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charts/chart1.xml" ContentType="application/vnd.openxmlformats-officedocument.drawingml.chart+xml"/>
  <Override PartName="/xl/drawings/drawing4.xml" ContentType="application/vnd.openxmlformats-officedocument.drawing+xml"/>
  <Override PartName="/xl/embeddings/oleObject3.bin" ContentType="application/vnd.openxmlformats-officedocument.oleObject"/>
  <Override PartName="/xl/comments1.xml" ContentType="application/vnd.openxmlformats-officedocument.spreadsheetml.comments+xml"/>
  <Override PartName="/xl/drawings/drawing5.xml" ContentType="application/vnd.openxmlformats-officedocument.drawing+xml"/>
  <Override PartName="/xl/embeddings/oleObject4.bin" ContentType="application/vnd.openxmlformats-officedocument.oleObject"/>
  <Override PartName="/xl/drawings/drawing6.xml" ContentType="application/vnd.openxmlformats-officedocument.drawing+xml"/>
  <Override PartName="/xl/embeddings/oleObject5.bin" ContentType="application/vnd.openxmlformats-officedocument.oleObject"/>
  <Override PartName="/xl/comments2.xml" ContentType="application/vnd.openxmlformats-officedocument.spreadsheetml.comments+xml"/>
  <Override PartName="/xl/drawings/drawing7.xml" ContentType="application/vnd.openxmlformats-officedocument.drawing+xml"/>
  <Override PartName="/xl/embeddings/oleObject6.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2.xml" ContentType="application/vnd.openxmlformats-officedocument.drawingml.chart+xml"/>
  <Override PartName="/xl/drawings/drawing1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20" yWindow="240" windowWidth="17400" windowHeight="11400" tabRatio="859"/>
  </bookViews>
  <sheets>
    <sheet name="MC DESONERADA" sheetId="2" r:id="rId1"/>
    <sheet name="PO DESONERADA" sheetId="12" state="hidden" r:id="rId2"/>
    <sheet name="CFF DESONERADA" sheetId="3" state="hidden" r:id="rId3"/>
    <sheet name="CDM DESONERADA" sheetId="4" state="hidden" r:id="rId4"/>
    <sheet name="BDI DESONERADO" sheetId="10" state="hidden" r:id="rId5"/>
    <sheet name="Plan2" sheetId="8" state="hidden" r:id="rId6"/>
    <sheet name="RESUMO CUSTO OBRA" sheetId="9" state="hidden" r:id="rId7"/>
    <sheet name="BDI SEM DESONERAÇÃO" sheetId="16" state="hidden" r:id="rId8"/>
    <sheet name="QCI" sheetId="11" state="hidden" r:id="rId9"/>
    <sheet name="PO DESONERADA GERAL" sheetId="34" r:id="rId10"/>
    <sheet name="PO DESONERADA REFORMA" sheetId="17" r:id="rId11"/>
    <sheet name="PO DESONERADA CONSTRUÇÃO 1" sheetId="28" r:id="rId12"/>
    <sheet name="CCF DESONERADO" sheetId="22" r:id="rId13"/>
    <sheet name="DESONERADA RESUMO" sheetId="33" r:id="rId14"/>
    <sheet name="CDM DESONERADO" sheetId="24" r:id="rId15"/>
    <sheet name="BDI DESONERADO." sheetId="25" r:id="rId16"/>
    <sheet name="EMOP1221 (2)" sheetId="32" r:id="rId17"/>
  </sheets>
  <externalReferences>
    <externalReference r:id="rId18"/>
    <externalReference r:id="rId19"/>
  </externalReferences>
  <definedNames>
    <definedName name="__xlnm.Print_Area_1" localSheetId="13">#REF!</definedName>
    <definedName name="__xlnm.Print_Area_1" localSheetId="11">#REF!</definedName>
    <definedName name="__xlnm.Print_Area_1" localSheetId="9">#REF!</definedName>
    <definedName name="__xlnm.Print_Area_1">#REF!</definedName>
    <definedName name="__xlnm.Print_Area_2">'MC DESONERADA'!$A$3:$E$637</definedName>
    <definedName name="__xlnm.Print_Area_3">'CFF DESONERADA'!$A$1:$F$36</definedName>
    <definedName name="__xlnm.Print_Area_4">'CDM DESONERADA'!$A$1:$F$62</definedName>
    <definedName name="__xlnm.Print_Area_5" localSheetId="13">#REF!</definedName>
    <definedName name="__xlnm.Print_Area_5" localSheetId="11">#REF!</definedName>
    <definedName name="__xlnm.Print_Area_5" localSheetId="9">#REF!</definedName>
    <definedName name="__xlnm.Print_Area_5">#REF!</definedName>
    <definedName name="__xlnm.Print_Area_6" localSheetId="13">#REF!</definedName>
    <definedName name="__xlnm.Print_Area_6" localSheetId="11">#REF!</definedName>
    <definedName name="__xlnm.Print_Area_6" localSheetId="9">#REF!</definedName>
    <definedName name="__xlnm.Print_Area_6">#REF!</definedName>
    <definedName name="_Fill" localSheetId="9" hidden="1">#REF!</definedName>
    <definedName name="_Fill" hidden="1">#REF!</definedName>
    <definedName name="_Key1" localSheetId="9" hidden="1">#REF!</definedName>
    <definedName name="_Key1" hidden="1">#REF!</definedName>
    <definedName name="_Key2" localSheetId="9" hidden="1">#REF!</definedName>
    <definedName name="_Key2" hidden="1">#REF!</definedName>
    <definedName name="_Order1" hidden="1">255</definedName>
    <definedName name="_Order2" hidden="1">255</definedName>
    <definedName name="_Sort" localSheetId="9" hidden="1">#REF!</definedName>
    <definedName name="_Sort" hidden="1">#REF!</definedName>
    <definedName name="ACRE" localSheetId="9" hidden="1">#REF!</definedName>
    <definedName name="ACRE" hidden="1">#REF!</definedName>
    <definedName name="ademir" hidden="1">{#N/A,#N/A,FALSE,"Cronograma";#N/A,#N/A,FALSE,"Cronogr. 2"}</definedName>
    <definedName name="_xlnm.Print_Area" localSheetId="15">'BDI DESONERADO.'!$A$1:$H$47</definedName>
    <definedName name="_xlnm.Print_Area" localSheetId="7">'BDI SEM DESONERAÇÃO'!$A$1:$H$48</definedName>
    <definedName name="_xlnm.Print_Area" localSheetId="12">'CCF DESONERADO'!$A$1:$J$48</definedName>
    <definedName name="_xlnm.Print_Area" localSheetId="3">'CDM DESONERADA'!$A$1:$J$61</definedName>
    <definedName name="_xlnm.Print_Area" localSheetId="14">'CDM DESONERADO'!$A$1:$J$39</definedName>
    <definedName name="_xlnm.Print_Area" localSheetId="2">'CFF DESONERADA'!$A$1:$J$36</definedName>
    <definedName name="_xlnm.Print_Area" localSheetId="13">'DESONERADA RESUMO'!$A$1:$F$46</definedName>
    <definedName name="_xlnm.Print_Area" localSheetId="0">'MC DESONERADA'!$A$1:$X$898</definedName>
    <definedName name="_xlnm.Print_Area" localSheetId="1">'PO DESONERADA'!$A$2:$Q$62</definedName>
    <definedName name="_xlnm.Print_Area" localSheetId="11">'PO DESONERADA CONSTRUÇÃO 1'!$A$1:$R$178</definedName>
    <definedName name="_xlnm.Print_Area" localSheetId="9">'PO DESONERADA GERAL'!$A$1:$R$159</definedName>
    <definedName name="_xlnm.Print_Area" localSheetId="10">'PO DESONERADA REFORMA'!$A$1:$R$159</definedName>
    <definedName name="_xlnm.Print_Area" localSheetId="6">'RESUMO CUSTO OBRA'!$A$1:$D$49</definedName>
    <definedName name="_xlnm.Database" localSheetId="13">#REF!</definedName>
    <definedName name="_xlnm.Database" localSheetId="16">'EMOP1221 (2)'!$A$1:$B$22685</definedName>
    <definedName name="_xlnm.Database" localSheetId="9">#REF!</definedName>
    <definedName name="_xlnm.Database">#REF!</definedName>
    <definedName name="bosta" hidden="1">{#N/A,#N/A,FALSE,"Cronograma";#N/A,#N/A,FALSE,"Cronogr. 2"}</definedName>
    <definedName name="CA´L" hidden="1">{#N/A,#N/A,FALSE,"Cronograma";#N/A,#N/A,FALSE,"Cronogr. 2"}</definedName>
    <definedName name="concorrentes" hidden="1">{#N/A,#N/A,FALSE,"Cronograma";#N/A,#N/A,FALSE,"Cronogr. 2"}</definedName>
    <definedName name="Popular" hidden="1">{#N/A,#N/A,FALSE,"Cronograma";#N/A,#N/A,FALSE,"Cronogr. 2"}</definedName>
    <definedName name="rio" hidden="1">{#N/A,#N/A,FALSE,"Cronograma";#N/A,#N/A,FALSE,"Cronogr. 2"}</definedName>
    <definedName name="SINAPI_AC" localSheetId="9" hidden="1">#REF!</definedName>
    <definedName name="SINAPI_AC" hidden="1">#REF!</definedName>
    <definedName name="ss" hidden="1">{#N/A,#N/A,FALSE,"Cronograma";#N/A,#N/A,FALSE,"Cronogr. 2"}</definedName>
    <definedName name="_xlnm.Print_Titles" localSheetId="13">'DESONERADA RESUMO'!$1:$42</definedName>
    <definedName name="_xlnm.Print_Titles" localSheetId="0">'MC DESONERADA'!$2:$15</definedName>
    <definedName name="_xlnm.Print_Titles" localSheetId="1">'PO DESONERADA'!$2:$15</definedName>
    <definedName name="_xlnm.Print_Titles" localSheetId="11">'PO DESONERADA CONSTRUÇÃO 1'!$1:$16</definedName>
    <definedName name="_xlnm.Print_Titles" localSheetId="9">'PO DESONERADA GERAL'!$1:$16</definedName>
    <definedName name="_xlnm.Print_Titles" localSheetId="10">'PO DESONERADA REFORMA'!$1:$16</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45621" fullPrecision="0"/>
</workbook>
</file>

<file path=xl/calcChain.xml><?xml version="1.0" encoding="utf-8"?>
<calcChain xmlns="http://schemas.openxmlformats.org/spreadsheetml/2006/main">
  <c r="I16" i="24" l="1"/>
  <c r="I14" i="24"/>
  <c r="X570" i="2"/>
  <c r="Q42" i="28" l="1"/>
  <c r="Q42" i="17"/>
  <c r="R42" i="34"/>
  <c r="U153" i="17"/>
  <c r="U144" i="17"/>
  <c r="U137" i="17"/>
  <c r="U127" i="17"/>
  <c r="U51" i="17"/>
  <c r="U45" i="17"/>
  <c r="U43" i="17"/>
  <c r="U34" i="17"/>
  <c r="U24" i="17"/>
  <c r="U17" i="17"/>
  <c r="R144" i="28"/>
  <c r="R127" i="28"/>
  <c r="R51" i="28"/>
  <c r="R45" i="28"/>
  <c r="M94" i="28"/>
  <c r="R144" i="34"/>
  <c r="R137" i="34"/>
  <c r="R127" i="34"/>
  <c r="R51" i="34"/>
  <c r="R34" i="34"/>
  <c r="W384" i="2"/>
  <c r="O95" i="17"/>
  <c r="O90" i="17"/>
  <c r="O88" i="17"/>
  <c r="O71" i="17"/>
  <c r="O70" i="17"/>
  <c r="O69" i="17"/>
  <c r="O68" i="17"/>
  <c r="O67" i="17"/>
  <c r="O66" i="17"/>
  <c r="O65" i="17"/>
  <c r="O64" i="17"/>
  <c r="O63" i="17"/>
  <c r="O62" i="17"/>
  <c r="O59" i="17"/>
  <c r="O58" i="17"/>
  <c r="O57" i="17"/>
  <c r="O56" i="17"/>
  <c r="O54" i="17"/>
  <c r="O53" i="17"/>
  <c r="O73" i="17"/>
  <c r="O74" i="17"/>
  <c r="T24" i="17"/>
  <c r="T34" i="17"/>
  <c r="T41" i="17"/>
  <c r="T43" i="17"/>
  <c r="T45" i="17"/>
  <c r="T51" i="17"/>
  <c r="T55" i="17"/>
  <c r="T72" i="17"/>
  <c r="T110" i="17"/>
  <c r="T111" i="17"/>
  <c r="T113" i="17"/>
  <c r="T120" i="17"/>
  <c r="T124" i="17"/>
  <c r="T127" i="17"/>
  <c r="T137" i="17"/>
  <c r="T138" i="17"/>
  <c r="T144" i="17"/>
  <c r="T145" i="17"/>
  <c r="T147" i="17"/>
  <c r="T149" i="17"/>
  <c r="T151" i="17"/>
  <c r="T153" i="17"/>
  <c r="O19" i="17"/>
  <c r="O18" i="17"/>
  <c r="O18" i="34" s="1"/>
  <c r="R153" i="28"/>
  <c r="R155" i="28"/>
  <c r="R156" i="28"/>
  <c r="R157" i="28"/>
  <c r="R154" i="28"/>
  <c r="R152" i="28"/>
  <c r="R136" i="28"/>
  <c r="R129" i="28"/>
  <c r="R130" i="28"/>
  <c r="R131" i="28"/>
  <c r="R132" i="28"/>
  <c r="R133" i="28"/>
  <c r="R134" i="28"/>
  <c r="R135" i="28"/>
  <c r="R128" i="28"/>
  <c r="R114" i="28"/>
  <c r="R115" i="28"/>
  <c r="R116" i="28"/>
  <c r="R118" i="28"/>
  <c r="R119" i="28"/>
  <c r="R121" i="28"/>
  <c r="R122" i="28"/>
  <c r="R123" i="28"/>
  <c r="R125" i="28"/>
  <c r="R126" i="28"/>
  <c r="R112" i="28"/>
  <c r="R54" i="28"/>
  <c r="R56" i="28"/>
  <c r="R57" i="28"/>
  <c r="R58" i="28"/>
  <c r="R59" i="28"/>
  <c r="R60" i="28"/>
  <c r="R61" i="28"/>
  <c r="R62" i="28"/>
  <c r="R63" i="28"/>
  <c r="R64" i="28"/>
  <c r="R65" i="28"/>
  <c r="R66" i="28"/>
  <c r="R67" i="28"/>
  <c r="R68" i="28"/>
  <c r="R69" i="28"/>
  <c r="R70" i="28"/>
  <c r="R71" i="28"/>
  <c r="R72" i="28"/>
  <c r="R73" i="28"/>
  <c r="R74" i="28"/>
  <c r="R75" i="28"/>
  <c r="R76" i="28"/>
  <c r="R77" i="28"/>
  <c r="R78" i="28"/>
  <c r="R79" i="28"/>
  <c r="R80" i="28"/>
  <c r="R81" i="28"/>
  <c r="R82" i="28"/>
  <c r="R83" i="28"/>
  <c r="R84" i="28"/>
  <c r="R85" i="28"/>
  <c r="R86" i="28"/>
  <c r="R87" i="28"/>
  <c r="R88" i="28"/>
  <c r="R89" i="28"/>
  <c r="R90" i="28"/>
  <c r="R91" i="28"/>
  <c r="R92" i="28"/>
  <c r="R93" i="28"/>
  <c r="R94" i="28"/>
  <c r="R95" i="28"/>
  <c r="R96" i="28"/>
  <c r="R97" i="28"/>
  <c r="R98" i="28"/>
  <c r="R99" i="28"/>
  <c r="R100" i="28"/>
  <c r="R101" i="28"/>
  <c r="R102" i="28"/>
  <c r="R103" i="28"/>
  <c r="R104" i="28"/>
  <c r="R105" i="28"/>
  <c r="R106" i="28"/>
  <c r="R107" i="28"/>
  <c r="R108" i="28"/>
  <c r="R109" i="28"/>
  <c r="R53" i="28"/>
  <c r="R50" i="28"/>
  <c r="R47" i="28"/>
  <c r="R48" i="28"/>
  <c r="R49" i="28"/>
  <c r="R43" i="28"/>
  <c r="R34" i="28"/>
  <c r="R17" i="28"/>
  <c r="R46" i="28"/>
  <c r="R44" i="28"/>
  <c r="R42" i="28"/>
  <c r="R41" i="28" s="1"/>
  <c r="R40" i="28"/>
  <c r="R36" i="28"/>
  <c r="R37" i="28"/>
  <c r="R38" i="28"/>
  <c r="R39" i="28"/>
  <c r="R35" i="28"/>
  <c r="R19" i="28"/>
  <c r="R20" i="28"/>
  <c r="R21" i="28"/>
  <c r="R22" i="28"/>
  <c r="R23" i="28"/>
  <c r="R18" i="28"/>
  <c r="O102" i="28"/>
  <c r="O101" i="28"/>
  <c r="O100" i="28"/>
  <c r="O99" i="28"/>
  <c r="O98" i="28"/>
  <c r="O97" i="28"/>
  <c r="O96" i="28"/>
  <c r="O95" i="28"/>
  <c r="O94" i="28"/>
  <c r="O93" i="28"/>
  <c r="O92" i="28"/>
  <c r="O91" i="28"/>
  <c r="O90" i="28"/>
  <c r="O89" i="28"/>
  <c r="O88" i="28"/>
  <c r="O87" i="28"/>
  <c r="O85" i="28"/>
  <c r="O84" i="28"/>
  <c r="O83" i="28"/>
  <c r="O82" i="28"/>
  <c r="O81" i="28"/>
  <c r="O80" i="28"/>
  <c r="O79" i="28"/>
  <c r="O78" i="28"/>
  <c r="O77" i="28"/>
  <c r="O76" i="28"/>
  <c r="O75" i="28"/>
  <c r="O74" i="28"/>
  <c r="O73" i="28"/>
  <c r="O71" i="28"/>
  <c r="O70" i="28"/>
  <c r="O69" i="28"/>
  <c r="O68" i="28"/>
  <c r="O67" i="28"/>
  <c r="O66" i="28"/>
  <c r="O65" i="28"/>
  <c r="O64" i="28"/>
  <c r="O63" i="28"/>
  <c r="O62" i="28"/>
  <c r="O61" i="28"/>
  <c r="O60" i="28"/>
  <c r="O59" i="28"/>
  <c r="O57" i="28"/>
  <c r="O56" i="28"/>
  <c r="O54" i="28"/>
  <c r="O53" i="28"/>
  <c r="O50" i="28"/>
  <c r="O49" i="28"/>
  <c r="O48" i="28"/>
  <c r="O47" i="28"/>
  <c r="O46" i="28"/>
  <c r="O44" i="28"/>
  <c r="O42" i="28"/>
  <c r="O40" i="28"/>
  <c r="O39" i="28"/>
  <c r="O38" i="28"/>
  <c r="O37" i="28"/>
  <c r="O36" i="28"/>
  <c r="O35" i="28"/>
  <c r="O21" i="28"/>
  <c r="O20" i="28"/>
  <c r="O19" i="28"/>
  <c r="O18" i="28"/>
  <c r="O93" i="17"/>
  <c r="O23" i="17"/>
  <c r="O22" i="17"/>
  <c r="O21" i="17"/>
  <c r="O20" i="17"/>
  <c r="O35" i="17"/>
  <c r="O35" i="34" s="1"/>
  <c r="R35" i="34" s="1"/>
  <c r="O25" i="28"/>
  <c r="O25" i="17"/>
  <c r="O25" i="34" s="1"/>
  <c r="R25" i="34" s="1"/>
  <c r="X287" i="2"/>
  <c r="W287" i="2"/>
  <c r="K203" i="2"/>
  <c r="K189" i="2"/>
  <c r="K184" i="2"/>
  <c r="K183" i="2"/>
  <c r="K182" i="2"/>
  <c r="K171" i="2"/>
  <c r="K170" i="2"/>
  <c r="K169" i="2"/>
  <c r="K164" i="2"/>
  <c r="K163" i="2"/>
  <c r="K161" i="2"/>
  <c r="K158" i="2"/>
  <c r="K157" i="2"/>
  <c r="K152" i="2"/>
  <c r="K151" i="2"/>
  <c r="K140" i="2"/>
  <c r="K124" i="2"/>
  <c r="K105" i="2"/>
  <c r="O56" i="34" l="1"/>
  <c r="R56" i="34" s="1"/>
  <c r="X113" i="2"/>
  <c r="K376" i="2"/>
  <c r="K274" i="2"/>
  <c r="K228" i="2"/>
  <c r="K139" i="2"/>
  <c r="K118" i="2"/>
  <c r="K67" i="2"/>
  <c r="K89" i="2"/>
  <c r="K82" i="2"/>
  <c r="K81" i="2"/>
  <c r="N157" i="34" l="1"/>
  <c r="M157" i="34"/>
  <c r="B157" i="34"/>
  <c r="T157" i="34" s="1"/>
  <c r="P157" i="34" s="1"/>
  <c r="N156" i="34"/>
  <c r="M156" i="34"/>
  <c r="B156" i="34"/>
  <c r="T156" i="34" s="1"/>
  <c r="P156" i="34" s="1"/>
  <c r="N155" i="34"/>
  <c r="M155" i="34"/>
  <c r="B155" i="34"/>
  <c r="T155" i="34" s="1"/>
  <c r="P155" i="34" s="1"/>
  <c r="N154" i="34"/>
  <c r="M154" i="34"/>
  <c r="B154" i="34"/>
  <c r="T154" i="34" s="1"/>
  <c r="P154" i="34" s="1"/>
  <c r="T153" i="34"/>
  <c r="C153" i="34"/>
  <c r="M152" i="34"/>
  <c r="B152" i="34"/>
  <c r="T152" i="34" s="1"/>
  <c r="P152" i="34" s="1"/>
  <c r="T151" i="34"/>
  <c r="N150" i="34"/>
  <c r="M150" i="34"/>
  <c r="B150" i="34"/>
  <c r="T150" i="34" s="1"/>
  <c r="P150" i="34" s="1"/>
  <c r="T149" i="34"/>
  <c r="N148" i="34"/>
  <c r="M148" i="34"/>
  <c r="B148" i="34"/>
  <c r="T148" i="34" s="1"/>
  <c r="P148" i="34" s="1"/>
  <c r="T147" i="34"/>
  <c r="N146" i="34"/>
  <c r="M146" i="34"/>
  <c r="B146" i="34"/>
  <c r="T146" i="34" s="1"/>
  <c r="P146" i="34" s="1"/>
  <c r="T145" i="34"/>
  <c r="T144" i="34"/>
  <c r="C144" i="34"/>
  <c r="N143" i="34"/>
  <c r="M143" i="34"/>
  <c r="B143" i="34"/>
  <c r="T143" i="34" s="1"/>
  <c r="P143" i="34" s="1"/>
  <c r="M142" i="34"/>
  <c r="B142" i="34"/>
  <c r="T142" i="34" s="1"/>
  <c r="P142" i="34" s="1"/>
  <c r="N141" i="34"/>
  <c r="M141" i="34"/>
  <c r="B141" i="34"/>
  <c r="T141" i="34" s="1"/>
  <c r="P141" i="34" s="1"/>
  <c r="N140" i="34"/>
  <c r="M140" i="34"/>
  <c r="B140" i="34"/>
  <c r="T140" i="34" s="1"/>
  <c r="P140" i="34" s="1"/>
  <c r="N139" i="34"/>
  <c r="M139" i="34"/>
  <c r="B139" i="34"/>
  <c r="T139" i="34" s="1"/>
  <c r="P139" i="34" s="1"/>
  <c r="T138" i="34"/>
  <c r="T137" i="34"/>
  <c r="C137" i="34"/>
  <c r="N136" i="34"/>
  <c r="M136" i="34"/>
  <c r="B136" i="34"/>
  <c r="T136" i="34" s="1"/>
  <c r="P136" i="34" s="1"/>
  <c r="N135" i="34"/>
  <c r="M135" i="34"/>
  <c r="B135" i="34"/>
  <c r="T135" i="34" s="1"/>
  <c r="P135" i="34" s="1"/>
  <c r="N134" i="34"/>
  <c r="M134" i="34"/>
  <c r="B134" i="34"/>
  <c r="T134" i="34" s="1"/>
  <c r="P134" i="34" s="1"/>
  <c r="N133" i="34"/>
  <c r="M133" i="34"/>
  <c r="B133" i="34"/>
  <c r="T133" i="34" s="1"/>
  <c r="P133" i="34" s="1"/>
  <c r="M132" i="34"/>
  <c r="C132" i="34"/>
  <c r="B132" i="34"/>
  <c r="T132" i="34" s="1"/>
  <c r="P132" i="34" s="1"/>
  <c r="M131" i="34"/>
  <c r="B131" i="34"/>
  <c r="T131" i="34" s="1"/>
  <c r="P131" i="34" s="1"/>
  <c r="N130" i="34"/>
  <c r="M130" i="34"/>
  <c r="B130" i="34"/>
  <c r="T130" i="34" s="1"/>
  <c r="P130" i="34" s="1"/>
  <c r="N129" i="34"/>
  <c r="M129" i="34"/>
  <c r="B129" i="34"/>
  <c r="T129" i="34" s="1"/>
  <c r="P129" i="34" s="1"/>
  <c r="M128" i="34"/>
  <c r="B128" i="34"/>
  <c r="T128" i="34" s="1"/>
  <c r="P128" i="34" s="1"/>
  <c r="T127" i="34"/>
  <c r="C127" i="34"/>
  <c r="N126" i="34"/>
  <c r="M126" i="34"/>
  <c r="B126" i="34"/>
  <c r="T126" i="34" s="1"/>
  <c r="P126" i="34" s="1"/>
  <c r="M125" i="34"/>
  <c r="B125" i="34"/>
  <c r="T125" i="34" s="1"/>
  <c r="P125" i="34" s="1"/>
  <c r="T124" i="34"/>
  <c r="N123" i="34"/>
  <c r="M123" i="34"/>
  <c r="B123" i="34"/>
  <c r="T123" i="34" s="1"/>
  <c r="P123" i="34" s="1"/>
  <c r="N122" i="34"/>
  <c r="M122" i="34"/>
  <c r="B122" i="34"/>
  <c r="T122" i="34" s="1"/>
  <c r="P122" i="34" s="1"/>
  <c r="N121" i="34"/>
  <c r="M121" i="34"/>
  <c r="B121" i="34"/>
  <c r="T121" i="34" s="1"/>
  <c r="P121" i="34" s="1"/>
  <c r="T120" i="34"/>
  <c r="N119" i="34"/>
  <c r="M119" i="34"/>
  <c r="B119" i="34"/>
  <c r="T119" i="34" s="1"/>
  <c r="P119" i="34" s="1"/>
  <c r="M118" i="34"/>
  <c r="B118" i="34"/>
  <c r="T118" i="34" s="1"/>
  <c r="P118" i="34" s="1"/>
  <c r="M117" i="34"/>
  <c r="B117" i="34"/>
  <c r="T117" i="34" s="1"/>
  <c r="P117" i="34" s="1"/>
  <c r="M116" i="34"/>
  <c r="B116" i="34"/>
  <c r="T116" i="34" s="1"/>
  <c r="P116" i="34" s="1"/>
  <c r="N115" i="34"/>
  <c r="M115" i="34"/>
  <c r="B115" i="34"/>
  <c r="T115" i="34" s="1"/>
  <c r="P115" i="34" s="1"/>
  <c r="N114" i="34"/>
  <c r="M114" i="34"/>
  <c r="B114" i="34"/>
  <c r="T114" i="34" s="1"/>
  <c r="P114" i="34" s="1"/>
  <c r="T113" i="34"/>
  <c r="M112" i="34"/>
  <c r="B112" i="34"/>
  <c r="T112" i="34" s="1"/>
  <c r="P112" i="34" s="1"/>
  <c r="T111" i="34"/>
  <c r="T110" i="34"/>
  <c r="C110" i="34"/>
  <c r="M109" i="34"/>
  <c r="B109" i="34"/>
  <c r="T109" i="34" s="1"/>
  <c r="P109" i="34" s="1"/>
  <c r="M108" i="34"/>
  <c r="B108" i="34"/>
  <c r="T108" i="34" s="1"/>
  <c r="P108" i="34" s="1"/>
  <c r="M107" i="34"/>
  <c r="B107" i="34"/>
  <c r="T107" i="34" s="1"/>
  <c r="P107" i="34" s="1"/>
  <c r="M106" i="34"/>
  <c r="B106" i="34"/>
  <c r="T106" i="34" s="1"/>
  <c r="P106" i="34" s="1"/>
  <c r="M105" i="34"/>
  <c r="B105" i="34"/>
  <c r="T105" i="34" s="1"/>
  <c r="P105" i="34" s="1"/>
  <c r="M104" i="34"/>
  <c r="B104" i="34"/>
  <c r="T104" i="34" s="1"/>
  <c r="P104" i="34" s="1"/>
  <c r="M103" i="34"/>
  <c r="B103" i="34"/>
  <c r="T103" i="34" s="1"/>
  <c r="P103" i="34" s="1"/>
  <c r="M102" i="34"/>
  <c r="B102" i="34"/>
  <c r="T102" i="34" s="1"/>
  <c r="P102" i="34" s="1"/>
  <c r="M101" i="34"/>
  <c r="B101" i="34"/>
  <c r="T101" i="34" s="1"/>
  <c r="P101" i="34" s="1"/>
  <c r="M100" i="34"/>
  <c r="B100" i="34"/>
  <c r="T100" i="34" s="1"/>
  <c r="P100" i="34" s="1"/>
  <c r="M99" i="34"/>
  <c r="B99" i="34"/>
  <c r="T99" i="34" s="1"/>
  <c r="P99" i="34" s="1"/>
  <c r="M98" i="34"/>
  <c r="B98" i="34"/>
  <c r="T98" i="34" s="1"/>
  <c r="P98" i="34" s="1"/>
  <c r="M97" i="34"/>
  <c r="B97" i="34"/>
  <c r="T97" i="34" s="1"/>
  <c r="P97" i="34" s="1"/>
  <c r="M96" i="34"/>
  <c r="B96" i="34"/>
  <c r="T96" i="34" s="1"/>
  <c r="P96" i="34" s="1"/>
  <c r="M95" i="34"/>
  <c r="B95" i="34"/>
  <c r="T95" i="34" s="1"/>
  <c r="P95" i="34" s="1"/>
  <c r="M94" i="34"/>
  <c r="B94" i="34"/>
  <c r="T94" i="34" s="1"/>
  <c r="P94" i="34" s="1"/>
  <c r="M93" i="34"/>
  <c r="B93" i="34"/>
  <c r="T93" i="34" s="1"/>
  <c r="P93" i="34" s="1"/>
  <c r="M92" i="34"/>
  <c r="B92" i="34"/>
  <c r="T92" i="34" s="1"/>
  <c r="P92" i="34" s="1"/>
  <c r="M91" i="34"/>
  <c r="B91" i="34"/>
  <c r="T91" i="34" s="1"/>
  <c r="P91" i="34" s="1"/>
  <c r="M90" i="34"/>
  <c r="B90" i="34"/>
  <c r="T90" i="34" s="1"/>
  <c r="P90" i="34" s="1"/>
  <c r="M89" i="34"/>
  <c r="B89" i="34"/>
  <c r="T89" i="34" s="1"/>
  <c r="P89" i="34" s="1"/>
  <c r="N88" i="34"/>
  <c r="M88" i="34"/>
  <c r="B88" i="34"/>
  <c r="T88" i="34" s="1"/>
  <c r="P88" i="34" s="1"/>
  <c r="M87" i="34"/>
  <c r="B87" i="34"/>
  <c r="T87" i="34" s="1"/>
  <c r="P87" i="34" s="1"/>
  <c r="M86" i="34"/>
  <c r="B86" i="34"/>
  <c r="T86" i="34" s="1"/>
  <c r="P86" i="34" s="1"/>
  <c r="N85" i="34"/>
  <c r="M85" i="34"/>
  <c r="B85" i="34"/>
  <c r="T85" i="34" s="1"/>
  <c r="P85" i="34" s="1"/>
  <c r="N84" i="34"/>
  <c r="M84" i="34"/>
  <c r="B84" i="34"/>
  <c r="T84" i="34" s="1"/>
  <c r="P84" i="34" s="1"/>
  <c r="N83" i="34"/>
  <c r="M83" i="34"/>
  <c r="B83" i="34"/>
  <c r="T83" i="34" s="1"/>
  <c r="P83" i="34" s="1"/>
  <c r="M82" i="34"/>
  <c r="B82" i="34"/>
  <c r="T82" i="34" s="1"/>
  <c r="P82" i="34" s="1"/>
  <c r="Q82" i="34" s="1"/>
  <c r="M81" i="34"/>
  <c r="B81" i="34"/>
  <c r="T81" i="34" s="1"/>
  <c r="P81" i="34" s="1"/>
  <c r="M80" i="34"/>
  <c r="B80" i="34"/>
  <c r="T80" i="34" s="1"/>
  <c r="P80" i="34" s="1"/>
  <c r="Q80" i="34" s="1"/>
  <c r="N79" i="34"/>
  <c r="M79" i="34"/>
  <c r="B79" i="34"/>
  <c r="T79" i="34" s="1"/>
  <c r="P79" i="34" s="1"/>
  <c r="M78" i="34"/>
  <c r="B78" i="34"/>
  <c r="T78" i="34" s="1"/>
  <c r="P78" i="34" s="1"/>
  <c r="M77" i="34"/>
  <c r="B77" i="34"/>
  <c r="T77" i="34" s="1"/>
  <c r="P77" i="34" s="1"/>
  <c r="M76" i="34"/>
  <c r="B76" i="34"/>
  <c r="T76" i="34" s="1"/>
  <c r="P76" i="34" s="1"/>
  <c r="M75" i="34"/>
  <c r="B75" i="34"/>
  <c r="T75" i="34" s="1"/>
  <c r="P75" i="34" s="1"/>
  <c r="M74" i="34"/>
  <c r="B74" i="34"/>
  <c r="T74" i="34" s="1"/>
  <c r="P74" i="34" s="1"/>
  <c r="M73" i="34"/>
  <c r="B73" i="34"/>
  <c r="T73" i="34" s="1"/>
  <c r="P73" i="34" s="1"/>
  <c r="T72" i="34"/>
  <c r="M71" i="34"/>
  <c r="B71" i="34"/>
  <c r="T71" i="34" s="1"/>
  <c r="P71" i="34" s="1"/>
  <c r="Q71" i="34" s="1"/>
  <c r="M70" i="34"/>
  <c r="B70" i="34"/>
  <c r="T70" i="34" s="1"/>
  <c r="P70" i="34" s="1"/>
  <c r="Q70" i="34" s="1"/>
  <c r="M69" i="34"/>
  <c r="B69" i="34"/>
  <c r="T69" i="34" s="1"/>
  <c r="P69" i="34" s="1"/>
  <c r="Q69" i="34" s="1"/>
  <c r="M68" i="34"/>
  <c r="B68" i="34"/>
  <c r="T68" i="34" s="1"/>
  <c r="P68" i="34" s="1"/>
  <c r="Q68" i="34" s="1"/>
  <c r="N67" i="34"/>
  <c r="M67" i="34"/>
  <c r="B67" i="34"/>
  <c r="T67" i="34" s="1"/>
  <c r="P67" i="34" s="1"/>
  <c r="N66" i="34"/>
  <c r="M66" i="34"/>
  <c r="B66" i="34"/>
  <c r="T66" i="34" s="1"/>
  <c r="P66" i="34" s="1"/>
  <c r="Q66" i="34" s="1"/>
  <c r="N65" i="34"/>
  <c r="M65" i="34"/>
  <c r="B65" i="34"/>
  <c r="T65" i="34" s="1"/>
  <c r="P65" i="34" s="1"/>
  <c r="N64" i="34"/>
  <c r="M64" i="34"/>
  <c r="B64" i="34"/>
  <c r="T64" i="34" s="1"/>
  <c r="P64" i="34" s="1"/>
  <c r="Q64" i="34" s="1"/>
  <c r="N63" i="34"/>
  <c r="M63" i="34"/>
  <c r="B63" i="34"/>
  <c r="T63" i="34" s="1"/>
  <c r="P63" i="34" s="1"/>
  <c r="N62" i="34"/>
  <c r="M62" i="34"/>
  <c r="B62" i="34"/>
  <c r="T62" i="34" s="1"/>
  <c r="P62" i="34" s="1"/>
  <c r="Q62" i="34" s="1"/>
  <c r="M61" i="34"/>
  <c r="B61" i="34"/>
  <c r="T61" i="34" s="1"/>
  <c r="P61" i="34" s="1"/>
  <c r="Q61" i="34" s="1"/>
  <c r="M60" i="34"/>
  <c r="B60" i="34"/>
  <c r="T60" i="34" s="1"/>
  <c r="P60" i="34" s="1"/>
  <c r="Q60" i="34" s="1"/>
  <c r="A60" i="34"/>
  <c r="M59" i="34"/>
  <c r="B59" i="34"/>
  <c r="T59" i="34" s="1"/>
  <c r="P59" i="34" s="1"/>
  <c r="A59" i="34"/>
  <c r="N58" i="34"/>
  <c r="M58" i="34"/>
  <c r="B58" i="34"/>
  <c r="T58" i="34" s="1"/>
  <c r="P58" i="34" s="1"/>
  <c r="A58" i="34"/>
  <c r="N57" i="34"/>
  <c r="M57" i="34"/>
  <c r="B57" i="34"/>
  <c r="T57" i="34" s="1"/>
  <c r="P57" i="34" s="1"/>
  <c r="A57" i="34"/>
  <c r="N56" i="34"/>
  <c r="M56" i="34"/>
  <c r="B56" i="34"/>
  <c r="T56" i="34" s="1"/>
  <c r="P56" i="34" s="1"/>
  <c r="A56" i="34"/>
  <c r="T55" i="34"/>
  <c r="M54" i="34"/>
  <c r="B54" i="34"/>
  <c r="T54" i="34" s="1"/>
  <c r="P54" i="34" s="1"/>
  <c r="M53" i="34"/>
  <c r="B53" i="34"/>
  <c r="T53" i="34" s="1"/>
  <c r="P53" i="34" s="1"/>
  <c r="B52" i="34"/>
  <c r="T52" i="34" s="1"/>
  <c r="T51" i="34"/>
  <c r="C51" i="34"/>
  <c r="N50" i="34"/>
  <c r="M50" i="34"/>
  <c r="B50" i="34"/>
  <c r="T50" i="34" s="1"/>
  <c r="P50" i="34" s="1"/>
  <c r="N49" i="34"/>
  <c r="M49" i="34"/>
  <c r="B49" i="34"/>
  <c r="T49" i="34" s="1"/>
  <c r="P49" i="34" s="1"/>
  <c r="Q49" i="34" s="1"/>
  <c r="N48" i="34"/>
  <c r="M48" i="34"/>
  <c r="B48" i="34"/>
  <c r="T48" i="34" s="1"/>
  <c r="P48" i="34" s="1"/>
  <c r="M47" i="34"/>
  <c r="B47" i="34"/>
  <c r="T47" i="34" s="1"/>
  <c r="P47" i="34" s="1"/>
  <c r="M46" i="34"/>
  <c r="B46" i="34"/>
  <c r="T46" i="34" s="1"/>
  <c r="P46" i="34" s="1"/>
  <c r="T45" i="34"/>
  <c r="C45" i="34"/>
  <c r="M44" i="34"/>
  <c r="B44" i="34"/>
  <c r="T44" i="34" s="1"/>
  <c r="P44" i="34" s="1"/>
  <c r="T43" i="34"/>
  <c r="C43" i="34"/>
  <c r="M42" i="34"/>
  <c r="B42" i="34"/>
  <c r="T42" i="34" s="1"/>
  <c r="P42" i="34" s="1"/>
  <c r="T41" i="34"/>
  <c r="C41" i="34"/>
  <c r="M40" i="34"/>
  <c r="B40" i="34"/>
  <c r="T40" i="34" s="1"/>
  <c r="P40" i="34" s="1"/>
  <c r="M39" i="34"/>
  <c r="B39" i="34"/>
  <c r="T39" i="34" s="1"/>
  <c r="P39" i="34" s="1"/>
  <c r="M38" i="34"/>
  <c r="B38" i="34"/>
  <c r="T38" i="34" s="1"/>
  <c r="P38" i="34" s="1"/>
  <c r="M37" i="34"/>
  <c r="B37" i="34"/>
  <c r="T37" i="34" s="1"/>
  <c r="P37" i="34" s="1"/>
  <c r="M36" i="34"/>
  <c r="B36" i="34"/>
  <c r="T36" i="34" s="1"/>
  <c r="P36" i="34" s="1"/>
  <c r="M35" i="34"/>
  <c r="B35" i="34"/>
  <c r="T35" i="34" s="1"/>
  <c r="P35" i="34" s="1"/>
  <c r="T34" i="34"/>
  <c r="C34" i="34"/>
  <c r="N33" i="34"/>
  <c r="B33" i="34"/>
  <c r="T33" i="34" s="1"/>
  <c r="P33" i="34" s="1"/>
  <c r="B32" i="34"/>
  <c r="T32" i="34" s="1"/>
  <c r="P32" i="34" s="1"/>
  <c r="Q32" i="34" s="1"/>
  <c r="B31" i="34"/>
  <c r="T31" i="34" s="1"/>
  <c r="P31" i="34" s="1"/>
  <c r="N30" i="34"/>
  <c r="B30" i="34"/>
  <c r="T30" i="34" s="1"/>
  <c r="P30" i="34" s="1"/>
  <c r="B29" i="34"/>
  <c r="T29" i="34" s="1"/>
  <c r="P29" i="34" s="1"/>
  <c r="Q29" i="34" s="1"/>
  <c r="B28" i="34"/>
  <c r="T28" i="34" s="1"/>
  <c r="P28" i="34" s="1"/>
  <c r="Q28" i="34" s="1"/>
  <c r="B27" i="34"/>
  <c r="T27" i="34" s="1"/>
  <c r="P27" i="34" s="1"/>
  <c r="Q27" i="34" s="1"/>
  <c r="B26" i="34"/>
  <c r="T26" i="34" s="1"/>
  <c r="P26" i="34" s="1"/>
  <c r="B25" i="34"/>
  <c r="T25" i="34" s="1"/>
  <c r="P25" i="34" s="1"/>
  <c r="Q25" i="34" s="1"/>
  <c r="T24" i="34"/>
  <c r="C24" i="34"/>
  <c r="M23" i="34"/>
  <c r="C23" i="34"/>
  <c r="B23" i="34"/>
  <c r="T23" i="34" s="1"/>
  <c r="P23" i="34" s="1"/>
  <c r="Q23" i="34" s="1"/>
  <c r="B22" i="34"/>
  <c r="T22" i="34" s="1"/>
  <c r="P22" i="34" s="1"/>
  <c r="Q22" i="34" s="1"/>
  <c r="B21" i="34"/>
  <c r="T21" i="34" s="1"/>
  <c r="P21" i="34" s="1"/>
  <c r="B20" i="34"/>
  <c r="T20" i="34" s="1"/>
  <c r="P20" i="34" s="1"/>
  <c r="Q20" i="34" s="1"/>
  <c r="B19" i="34"/>
  <c r="T19" i="34" s="1"/>
  <c r="P19" i="34" s="1"/>
  <c r="Q19" i="34" s="1"/>
  <c r="N18" i="34"/>
  <c r="B18" i="34"/>
  <c r="T18" i="34" s="1"/>
  <c r="P18" i="34" s="1"/>
  <c r="A18" i="34"/>
  <c r="C17" i="34"/>
  <c r="A17" i="34"/>
  <c r="R14" i="34"/>
  <c r="I14" i="34"/>
  <c r="B13" i="34"/>
  <c r="Q85" i="34" l="1"/>
  <c r="Q90" i="34"/>
  <c r="Q92" i="34"/>
  <c r="Q94" i="34"/>
  <c r="Q96" i="34"/>
  <c r="Q98" i="34"/>
  <c r="Q100" i="34"/>
  <c r="Q102" i="34"/>
  <c r="Q104" i="34"/>
  <c r="Q106" i="34"/>
  <c r="Q108" i="34"/>
  <c r="Q116" i="34"/>
  <c r="Q118" i="34"/>
  <c r="Q123" i="34"/>
  <c r="Q125" i="34"/>
  <c r="Q130" i="34"/>
  <c r="Q142" i="34"/>
  <c r="Q146" i="34"/>
  <c r="Q148" i="34"/>
  <c r="Q31" i="34"/>
  <c r="Q36" i="34"/>
  <c r="Q38" i="34"/>
  <c r="Q40" i="34"/>
  <c r="Q42" i="34"/>
  <c r="Q44" i="34"/>
  <c r="Q46" i="34"/>
  <c r="Q48" i="34"/>
  <c r="Q53" i="34"/>
  <c r="Q63" i="34"/>
  <c r="Q67" i="34"/>
  <c r="Q73" i="34"/>
  <c r="Q75" i="34"/>
  <c r="Q77" i="34"/>
  <c r="Q79" i="34"/>
  <c r="Q84" i="34"/>
  <c r="Q87" i="34"/>
  <c r="Q115" i="34"/>
  <c r="Q122" i="34"/>
  <c r="Q129" i="34"/>
  <c r="Q132" i="34"/>
  <c r="Q136" i="34"/>
  <c r="Q141" i="34"/>
  <c r="Q81" i="34"/>
  <c r="Q83" i="34"/>
  <c r="Q89" i="34"/>
  <c r="Q91" i="34"/>
  <c r="Q93" i="34"/>
  <c r="Q95" i="34"/>
  <c r="Q97" i="34"/>
  <c r="Q99" i="34"/>
  <c r="Q101" i="34"/>
  <c r="Q103" i="34"/>
  <c r="Q105" i="34"/>
  <c r="Q107" i="34"/>
  <c r="Q109" i="34"/>
  <c r="Q114" i="34"/>
  <c r="Q117" i="34"/>
  <c r="Q119" i="34"/>
  <c r="Q121" i="34"/>
  <c r="Q126" i="34"/>
  <c r="Q135" i="34"/>
  <c r="Q140" i="34"/>
  <c r="Q143" i="34"/>
  <c r="Q18" i="34"/>
  <c r="Q21" i="34"/>
  <c r="Q26" i="34"/>
  <c r="Q30" i="34"/>
  <c r="Q33" i="34"/>
  <c r="Q35" i="34"/>
  <c r="Q37" i="34"/>
  <c r="Q39" i="34"/>
  <c r="Q47" i="34"/>
  <c r="Q50" i="34"/>
  <c r="Q54" i="34"/>
  <c r="Q56" i="34"/>
  <c r="Q57" i="34"/>
  <c r="Q58" i="34"/>
  <c r="Q59" i="34"/>
  <c r="Q65" i="34"/>
  <c r="Q74" i="34"/>
  <c r="Q76" i="34"/>
  <c r="Q78" i="34"/>
  <c r="Q86" i="34"/>
  <c r="Q88" i="34"/>
  <c r="Q112" i="34"/>
  <c r="Q128" i="34"/>
  <c r="Q131" i="34"/>
  <c r="Q134" i="34"/>
  <c r="Q139" i="34"/>
  <c r="Q133" i="34"/>
  <c r="Q150" i="34"/>
  <c r="Q157" i="34"/>
  <c r="Q154" i="34"/>
  <c r="Q152" i="34"/>
  <c r="Q155" i="34"/>
  <c r="Q156" i="34"/>
  <c r="B18" i="33" l="1"/>
  <c r="B12" i="33"/>
  <c r="A26" i="33"/>
  <c r="A24" i="33"/>
  <c r="A22" i="33"/>
  <c r="A20" i="33"/>
  <c r="A18" i="33"/>
  <c r="T24" i="28" l="1"/>
  <c r="T34" i="28"/>
  <c r="T41" i="28"/>
  <c r="T43" i="28"/>
  <c r="T45" i="28"/>
  <c r="T51" i="28"/>
  <c r="T55" i="28"/>
  <c r="T72" i="28"/>
  <c r="T110" i="28"/>
  <c r="T111" i="28"/>
  <c r="T113" i="28"/>
  <c r="T120" i="28"/>
  <c r="T124" i="28"/>
  <c r="T127" i="28"/>
  <c r="T137" i="28"/>
  <c r="T138" i="28"/>
  <c r="T144" i="28"/>
  <c r="T145" i="28"/>
  <c r="T147" i="28"/>
  <c r="T149" i="28"/>
  <c r="T151" i="28"/>
  <c r="T153" i="28"/>
  <c r="O146" i="28" l="1"/>
  <c r="M146" i="28"/>
  <c r="B146" i="28"/>
  <c r="T146" i="28" s="1"/>
  <c r="P146" i="28" s="1"/>
  <c r="N146" i="28"/>
  <c r="M146" i="17"/>
  <c r="B146" i="17"/>
  <c r="N146" i="17"/>
  <c r="K807" i="2"/>
  <c r="K806" i="2"/>
  <c r="K805" i="2"/>
  <c r="K804" i="2"/>
  <c r="K803" i="2"/>
  <c r="K802" i="2"/>
  <c r="K801" i="2"/>
  <c r="K800" i="2"/>
  <c r="K799" i="2"/>
  <c r="K798" i="2"/>
  <c r="K797" i="2"/>
  <c r="K796" i="2"/>
  <c r="K795" i="2"/>
  <c r="K794" i="2"/>
  <c r="K793" i="2"/>
  <c r="K792" i="2"/>
  <c r="K714" i="2"/>
  <c r="K713" i="2"/>
  <c r="K712" i="2"/>
  <c r="K710" i="2"/>
  <c r="K709" i="2"/>
  <c r="K708" i="2"/>
  <c r="K696" i="2"/>
  <c r="K695" i="2"/>
  <c r="K694" i="2"/>
  <c r="K692" i="2"/>
  <c r="K691" i="2"/>
  <c r="K690" i="2"/>
  <c r="K688" i="2"/>
  <c r="K687" i="2"/>
  <c r="K686" i="2"/>
  <c r="K669" i="2"/>
  <c r="K207" i="2"/>
  <c r="K545" i="2"/>
  <c r="K660" i="2"/>
  <c r="K672" i="2"/>
  <c r="K671" i="2"/>
  <c r="K670" i="2"/>
  <c r="K668" i="2"/>
  <c r="K666" i="2"/>
  <c r="K665" i="2"/>
  <c r="K664" i="2"/>
  <c r="K662" i="2"/>
  <c r="K661" i="2"/>
  <c r="K432" i="2"/>
  <c r="B94" i="28"/>
  <c r="M94" i="17"/>
  <c r="M93" i="17"/>
  <c r="B94" i="17"/>
  <c r="T94" i="17" s="1"/>
  <c r="K221" i="2"/>
  <c r="K220" i="2"/>
  <c r="K219" i="2"/>
  <c r="K218" i="2"/>
  <c r="K217" i="2"/>
  <c r="K216" i="2"/>
  <c r="K214" i="2"/>
  <c r="K213" i="2"/>
  <c r="K212" i="2"/>
  <c r="K210" i="2"/>
  <c r="K209" i="2"/>
  <c r="K208" i="2"/>
  <c r="K225" i="2"/>
  <c r="K226" i="2" s="1"/>
  <c r="K229" i="2"/>
  <c r="T146" i="17" l="1"/>
  <c r="P146" i="17" s="1"/>
  <c r="K697" i="2"/>
  <c r="K673" i="2"/>
  <c r="P94" i="17"/>
  <c r="T94" i="28"/>
  <c r="P94" i="28" s="1"/>
  <c r="K816" i="2"/>
  <c r="N790" i="2" s="1"/>
  <c r="W790" i="2" s="1"/>
  <c r="O146" i="17" s="1"/>
  <c r="O146" i="34" s="1"/>
  <c r="R146" i="34" s="1"/>
  <c r="K715" i="2"/>
  <c r="K222" i="2"/>
  <c r="K230" i="2"/>
  <c r="P790" i="2" l="1"/>
  <c r="M50" i="28"/>
  <c r="B50" i="28"/>
  <c r="M48" i="28"/>
  <c r="B48" i="28"/>
  <c r="T48" i="28" s="1"/>
  <c r="M48" i="17"/>
  <c r="B48" i="17"/>
  <c r="T48" i="17" s="1"/>
  <c r="M49" i="28"/>
  <c r="B49" i="28"/>
  <c r="T49" i="28" s="1"/>
  <c r="N50" i="28"/>
  <c r="M50" i="17"/>
  <c r="M49" i="17"/>
  <c r="B49" i="17"/>
  <c r="T49" i="17" s="1"/>
  <c r="B50" i="17"/>
  <c r="N50" i="17"/>
  <c r="W234" i="2"/>
  <c r="O50" i="17" s="1"/>
  <c r="K236" i="2"/>
  <c r="K235" i="2"/>
  <c r="K237" i="2" s="1"/>
  <c r="K232" i="2"/>
  <c r="K233" i="2" s="1"/>
  <c r="W231" i="2"/>
  <c r="O49" i="17" s="1"/>
  <c r="O136" i="28"/>
  <c r="M136" i="28"/>
  <c r="B136" i="28"/>
  <c r="N136" i="28"/>
  <c r="M130" i="28"/>
  <c r="B130" i="28"/>
  <c r="M129" i="28"/>
  <c r="B129" i="28"/>
  <c r="T129" i="28" s="1"/>
  <c r="N130" i="28"/>
  <c r="M136" i="17"/>
  <c r="B136" i="17"/>
  <c r="T136" i="17" s="1"/>
  <c r="N136" i="17"/>
  <c r="O130" i="17"/>
  <c r="M130" i="17"/>
  <c r="B130" i="17"/>
  <c r="T130" i="17" s="1"/>
  <c r="M129" i="17"/>
  <c r="B129" i="17"/>
  <c r="T129" i="17" s="1"/>
  <c r="N130" i="17"/>
  <c r="K821" i="2"/>
  <c r="K704" i="2"/>
  <c r="K703" i="2"/>
  <c r="K701" i="2"/>
  <c r="K702" i="2"/>
  <c r="K700" i="2"/>
  <c r="K676" i="2"/>
  <c r="K776" i="2"/>
  <c r="N768" i="2" s="1"/>
  <c r="K682" i="2"/>
  <c r="K681" i="2"/>
  <c r="K680" i="2"/>
  <c r="K679" i="2"/>
  <c r="K678" i="2"/>
  <c r="K677" i="2"/>
  <c r="T50" i="17" l="1"/>
  <c r="P50" i="17" s="1"/>
  <c r="K683" i="2"/>
  <c r="K705" i="2"/>
  <c r="K716" i="2" s="1"/>
  <c r="N699" i="2" s="1"/>
  <c r="N131" i="34" s="1"/>
  <c r="P130" i="17"/>
  <c r="P136" i="17"/>
  <c r="T136" i="28"/>
  <c r="P136" i="28" s="1"/>
  <c r="T130" i="28"/>
  <c r="P130" i="28" s="1"/>
  <c r="T50" i="28"/>
  <c r="P50" i="28" s="1"/>
  <c r="N234" i="2"/>
  <c r="N47" i="34" s="1"/>
  <c r="W675" i="2"/>
  <c r="O129" i="17" s="1"/>
  <c r="N231" i="2"/>
  <c r="X231" i="2"/>
  <c r="O49" i="34" s="1"/>
  <c r="R49" i="34" s="1"/>
  <c r="P768" i="2"/>
  <c r="W768" i="2"/>
  <c r="O136" i="17" s="1"/>
  <c r="O136" i="34" s="1"/>
  <c r="R136" i="34" s="1"/>
  <c r="K698" i="2" l="1"/>
  <c r="X234" i="2"/>
  <c r="O50" i="34" s="1"/>
  <c r="R50" i="34" s="1"/>
  <c r="P49" i="28"/>
  <c r="N49" i="28"/>
  <c r="P49" i="17"/>
  <c r="N49" i="17"/>
  <c r="W227" i="2"/>
  <c r="O48" i="17" s="1"/>
  <c r="N675" i="2" l="1"/>
  <c r="X675" i="2" s="1"/>
  <c r="O129" i="28" s="1"/>
  <c r="O129" i="34" s="1"/>
  <c r="R129" i="34" s="1"/>
  <c r="N227" i="2"/>
  <c r="X227" i="2"/>
  <c r="O48" i="34" s="1"/>
  <c r="R48" i="34" s="1"/>
  <c r="B22" i="28"/>
  <c r="B22" i="17"/>
  <c r="T22" i="17" s="1"/>
  <c r="T22" i="28" l="1"/>
  <c r="P22" i="28" s="1"/>
  <c r="P22" i="17"/>
  <c r="X896" i="2"/>
  <c r="O157" i="28" s="1"/>
  <c r="X893" i="2"/>
  <c r="O156" i="28" s="1"/>
  <c r="X890" i="2"/>
  <c r="O155" i="28" s="1"/>
  <c r="X887" i="2"/>
  <c r="O154" i="28" s="1"/>
  <c r="B38" i="22"/>
  <c r="B40" i="33" s="1"/>
  <c r="B36" i="22"/>
  <c r="B38" i="33" s="1"/>
  <c r="O150" i="28"/>
  <c r="O148" i="28"/>
  <c r="O134" i="28"/>
  <c r="O123" i="28"/>
  <c r="O119" i="28"/>
  <c r="O115" i="28"/>
  <c r="O112" i="28"/>
  <c r="O109" i="28"/>
  <c r="O108" i="28"/>
  <c r="O107" i="28"/>
  <c r="O105" i="28"/>
  <c r="O86" i="28"/>
  <c r="O58" i="28"/>
  <c r="O33" i="28"/>
  <c r="O30" i="28"/>
  <c r="N157" i="28" l="1"/>
  <c r="M157" i="28"/>
  <c r="B157" i="28"/>
  <c r="N156" i="28"/>
  <c r="M156" i="28"/>
  <c r="B156" i="28"/>
  <c r="N155" i="28"/>
  <c r="M155" i="28"/>
  <c r="B155" i="28"/>
  <c r="N154" i="28"/>
  <c r="M154" i="28"/>
  <c r="B154" i="28"/>
  <c r="C153" i="28"/>
  <c r="M152" i="28"/>
  <c r="B152" i="28"/>
  <c r="N150" i="28"/>
  <c r="M150" i="28"/>
  <c r="B150" i="28"/>
  <c r="N148" i="28"/>
  <c r="M148" i="28"/>
  <c r="B148" i="28"/>
  <c r="C144" i="28"/>
  <c r="N143" i="28"/>
  <c r="M143" i="28"/>
  <c r="B143" i="28"/>
  <c r="M142" i="28"/>
  <c r="B142" i="28"/>
  <c r="N141" i="28"/>
  <c r="M141" i="28"/>
  <c r="B141" i="28"/>
  <c r="N140" i="28"/>
  <c r="M140" i="28"/>
  <c r="B140" i="28"/>
  <c r="N139" i="28"/>
  <c r="M139" i="28"/>
  <c r="B139" i="28"/>
  <c r="C137" i="28"/>
  <c r="N135" i="28"/>
  <c r="M135" i="28"/>
  <c r="B135" i="28"/>
  <c r="N134" i="28"/>
  <c r="M134" i="28"/>
  <c r="B134" i="28"/>
  <c r="N133" i="28"/>
  <c r="M133" i="28"/>
  <c r="B133" i="28"/>
  <c r="M132" i="28"/>
  <c r="C132" i="28"/>
  <c r="B132" i="28"/>
  <c r="M131" i="28"/>
  <c r="B131" i="28"/>
  <c r="N129" i="28"/>
  <c r="P129" i="28"/>
  <c r="M128" i="28"/>
  <c r="B128" i="28"/>
  <c r="C127" i="28"/>
  <c r="N126" i="28"/>
  <c r="M126" i="28"/>
  <c r="B126" i="28"/>
  <c r="M125" i="28"/>
  <c r="B125" i="28"/>
  <c r="N123" i="28"/>
  <c r="M123" i="28"/>
  <c r="B123" i="28"/>
  <c r="N122" i="28"/>
  <c r="M122" i="28"/>
  <c r="B122" i="28"/>
  <c r="N121" i="28"/>
  <c r="M121" i="28"/>
  <c r="B121" i="28"/>
  <c r="N119" i="28"/>
  <c r="M119" i="28"/>
  <c r="B119" i="28"/>
  <c r="M118" i="28"/>
  <c r="B118" i="28"/>
  <c r="M117" i="28"/>
  <c r="B117" i="28"/>
  <c r="M116" i="28"/>
  <c r="B116" i="28"/>
  <c r="N115" i="28"/>
  <c r="M115" i="28"/>
  <c r="B115" i="28"/>
  <c r="N114" i="28"/>
  <c r="M114" i="28"/>
  <c r="B114" i="28"/>
  <c r="M112" i="28"/>
  <c r="B112" i="28"/>
  <c r="C110" i="28"/>
  <c r="M109" i="28"/>
  <c r="B109" i="28"/>
  <c r="M108" i="28"/>
  <c r="B108" i="28"/>
  <c r="M107" i="28"/>
  <c r="B107" i="28"/>
  <c r="M106" i="28"/>
  <c r="B106" i="28"/>
  <c r="M105" i="28"/>
  <c r="B105" i="28"/>
  <c r="M104" i="28"/>
  <c r="B104" i="28"/>
  <c r="M103" i="28"/>
  <c r="B103" i="28"/>
  <c r="M102" i="28"/>
  <c r="B102" i="28"/>
  <c r="M101" i="28"/>
  <c r="B101" i="28"/>
  <c r="M100" i="28"/>
  <c r="B100" i="28"/>
  <c r="M99" i="28"/>
  <c r="B99" i="28"/>
  <c r="M98" i="28"/>
  <c r="B98" i="28"/>
  <c r="M97" i="28"/>
  <c r="B97" i="28"/>
  <c r="M96" i="28"/>
  <c r="B96" i="28"/>
  <c r="M95" i="28"/>
  <c r="B95" i="28"/>
  <c r="M93" i="28"/>
  <c r="B93" i="28"/>
  <c r="M92" i="28"/>
  <c r="B92" i="28"/>
  <c r="M91" i="28"/>
  <c r="B91" i="28"/>
  <c r="M90" i="28"/>
  <c r="B90" i="28"/>
  <c r="M89" i="28"/>
  <c r="B89" i="28"/>
  <c r="N88" i="28"/>
  <c r="M88" i="28"/>
  <c r="B88" i="28"/>
  <c r="M87" i="28"/>
  <c r="B87" i="28"/>
  <c r="M86" i="28"/>
  <c r="B86" i="28"/>
  <c r="N85" i="28"/>
  <c r="M85" i="28"/>
  <c r="B85" i="28"/>
  <c r="N84" i="28"/>
  <c r="M84" i="28"/>
  <c r="B84" i="28"/>
  <c r="N83" i="28"/>
  <c r="M83" i="28"/>
  <c r="B83" i="28"/>
  <c r="M82" i="28"/>
  <c r="B82" i="28"/>
  <c r="M81" i="28"/>
  <c r="B81" i="28"/>
  <c r="M80" i="28"/>
  <c r="B80" i="28"/>
  <c r="N79" i="28"/>
  <c r="M79" i="28"/>
  <c r="B79" i="28"/>
  <c r="M78" i="28"/>
  <c r="B78" i="28"/>
  <c r="M77" i="28"/>
  <c r="B77" i="28"/>
  <c r="M76" i="28"/>
  <c r="B76" i="28"/>
  <c r="M75" i="28"/>
  <c r="B75" i="28"/>
  <c r="M74" i="28"/>
  <c r="B74" i="28"/>
  <c r="M73" i="28"/>
  <c r="B73" i="28"/>
  <c r="M71" i="28"/>
  <c r="B71" i="28"/>
  <c r="M70" i="28"/>
  <c r="B70" i="28"/>
  <c r="M69" i="28"/>
  <c r="B69" i="28"/>
  <c r="M68" i="28"/>
  <c r="B68" i="28"/>
  <c r="N67" i="28"/>
  <c r="M67" i="28"/>
  <c r="B67" i="28"/>
  <c r="N66" i="28"/>
  <c r="M66" i="28"/>
  <c r="B66" i="28"/>
  <c r="N65" i="28"/>
  <c r="M65" i="28"/>
  <c r="B65" i="28"/>
  <c r="N64" i="28"/>
  <c r="M64" i="28"/>
  <c r="B64" i="28"/>
  <c r="N63" i="28"/>
  <c r="M63" i="28"/>
  <c r="B63" i="28"/>
  <c r="N62" i="28"/>
  <c r="M62" i="28"/>
  <c r="B62" i="28"/>
  <c r="M61" i="28"/>
  <c r="B61" i="28"/>
  <c r="M60" i="28"/>
  <c r="B60" i="28"/>
  <c r="A60" i="28"/>
  <c r="M59" i="28"/>
  <c r="B59" i="28"/>
  <c r="A59" i="28"/>
  <c r="N58" i="28"/>
  <c r="M58" i="28"/>
  <c r="B58" i="28"/>
  <c r="A58" i="28"/>
  <c r="N57" i="28"/>
  <c r="M57" i="28"/>
  <c r="B57" i="28"/>
  <c r="A57" i="28"/>
  <c r="N56" i="28"/>
  <c r="M56" i="28"/>
  <c r="B56" i="28"/>
  <c r="A56" i="28"/>
  <c r="M54" i="28"/>
  <c r="B54" i="28"/>
  <c r="M53" i="28"/>
  <c r="B53" i="28"/>
  <c r="B52" i="28"/>
  <c r="T52" i="28" s="1"/>
  <c r="C51" i="28"/>
  <c r="N48" i="28"/>
  <c r="P48" i="28"/>
  <c r="M47" i="28"/>
  <c r="B47" i="28"/>
  <c r="M46" i="28"/>
  <c r="B46" i="28"/>
  <c r="C45" i="28"/>
  <c r="M44" i="28"/>
  <c r="B44" i="28"/>
  <c r="C43" i="28"/>
  <c r="M42" i="28"/>
  <c r="B42" i="28"/>
  <c r="C41" i="28"/>
  <c r="M40" i="28"/>
  <c r="B40" i="28"/>
  <c r="M39" i="28"/>
  <c r="B39" i="28"/>
  <c r="M38" i="28"/>
  <c r="B38" i="28"/>
  <c r="M37" i="28"/>
  <c r="B37" i="28"/>
  <c r="M36" i="28"/>
  <c r="B36" i="28"/>
  <c r="M35" i="28"/>
  <c r="B35" i="28"/>
  <c r="C34" i="28"/>
  <c r="N33" i="28"/>
  <c r="B33" i="28"/>
  <c r="B32" i="28"/>
  <c r="B31" i="28"/>
  <c r="N30" i="28"/>
  <c r="B30" i="28"/>
  <c r="B29" i="28"/>
  <c r="B28" i="28"/>
  <c r="B27" i="28"/>
  <c r="B26" i="28"/>
  <c r="B25" i="28"/>
  <c r="C24" i="28"/>
  <c r="M23" i="28"/>
  <c r="C23" i="28"/>
  <c r="B23" i="28"/>
  <c r="A23" i="28"/>
  <c r="B21" i="28"/>
  <c r="B20" i="28"/>
  <c r="B19" i="28"/>
  <c r="N18" i="28"/>
  <c r="B18" i="28"/>
  <c r="A18" i="28"/>
  <c r="C17" i="28"/>
  <c r="A17" i="28"/>
  <c r="R14" i="28"/>
  <c r="Q146" i="28" s="1"/>
  <c r="R146" i="28" s="1"/>
  <c r="I14" i="28"/>
  <c r="B13" i="28"/>
  <c r="T23" i="28" l="1"/>
  <c r="P23" i="28" s="1"/>
  <c r="Q23" i="28" s="1"/>
  <c r="T29" i="28"/>
  <c r="P29" i="28" s="1"/>
  <c r="Q29" i="28" s="1"/>
  <c r="T20" i="28"/>
  <c r="P20" i="28" s="1"/>
  <c r="Q20" i="28" s="1"/>
  <c r="T26" i="28"/>
  <c r="P26" i="28" s="1"/>
  <c r="Q26" i="28" s="1"/>
  <c r="T33" i="28"/>
  <c r="P33" i="28" s="1"/>
  <c r="Q33" i="28" s="1"/>
  <c r="R33" i="28" s="1"/>
  <c r="T18" i="28"/>
  <c r="P18" i="28" s="1"/>
  <c r="T21" i="28"/>
  <c r="P21" i="28" s="1"/>
  <c r="T27" i="28"/>
  <c r="P27" i="28" s="1"/>
  <c r="Q27" i="28" s="1"/>
  <c r="T36" i="28"/>
  <c r="P36" i="28" s="1"/>
  <c r="Q36" i="28" s="1"/>
  <c r="T38" i="28"/>
  <c r="P38" i="28" s="1"/>
  <c r="Q38" i="28" s="1"/>
  <c r="T40" i="28"/>
  <c r="P40" i="28" s="1"/>
  <c r="Q40" i="28" s="1"/>
  <c r="T67" i="28"/>
  <c r="P67" i="28" s="1"/>
  <c r="T83" i="28"/>
  <c r="P83" i="28" s="1"/>
  <c r="Q83" i="28" s="1"/>
  <c r="T89" i="28"/>
  <c r="P89" i="28" s="1"/>
  <c r="T93" i="28"/>
  <c r="P93" i="28" s="1"/>
  <c r="Q93" i="28" s="1"/>
  <c r="T98" i="28"/>
  <c r="P98" i="28" s="1"/>
  <c r="Q98" i="28" s="1"/>
  <c r="T102" i="28"/>
  <c r="P102" i="28" s="1"/>
  <c r="Q102" i="28" s="1"/>
  <c r="T108" i="28"/>
  <c r="P108" i="28" s="1"/>
  <c r="T28" i="28"/>
  <c r="P28" i="28" s="1"/>
  <c r="Q28" i="28" s="1"/>
  <c r="T31" i="28"/>
  <c r="P31" i="28" s="1"/>
  <c r="T46" i="28"/>
  <c r="P46" i="28" s="1"/>
  <c r="T53" i="28"/>
  <c r="P53" i="28" s="1"/>
  <c r="Q53" i="28" s="1"/>
  <c r="T60" i="28"/>
  <c r="P60" i="28" s="1"/>
  <c r="Q60" i="28" s="1"/>
  <c r="T62" i="28"/>
  <c r="P62" i="28" s="1"/>
  <c r="T66" i="28"/>
  <c r="P66" i="28" s="1"/>
  <c r="Q66" i="28" s="1"/>
  <c r="T69" i="28"/>
  <c r="P69" i="28" s="1"/>
  <c r="T71" i="28"/>
  <c r="P71" i="28" s="1"/>
  <c r="Q71" i="28" s="1"/>
  <c r="T74" i="28"/>
  <c r="P74" i="28" s="1"/>
  <c r="T76" i="28"/>
  <c r="P76" i="28" s="1"/>
  <c r="Q76" i="28" s="1"/>
  <c r="T78" i="28"/>
  <c r="P78" i="28" s="1"/>
  <c r="Q78" i="28" s="1"/>
  <c r="T86" i="28"/>
  <c r="P86" i="28" s="1"/>
  <c r="Q86" i="28" s="1"/>
  <c r="T88" i="28"/>
  <c r="P88" i="28" s="1"/>
  <c r="Q88" i="28" s="1"/>
  <c r="T112" i="28"/>
  <c r="P112" i="28" s="1"/>
  <c r="T116" i="28"/>
  <c r="P116" i="28" s="1"/>
  <c r="Q116" i="28" s="1"/>
  <c r="T118" i="28"/>
  <c r="P118" i="28" s="1"/>
  <c r="Q118" i="28" s="1"/>
  <c r="T122" i="28"/>
  <c r="P122" i="28" s="1"/>
  <c r="Q122" i="28" s="1"/>
  <c r="T126" i="28"/>
  <c r="P126" i="28" s="1"/>
  <c r="Q126" i="28" s="1"/>
  <c r="T128" i="28"/>
  <c r="P128" i="28" s="1"/>
  <c r="Q128" i="28" s="1"/>
  <c r="T131" i="28"/>
  <c r="P131" i="28" s="1"/>
  <c r="Q131" i="28" s="1"/>
  <c r="T134" i="28"/>
  <c r="P134" i="28" s="1"/>
  <c r="T142" i="28"/>
  <c r="P142" i="28" s="1"/>
  <c r="T152" i="28"/>
  <c r="P152" i="28" s="1"/>
  <c r="Q152" i="28" s="1"/>
  <c r="T157" i="28"/>
  <c r="P157" i="28" s="1"/>
  <c r="Q157" i="28" s="1"/>
  <c r="T25" i="28"/>
  <c r="P25" i="28" s="1"/>
  <c r="T32" i="28"/>
  <c r="P32" i="28" s="1"/>
  <c r="Q32" i="28" s="1"/>
  <c r="T35" i="28"/>
  <c r="P35" i="28" s="1"/>
  <c r="T37" i="28"/>
  <c r="P37" i="28" s="1"/>
  <c r="Q37" i="28" s="1"/>
  <c r="T39" i="28"/>
  <c r="P39" i="28" s="1"/>
  <c r="Q39" i="28" s="1"/>
  <c r="T44" i="28"/>
  <c r="P44" i="28" s="1"/>
  <c r="T56" i="28"/>
  <c r="P56" i="28" s="1"/>
  <c r="Q56" i="28" s="1"/>
  <c r="T57" i="28"/>
  <c r="P57" i="28" s="1"/>
  <c r="Q57" i="28" s="1"/>
  <c r="T58" i="28"/>
  <c r="P58" i="28" s="1"/>
  <c r="Q58" i="28" s="1"/>
  <c r="T59" i="28"/>
  <c r="P59" i="28" s="1"/>
  <c r="T65" i="28"/>
  <c r="P65" i="28" s="1"/>
  <c r="Q65" i="28" s="1"/>
  <c r="T80" i="28"/>
  <c r="P80" i="28" s="1"/>
  <c r="T82" i="28"/>
  <c r="P82" i="28" s="1"/>
  <c r="T85" i="28"/>
  <c r="P85" i="28" s="1"/>
  <c r="Q85" i="28" s="1"/>
  <c r="T90" i="28"/>
  <c r="P90" i="28" s="1"/>
  <c r="T92" i="28"/>
  <c r="P92" i="28" s="1"/>
  <c r="T95" i="28"/>
  <c r="P95" i="28" s="1"/>
  <c r="T97" i="28"/>
  <c r="P97" i="28" s="1"/>
  <c r="T99" i="28"/>
  <c r="P99" i="28" s="1"/>
  <c r="Q99" i="28" s="1"/>
  <c r="T101" i="28"/>
  <c r="P101" i="28" s="1"/>
  <c r="Q101" i="28" s="1"/>
  <c r="T103" i="28"/>
  <c r="P103" i="28" s="1"/>
  <c r="Q103" i="28" s="1"/>
  <c r="T105" i="28"/>
  <c r="P105" i="28" s="1"/>
  <c r="Q105" i="28" s="1"/>
  <c r="T107" i="28"/>
  <c r="P107" i="28" s="1"/>
  <c r="Q107" i="28" s="1"/>
  <c r="T109" i="28"/>
  <c r="P109" i="28" s="1"/>
  <c r="Q109" i="28" s="1"/>
  <c r="T115" i="28"/>
  <c r="P115" i="28" s="1"/>
  <c r="T121" i="28"/>
  <c r="P121" i="28" s="1"/>
  <c r="T133" i="28"/>
  <c r="P133" i="28" s="1"/>
  <c r="Q133" i="28" s="1"/>
  <c r="T141" i="28"/>
  <c r="P141" i="28" s="1"/>
  <c r="Q141" i="28" s="1"/>
  <c r="T150" i="28"/>
  <c r="P150" i="28" s="1"/>
  <c r="Q150" i="28" s="1"/>
  <c r="R150" i="28" s="1"/>
  <c r="T156" i="28"/>
  <c r="P156" i="28" s="1"/>
  <c r="T19" i="28"/>
  <c r="P19" i="28" s="1"/>
  <c r="Q19" i="28" s="1"/>
  <c r="T30" i="28"/>
  <c r="P30" i="28" s="1"/>
  <c r="Q30" i="28" s="1"/>
  <c r="R30" i="28" s="1"/>
  <c r="T42" i="28"/>
  <c r="P42" i="28" s="1"/>
  <c r="T47" i="28"/>
  <c r="P47" i="28" s="1"/>
  <c r="Q47" i="28" s="1"/>
  <c r="T54" i="28"/>
  <c r="P54" i="28" s="1"/>
  <c r="Q54" i="28" s="1"/>
  <c r="T61" i="28"/>
  <c r="P61" i="28" s="1"/>
  <c r="T64" i="28"/>
  <c r="P64" i="28" s="1"/>
  <c r="T68" i="28"/>
  <c r="P68" i="28" s="1"/>
  <c r="Q68" i="28" s="1"/>
  <c r="T70" i="28"/>
  <c r="P70" i="28" s="1"/>
  <c r="Q70" i="28" s="1"/>
  <c r="T73" i="28"/>
  <c r="P73" i="28" s="1"/>
  <c r="Q73" i="28" s="1"/>
  <c r="T75" i="28"/>
  <c r="P75" i="28" s="1"/>
  <c r="T77" i="28"/>
  <c r="P77" i="28" s="1"/>
  <c r="Q77" i="28" s="1"/>
  <c r="T79" i="28"/>
  <c r="P79" i="28" s="1"/>
  <c r="Q79" i="28" s="1"/>
  <c r="T84" i="28"/>
  <c r="P84" i="28" s="1"/>
  <c r="Q84" i="28" s="1"/>
  <c r="T87" i="28"/>
  <c r="P87" i="28" s="1"/>
  <c r="T114" i="28"/>
  <c r="P114" i="28" s="1"/>
  <c r="Q114" i="28" s="1"/>
  <c r="T117" i="28"/>
  <c r="P117" i="28" s="1"/>
  <c r="T119" i="28"/>
  <c r="P119" i="28" s="1"/>
  <c r="T125" i="28"/>
  <c r="P125" i="28" s="1"/>
  <c r="Q125" i="28" s="1"/>
  <c r="T132" i="28"/>
  <c r="P132" i="28" s="1"/>
  <c r="T140" i="28"/>
  <c r="P140" i="28" s="1"/>
  <c r="T143" i="28"/>
  <c r="P143" i="28" s="1"/>
  <c r="Q143" i="28" s="1"/>
  <c r="T148" i="28"/>
  <c r="P148" i="28" s="1"/>
  <c r="T155" i="28"/>
  <c r="P155" i="28" s="1"/>
  <c r="Q155" i="28" s="1"/>
  <c r="T63" i="28"/>
  <c r="P63" i="28" s="1"/>
  <c r="Q63" i="28" s="1"/>
  <c r="T81" i="28"/>
  <c r="P81" i="28" s="1"/>
  <c r="Q81" i="28" s="1"/>
  <c r="T91" i="28"/>
  <c r="P91" i="28" s="1"/>
  <c r="Q91" i="28" s="1"/>
  <c r="T96" i="28"/>
  <c r="P96" i="28" s="1"/>
  <c r="Q96" i="28" s="1"/>
  <c r="T100" i="28"/>
  <c r="P100" i="28" s="1"/>
  <c r="Q100" i="28" s="1"/>
  <c r="T104" i="28"/>
  <c r="P104" i="28" s="1"/>
  <c r="Q104" i="28" s="1"/>
  <c r="T106" i="28"/>
  <c r="P106" i="28" s="1"/>
  <c r="Q106" i="28" s="1"/>
  <c r="T123" i="28"/>
  <c r="P123" i="28" s="1"/>
  <c r="Q123" i="28" s="1"/>
  <c r="T135" i="28"/>
  <c r="P135" i="28" s="1"/>
  <c r="Q135" i="28" s="1"/>
  <c r="T139" i="28"/>
  <c r="P139" i="28" s="1"/>
  <c r="Q139" i="28" s="1"/>
  <c r="T154" i="28"/>
  <c r="P154" i="28" s="1"/>
  <c r="Q154" i="28" s="1"/>
  <c r="Q94" i="28"/>
  <c r="Q50" i="28"/>
  <c r="Q130" i="28"/>
  <c r="Q136" i="28"/>
  <c r="Q48" i="28"/>
  <c r="Q22" i="28"/>
  <c r="Q49" i="28"/>
  <c r="Q18" i="28"/>
  <c r="Q25" i="28"/>
  <c r="Q44" i="28"/>
  <c r="Q59" i="28"/>
  <c r="Q64" i="28"/>
  <c r="Q75" i="28"/>
  <c r="Q82" i="28"/>
  <c r="Q61" i="28"/>
  <c r="Q21" i="28"/>
  <c r="Q46" i="28"/>
  <c r="Q67" i="28"/>
  <c r="Q74" i="28"/>
  <c r="Q89" i="28"/>
  <c r="Q31" i="28"/>
  <c r="Q35" i="28"/>
  <c r="Q80" i="28"/>
  <c r="Q92" i="28"/>
  <c r="Q69" i="28"/>
  <c r="Q90" i="28"/>
  <c r="Q115" i="28"/>
  <c r="Q117" i="28"/>
  <c r="Q119" i="28"/>
  <c r="Q129" i="28"/>
  <c r="Q132" i="28"/>
  <c r="Q140" i="28"/>
  <c r="Q142" i="28"/>
  <c r="Q87" i="28"/>
  <c r="Q121" i="28"/>
  <c r="Q134" i="28"/>
  <c r="Q62" i="28"/>
  <c r="Q108" i="28"/>
  <c r="Q112" i="28"/>
  <c r="Q95" i="28"/>
  <c r="Q97" i="28"/>
  <c r="Q148" i="28"/>
  <c r="R148" i="28" s="1"/>
  <c r="Q156" i="28"/>
  <c r="C153" i="17" l="1"/>
  <c r="O156" i="17"/>
  <c r="O156" i="34" s="1"/>
  <c r="R156" i="34" s="1"/>
  <c r="N887" i="2"/>
  <c r="N890" i="2"/>
  <c r="N893" i="2"/>
  <c r="M156" i="17"/>
  <c r="B156" i="17"/>
  <c r="T156" i="17" s="1"/>
  <c r="O155" i="17"/>
  <c r="O155" i="34" s="1"/>
  <c r="R155" i="34" s="1"/>
  <c r="M155" i="17"/>
  <c r="B155" i="17"/>
  <c r="T155" i="17" s="1"/>
  <c r="M154" i="17"/>
  <c r="O154" i="17"/>
  <c r="B154" i="17"/>
  <c r="T154" i="17" s="1"/>
  <c r="N155" i="17"/>
  <c r="N154" i="17"/>
  <c r="N156" i="17"/>
  <c r="M152" i="17"/>
  <c r="B152" i="17"/>
  <c r="T152" i="17" s="1"/>
  <c r="M150" i="17"/>
  <c r="B150" i="17"/>
  <c r="T150" i="17" s="1"/>
  <c r="M148" i="17"/>
  <c r="B148" i="17"/>
  <c r="T148" i="17" s="1"/>
  <c r="C144" i="17"/>
  <c r="M131" i="17"/>
  <c r="B131" i="17"/>
  <c r="T131" i="17" s="1"/>
  <c r="O126" i="17"/>
  <c r="M126" i="17"/>
  <c r="B126" i="17"/>
  <c r="T126" i="17" s="1"/>
  <c r="M122" i="17"/>
  <c r="B122" i="17"/>
  <c r="T122" i="17" s="1"/>
  <c r="M119" i="17"/>
  <c r="B119" i="17"/>
  <c r="T119" i="17" s="1"/>
  <c r="B116" i="17"/>
  <c r="T116" i="17" s="1"/>
  <c r="M115" i="17"/>
  <c r="B115" i="17"/>
  <c r="T115" i="17" s="1"/>
  <c r="N115" i="17"/>
  <c r="M114" i="17"/>
  <c r="B114" i="17"/>
  <c r="T114" i="17" s="1"/>
  <c r="M109" i="17"/>
  <c r="B109" i="17"/>
  <c r="T109" i="17" s="1"/>
  <c r="M108" i="17"/>
  <c r="B108" i="17"/>
  <c r="T108" i="17" s="1"/>
  <c r="M107" i="17"/>
  <c r="B107" i="17"/>
  <c r="T107" i="17" s="1"/>
  <c r="M106" i="17"/>
  <c r="B106" i="17"/>
  <c r="T106" i="17" s="1"/>
  <c r="M105" i="17"/>
  <c r="B105" i="17"/>
  <c r="T105" i="17" s="1"/>
  <c r="M104" i="17"/>
  <c r="B104" i="17"/>
  <c r="T104" i="17" s="1"/>
  <c r="M103" i="17"/>
  <c r="B103" i="17"/>
  <c r="T103" i="17" s="1"/>
  <c r="M102" i="17"/>
  <c r="B102" i="17"/>
  <c r="T102" i="17" s="1"/>
  <c r="M101" i="17"/>
  <c r="B101" i="17"/>
  <c r="T101" i="17" s="1"/>
  <c r="M100" i="17"/>
  <c r="B100" i="17"/>
  <c r="T100" i="17" s="1"/>
  <c r="M99" i="17"/>
  <c r="B99" i="17"/>
  <c r="T99" i="17" s="1"/>
  <c r="M98" i="17"/>
  <c r="B98" i="17"/>
  <c r="T98" i="17" s="1"/>
  <c r="M97" i="17"/>
  <c r="B97" i="17"/>
  <c r="T97" i="17" s="1"/>
  <c r="M96" i="17"/>
  <c r="B96" i="17"/>
  <c r="T96" i="17" s="1"/>
  <c r="M95" i="17"/>
  <c r="B95" i="17"/>
  <c r="T95" i="17" s="1"/>
  <c r="B93" i="17"/>
  <c r="T93" i="17" s="1"/>
  <c r="M92" i="17"/>
  <c r="B92" i="17"/>
  <c r="T92" i="17" s="1"/>
  <c r="M91" i="17"/>
  <c r="B91" i="17"/>
  <c r="T91" i="17" s="1"/>
  <c r="M90" i="17"/>
  <c r="B90" i="17"/>
  <c r="T90" i="17" s="1"/>
  <c r="M89" i="17"/>
  <c r="B89" i="17"/>
  <c r="T89" i="17" s="1"/>
  <c r="O88" i="34"/>
  <c r="R88" i="34" s="1"/>
  <c r="M88" i="17"/>
  <c r="B88" i="17"/>
  <c r="T88" i="17" s="1"/>
  <c r="O87" i="17"/>
  <c r="M87" i="17"/>
  <c r="B87" i="17"/>
  <c r="T87" i="17" s="1"/>
  <c r="M86" i="17"/>
  <c r="B86" i="17"/>
  <c r="T86" i="17" s="1"/>
  <c r="M71" i="17"/>
  <c r="B71" i="17"/>
  <c r="T71" i="17" s="1"/>
  <c r="B70" i="17"/>
  <c r="T70" i="17" s="1"/>
  <c r="M68" i="17"/>
  <c r="B68" i="17"/>
  <c r="T68" i="17" s="1"/>
  <c r="M67" i="17"/>
  <c r="B67" i="17"/>
  <c r="T67" i="17" s="1"/>
  <c r="M66" i="17"/>
  <c r="B66" i="17"/>
  <c r="T66" i="17" s="1"/>
  <c r="M65" i="17"/>
  <c r="B65" i="17"/>
  <c r="T65" i="17" s="1"/>
  <c r="M64" i="17"/>
  <c r="B64" i="17"/>
  <c r="T64" i="17" s="1"/>
  <c r="M63" i="17"/>
  <c r="B63" i="17"/>
  <c r="T63" i="17" s="1"/>
  <c r="M47" i="17"/>
  <c r="B47" i="17"/>
  <c r="T47" i="17" s="1"/>
  <c r="O154" i="34" l="1"/>
  <c r="R154" i="34" s="1"/>
  <c r="P115" i="17"/>
  <c r="P156" i="17"/>
  <c r="P98" i="17"/>
  <c r="P100" i="17"/>
  <c r="P102" i="17"/>
  <c r="P104" i="17"/>
  <c r="P106" i="17"/>
  <c r="P108" i="17"/>
  <c r="P155" i="17"/>
  <c r="P71" i="17"/>
  <c r="P154" i="17"/>
  <c r="P99" i="17"/>
  <c r="P101" i="17"/>
  <c r="P103" i="17"/>
  <c r="P105" i="17"/>
  <c r="P107" i="17"/>
  <c r="P109" i="17"/>
  <c r="B33" i="17"/>
  <c r="T33" i="17" s="1"/>
  <c r="N33" i="17"/>
  <c r="B32" i="17"/>
  <c r="T32" i="17" s="1"/>
  <c r="B31" i="17"/>
  <c r="T31" i="17" s="1"/>
  <c r="B30" i="17"/>
  <c r="T30" i="17" s="1"/>
  <c r="N30" i="17"/>
  <c r="K540" i="2"/>
  <c r="W536" i="2" s="1"/>
  <c r="O109" i="17" s="1"/>
  <c r="O109" i="34" s="1"/>
  <c r="R109" i="34" s="1"/>
  <c r="K181" i="2"/>
  <c r="K179" i="2"/>
  <c r="K178" i="2"/>
  <c r="K177" i="2"/>
  <c r="K176" i="2"/>
  <c r="P33" i="17" l="1"/>
  <c r="P30" i="17"/>
  <c r="N536" i="2"/>
  <c r="K891" i="2"/>
  <c r="P887" i="2"/>
  <c r="P890" i="2"/>
  <c r="P893" i="2"/>
  <c r="K382" i="2"/>
  <c r="X384" i="2"/>
  <c r="K530" i="2"/>
  <c r="N526" i="2" s="1"/>
  <c r="W526" i="2" l="1"/>
  <c r="O107" i="17" s="1"/>
  <c r="O107" i="34" s="1"/>
  <c r="R107" i="34" s="1"/>
  <c r="K192" i="2"/>
  <c r="K191" i="2"/>
  <c r="K656" i="2"/>
  <c r="K655" i="2"/>
  <c r="K117" i="2"/>
  <c r="K764" i="2"/>
  <c r="N751" i="2" s="1"/>
  <c r="W751" i="2" s="1"/>
  <c r="O134" i="17" s="1"/>
  <c r="O134" i="34" s="1"/>
  <c r="R134" i="34" s="1"/>
  <c r="K883" i="2"/>
  <c r="K882" i="2"/>
  <c r="K881" i="2"/>
  <c r="K880" i="2"/>
  <c r="K879" i="2"/>
  <c r="K878" i="2"/>
  <c r="K877" i="2"/>
  <c r="K876" i="2"/>
  <c r="K874" i="2"/>
  <c r="K873" i="2"/>
  <c r="K872" i="2"/>
  <c r="K871" i="2"/>
  <c r="K870" i="2"/>
  <c r="K868" i="2"/>
  <c r="K867" i="2"/>
  <c r="K866" i="2"/>
  <c r="K865" i="2"/>
  <c r="K884" i="2" l="1"/>
  <c r="E885" i="2" s="1"/>
  <c r="K885" i="2" s="1"/>
  <c r="N862" i="2" s="1"/>
  <c r="O152" i="17" s="1"/>
  <c r="K824" i="2"/>
  <c r="K823" i="2"/>
  <c r="K822" i="2"/>
  <c r="K820" i="2"/>
  <c r="K835" i="2"/>
  <c r="K834" i="2"/>
  <c r="K833" i="2"/>
  <c r="K832" i="2"/>
  <c r="K831" i="2" l="1"/>
  <c r="K830" i="2"/>
  <c r="K829" i="2"/>
  <c r="K828" i="2"/>
  <c r="K827" i="2"/>
  <c r="K826" i="2"/>
  <c r="K825" i="2"/>
  <c r="K787" i="2"/>
  <c r="K783" i="2"/>
  <c r="K781" i="2"/>
  <c r="K779" i="2"/>
  <c r="K844" i="2" l="1"/>
  <c r="K734" i="2"/>
  <c r="K654" i="2"/>
  <c r="K653" i="2"/>
  <c r="K652" i="2"/>
  <c r="K651" i="2"/>
  <c r="K650" i="2"/>
  <c r="K649" i="2"/>
  <c r="K648" i="2"/>
  <c r="K647" i="2"/>
  <c r="K646" i="2"/>
  <c r="N818" i="2" l="1"/>
  <c r="P818" i="2" s="1"/>
  <c r="W818" i="2"/>
  <c r="O148" i="17" s="1"/>
  <c r="O148" i="34" s="1"/>
  <c r="R148" i="34" s="1"/>
  <c r="K645" i="2"/>
  <c r="K644" i="2"/>
  <c r="K641" i="2"/>
  <c r="K657" i="2" l="1"/>
  <c r="K674" i="2"/>
  <c r="N643" i="2" s="1"/>
  <c r="N128" i="34" s="1"/>
  <c r="K616" i="2"/>
  <c r="K615" i="2"/>
  <c r="K608" i="2"/>
  <c r="K607" i="2"/>
  <c r="K606" i="2"/>
  <c r="K605" i="2"/>
  <c r="K604" i="2"/>
  <c r="K602" i="2"/>
  <c r="K601" i="2"/>
  <c r="K600" i="2"/>
  <c r="K599" i="2"/>
  <c r="K595" i="2"/>
  <c r="K596" i="2" s="1"/>
  <c r="X593" i="2"/>
  <c r="O122" i="28" s="1"/>
  <c r="K535" i="2"/>
  <c r="N531" i="2" s="1"/>
  <c r="K587" i="2"/>
  <c r="N584" i="2" s="1"/>
  <c r="P584" i="2" s="1"/>
  <c r="W584" i="2"/>
  <c r="O119" i="17" s="1"/>
  <c r="O119" i="34" s="1"/>
  <c r="R119" i="34" s="1"/>
  <c r="K558" i="2"/>
  <c r="N554" i="2" s="1"/>
  <c r="X554" i="2"/>
  <c r="O114" i="28" s="1"/>
  <c r="K569" i="2"/>
  <c r="N128" i="28" l="1"/>
  <c r="W531" i="2"/>
  <c r="O108" i="17" s="1"/>
  <c r="O108" i="34" s="1"/>
  <c r="R108" i="34" s="1"/>
  <c r="W593" i="2"/>
  <c r="O122" i="17" s="1"/>
  <c r="O122" i="34" s="1"/>
  <c r="R122" i="34" s="1"/>
  <c r="N593" i="2"/>
  <c r="P593" i="2" s="1"/>
  <c r="W554" i="2"/>
  <c r="O114" i="17" s="1"/>
  <c r="O114" i="34" s="1"/>
  <c r="R114" i="34" s="1"/>
  <c r="K551" i="2"/>
  <c r="K550" i="2"/>
  <c r="K549" i="2"/>
  <c r="K547" i="2"/>
  <c r="K546" i="2"/>
  <c r="K525" i="2"/>
  <c r="W521" i="2" s="1"/>
  <c r="O106" i="17" s="1"/>
  <c r="O106" i="34" s="1"/>
  <c r="R106" i="34" s="1"/>
  <c r="J524" i="2"/>
  <c r="X521" i="2"/>
  <c r="O106" i="28" s="1"/>
  <c r="K490" i="2"/>
  <c r="N482" i="2" s="1"/>
  <c r="W482" i="2"/>
  <c r="O97" i="17" s="1"/>
  <c r="W505" i="2"/>
  <c r="O101" i="17" s="1"/>
  <c r="O101" i="34" s="1"/>
  <c r="R101" i="34" s="1"/>
  <c r="K504" i="2"/>
  <c r="N498" i="2" s="1"/>
  <c r="W498" i="2" s="1"/>
  <c r="O100" i="17" s="1"/>
  <c r="O100" i="34" s="1"/>
  <c r="R100" i="34" s="1"/>
  <c r="W495" i="2"/>
  <c r="O99" i="17" s="1"/>
  <c r="O99" i="34" s="1"/>
  <c r="R99" i="34" s="1"/>
  <c r="K514" i="2"/>
  <c r="W512" i="2" s="1"/>
  <c r="O103" i="17" s="1"/>
  <c r="O103" i="34" s="1"/>
  <c r="R103" i="34" s="1"/>
  <c r="X512" i="2"/>
  <c r="O103" i="28" s="1"/>
  <c r="K481" i="2"/>
  <c r="K435" i="2"/>
  <c r="K434" i="2"/>
  <c r="K423" i="2"/>
  <c r="K422" i="2"/>
  <c r="K424" i="2"/>
  <c r="K406" i="2"/>
  <c r="K552" i="2" l="1"/>
  <c r="K425" i="2"/>
  <c r="N521" i="2"/>
  <c r="X482" i="2"/>
  <c r="N358" i="2"/>
  <c r="W358" i="2" s="1"/>
  <c r="O70" i="34" s="1"/>
  <c r="R70" i="34" s="1"/>
  <c r="K357" i="2"/>
  <c r="W318" i="2"/>
  <c r="K349" i="2"/>
  <c r="N346" i="2" s="1"/>
  <c r="W346" i="2"/>
  <c r="O68" i="34" s="1"/>
  <c r="R68" i="34" s="1"/>
  <c r="O97" i="34" l="1"/>
  <c r="R97" i="34" s="1"/>
  <c r="K311" i="2"/>
  <c r="W224" i="2"/>
  <c r="O47" i="17" s="1"/>
  <c r="K173" i="2"/>
  <c r="K172" i="2"/>
  <c r="K167" i="2"/>
  <c r="K166" i="2"/>
  <c r="K165" i="2"/>
  <c r="X224" i="2" l="1"/>
  <c r="N224" i="2"/>
  <c r="K110" i="2"/>
  <c r="K107" i="2"/>
  <c r="K108" i="2" s="1"/>
  <c r="X106" i="2"/>
  <c r="K88" i="2"/>
  <c r="K90" i="2" s="1"/>
  <c r="K116" i="2"/>
  <c r="K115" i="2"/>
  <c r="O47" i="34" l="1"/>
  <c r="R47" i="34" s="1"/>
  <c r="N106" i="2"/>
  <c r="W106" i="2"/>
  <c r="O32" i="17" s="1"/>
  <c r="K201" i="2"/>
  <c r="K199" i="2"/>
  <c r="K198" i="2"/>
  <c r="K197" i="2"/>
  <c r="K196" i="2"/>
  <c r="K188" i="2"/>
  <c r="K187" i="2"/>
  <c r="K190" i="2"/>
  <c r="K119" i="2"/>
  <c r="K159" i="2"/>
  <c r="K160" i="2"/>
  <c r="K153" i="2"/>
  <c r="K155" i="2"/>
  <c r="K154" i="2"/>
  <c r="K145" i="2"/>
  <c r="K149" i="2"/>
  <c r="K148" i="2"/>
  <c r="K147" i="2"/>
  <c r="K146" i="2"/>
  <c r="K143" i="2"/>
  <c r="K142" i="2"/>
  <c r="K76" i="2" l="1"/>
  <c r="K75" i="2"/>
  <c r="K78" i="2" s="1"/>
  <c r="K104" i="2"/>
  <c r="K111" i="2"/>
  <c r="X109" i="2"/>
  <c r="K85" i="2"/>
  <c r="K84" i="2"/>
  <c r="K83" i="2"/>
  <c r="K72" i="2"/>
  <c r="D32" i="2"/>
  <c r="K34" i="2" s="1"/>
  <c r="N31" i="2" s="1"/>
  <c r="K71" i="2"/>
  <c r="W109" i="2" l="1"/>
  <c r="O33" i="17" s="1"/>
  <c r="O33" i="34" s="1"/>
  <c r="R33" i="34" s="1"/>
  <c r="N109" i="2"/>
  <c r="X31" i="2"/>
  <c r="O22" i="28" s="1"/>
  <c r="P31" i="2"/>
  <c r="K70" i="2"/>
  <c r="K69" i="2"/>
  <c r="K68" i="2"/>
  <c r="K73" i="2" s="1"/>
  <c r="K55" i="2"/>
  <c r="K49" i="2"/>
  <c r="D22" i="2"/>
  <c r="O22" i="34" l="1"/>
  <c r="R22" i="34" s="1"/>
  <c r="O141" i="17"/>
  <c r="O140" i="17"/>
  <c r="O139" i="17"/>
  <c r="O116" i="17"/>
  <c r="A58" i="17"/>
  <c r="A57" i="17"/>
  <c r="A59" i="17"/>
  <c r="A60" i="17"/>
  <c r="O143" i="17" l="1"/>
  <c r="O142" i="17"/>
  <c r="K735" i="2"/>
  <c r="M143" i="17"/>
  <c r="M142" i="17"/>
  <c r="B143" i="17"/>
  <c r="T143" i="17" s="1"/>
  <c r="B142" i="17"/>
  <c r="T142" i="17" s="1"/>
  <c r="M141" i="17"/>
  <c r="B141" i="17"/>
  <c r="T141" i="17" s="1"/>
  <c r="M140" i="17"/>
  <c r="B140" i="17"/>
  <c r="T140" i="17" s="1"/>
  <c r="M139" i="17"/>
  <c r="B139" i="17"/>
  <c r="T139" i="17" s="1"/>
  <c r="M135" i="17"/>
  <c r="B135" i="17"/>
  <c r="T135" i="17" s="1"/>
  <c r="M134" i="17"/>
  <c r="B134" i="17"/>
  <c r="T134" i="17" s="1"/>
  <c r="M133" i="17"/>
  <c r="B133" i="17"/>
  <c r="T133" i="17" s="1"/>
  <c r="N135" i="17"/>
  <c r="N134" i="17"/>
  <c r="N133" i="17"/>
  <c r="M123" i="17"/>
  <c r="B123" i="17"/>
  <c r="T123" i="17" s="1"/>
  <c r="M121" i="17"/>
  <c r="B121" i="17"/>
  <c r="T121" i="17" s="1"/>
  <c r="N123" i="17"/>
  <c r="N122" i="17"/>
  <c r="N121" i="17"/>
  <c r="M116" i="17"/>
  <c r="M85" i="17"/>
  <c r="M84" i="17"/>
  <c r="B85" i="17"/>
  <c r="T85" i="17" s="1"/>
  <c r="B84" i="17"/>
  <c r="T84" i="17" s="1"/>
  <c r="M62" i="17"/>
  <c r="M56" i="17"/>
  <c r="B56" i="17"/>
  <c r="T56" i="17" s="1"/>
  <c r="A56" i="17"/>
  <c r="N56" i="17"/>
  <c r="B19" i="17"/>
  <c r="T19" i="17" s="1"/>
  <c r="P122" i="17" l="1"/>
  <c r="P133" i="17"/>
  <c r="P135" i="17"/>
  <c r="P123" i="17"/>
  <c r="P134" i="17"/>
  <c r="P56" i="17"/>
  <c r="P93" i="17"/>
  <c r="P121" i="17"/>
  <c r="P95" i="17"/>
  <c r="P96" i="17"/>
  <c r="P97" i="17"/>
  <c r="K262" i="2"/>
  <c r="K614" i="2"/>
  <c r="K613" i="2"/>
  <c r="K612" i="2"/>
  <c r="K611" i="2"/>
  <c r="K610" i="2"/>
  <c r="K617" i="2" l="1"/>
  <c r="X862" i="2"/>
  <c r="O152" i="28" s="1"/>
  <c r="N247" i="2"/>
  <c r="O152" i="34" l="1"/>
  <c r="R152" i="34" s="1"/>
  <c r="P247" i="2"/>
  <c r="X247" i="2"/>
  <c r="W247" i="2" s="1"/>
  <c r="K854" i="2"/>
  <c r="K853" i="2"/>
  <c r="N786" i="2"/>
  <c r="X786" i="2" s="1"/>
  <c r="O143" i="28" s="1"/>
  <c r="N784" i="2"/>
  <c r="N782" i="2"/>
  <c r="X782" i="2" s="1"/>
  <c r="O141" i="28" s="1"/>
  <c r="N780" i="2"/>
  <c r="X780" i="2" s="1"/>
  <c r="O140" i="28" s="1"/>
  <c r="N778" i="2"/>
  <c r="X778" i="2" s="1"/>
  <c r="O139" i="28" s="1"/>
  <c r="K767" i="2"/>
  <c r="N765" i="2" s="1"/>
  <c r="X765" i="2" s="1"/>
  <c r="O135" i="28" s="1"/>
  <c r="P766" i="2"/>
  <c r="K750" i="2"/>
  <c r="N736" i="2" s="1"/>
  <c r="N142" i="28" l="1"/>
  <c r="N142" i="34"/>
  <c r="R139" i="28"/>
  <c r="O139" i="34"/>
  <c r="R139" i="34" s="1"/>
  <c r="R143" i="28"/>
  <c r="O143" i="34"/>
  <c r="R143" i="34" s="1"/>
  <c r="R140" i="28"/>
  <c r="O140" i="34"/>
  <c r="R140" i="34" s="1"/>
  <c r="R141" i="28"/>
  <c r="O141" i="34"/>
  <c r="R141" i="34" s="1"/>
  <c r="P736" i="2"/>
  <c r="W736" i="2"/>
  <c r="O133" i="17" s="1"/>
  <c r="X784" i="2"/>
  <c r="O142" i="28" s="1"/>
  <c r="N142" i="17"/>
  <c r="P780" i="2"/>
  <c r="P782" i="2"/>
  <c r="P784" i="2"/>
  <c r="P786" i="2"/>
  <c r="P778" i="2"/>
  <c r="P765" i="2"/>
  <c r="W765" i="2"/>
  <c r="O135" i="17" s="1"/>
  <c r="O135" i="34" s="1"/>
  <c r="R135" i="34" s="1"/>
  <c r="P751" i="2"/>
  <c r="R142" i="28" l="1"/>
  <c r="R137" i="28" s="1"/>
  <c r="O142" i="34"/>
  <c r="X736" i="2"/>
  <c r="O133" i="28" s="1"/>
  <c r="R142" i="34" l="1"/>
  <c r="O133" i="34"/>
  <c r="R133" i="34" s="1"/>
  <c r="K591" i="2"/>
  <c r="K592" i="2" s="1"/>
  <c r="X589" i="2"/>
  <c r="O121" i="28" s="1"/>
  <c r="N564" i="2"/>
  <c r="X564" i="2" s="1"/>
  <c r="O116" i="28" s="1"/>
  <c r="K474" i="2"/>
  <c r="K466" i="2"/>
  <c r="K462" i="2"/>
  <c r="K470" i="2"/>
  <c r="K458" i="2"/>
  <c r="K454" i="2"/>
  <c r="K440" i="2"/>
  <c r="N437" i="2" s="1"/>
  <c r="X437" i="2" s="1"/>
  <c r="K436" i="2"/>
  <c r="N433" i="2" s="1"/>
  <c r="W433" i="2"/>
  <c r="O86" i="17" s="1"/>
  <c r="O86" i="34" s="1"/>
  <c r="R86" i="34" s="1"/>
  <c r="N426" i="2"/>
  <c r="X426" i="2" s="1"/>
  <c r="N421" i="2"/>
  <c r="X421" i="2" s="1"/>
  <c r="O116" i="34" l="1"/>
  <c r="R116" i="34" s="1"/>
  <c r="O87" i="34"/>
  <c r="R87" i="34" s="1"/>
  <c r="W421" i="2"/>
  <c r="W589" i="2"/>
  <c r="O121" i="17" s="1"/>
  <c r="O121" i="34" s="1"/>
  <c r="R121" i="34" s="1"/>
  <c r="N589" i="2"/>
  <c r="P589" i="2" s="1"/>
  <c r="K345" i="2"/>
  <c r="O84" i="17" l="1"/>
  <c r="O84" i="34" s="1"/>
  <c r="R84" i="34" s="1"/>
  <c r="W426" i="2"/>
  <c r="O85" i="17" s="1"/>
  <c r="O85" i="34" s="1"/>
  <c r="R85" i="34" s="1"/>
  <c r="K202" i="2"/>
  <c r="K141" i="2"/>
  <c r="D28" i="2" l="1"/>
  <c r="D37" i="2" s="1"/>
  <c r="D27" i="2"/>
  <c r="D36" i="2" s="1"/>
  <c r="K39" i="2" l="1"/>
  <c r="M23" i="17"/>
  <c r="C23" i="17"/>
  <c r="B23" i="17"/>
  <c r="T23" i="17" s="1"/>
  <c r="P23" i="17" l="1"/>
  <c r="N35" i="2"/>
  <c r="B18" i="17"/>
  <c r="T18" i="17" s="1"/>
  <c r="A18" i="17"/>
  <c r="P35" i="2" l="1"/>
  <c r="X35" i="2"/>
  <c r="O23" i="28" s="1"/>
  <c r="H36" i="22"/>
  <c r="G34" i="22"/>
  <c r="H30" i="22"/>
  <c r="H28" i="22"/>
  <c r="G26" i="22"/>
  <c r="F22" i="22"/>
  <c r="E20" i="22"/>
  <c r="D18" i="22"/>
  <c r="C132" i="17"/>
  <c r="B132" i="17"/>
  <c r="T132" i="17" s="1"/>
  <c r="M58" i="17"/>
  <c r="O58" i="34"/>
  <c r="R58" i="34" s="1"/>
  <c r="O23" i="34" l="1"/>
  <c r="R23" i="34" s="1"/>
  <c r="F131" i="2"/>
  <c r="F134" i="2" s="1"/>
  <c r="W26" i="2"/>
  <c r="W21" i="2"/>
  <c r="K131" i="2" l="1"/>
  <c r="K25" i="2"/>
  <c r="K30" i="2"/>
  <c r="N26" i="2" s="1"/>
  <c r="F12" i="22"/>
  <c r="I14" i="17"/>
  <c r="B13" i="17"/>
  <c r="N19" i="28" l="1"/>
  <c r="N19" i="34"/>
  <c r="B11" i="22"/>
  <c r="B11" i="33" s="1"/>
  <c r="X26" i="2"/>
  <c r="B47" i="22"/>
  <c r="B45" i="33" s="1"/>
  <c r="K850" i="2"/>
  <c r="K851" i="2"/>
  <c r="K852" i="2"/>
  <c r="K849" i="2"/>
  <c r="O21" i="34" l="1"/>
  <c r="R21" i="34" s="1"/>
  <c r="B10" i="24"/>
  <c r="A5" i="25"/>
  <c r="E856" i="2"/>
  <c r="K86" i="2"/>
  <c r="K856" i="2" l="1"/>
  <c r="K858" i="2" s="1"/>
  <c r="B21" i="17"/>
  <c r="T21" i="17" s="1"/>
  <c r="B20" i="17"/>
  <c r="T20" i="17" s="1"/>
  <c r="N21" i="2"/>
  <c r="K20" i="2"/>
  <c r="X19" i="2" s="1"/>
  <c r="W19" i="2"/>
  <c r="O19" i="34" s="1"/>
  <c r="R19" i="34" s="1"/>
  <c r="N846" i="2" l="1"/>
  <c r="P21" i="2"/>
  <c r="X21" i="2"/>
  <c r="P20" i="17"/>
  <c r="P21" i="17"/>
  <c r="N19" i="2"/>
  <c r="P19" i="2" s="1"/>
  <c r="X281" i="2"/>
  <c r="K283" i="2"/>
  <c r="N152" i="34" l="1"/>
  <c r="N152" i="28"/>
  <c r="O20" i="34"/>
  <c r="R20" i="34" s="1"/>
  <c r="K280" i="2"/>
  <c r="H38" i="22"/>
  <c r="H32" i="22"/>
  <c r="D15" i="22"/>
  <c r="H31" i="25"/>
  <c r="H24" i="25"/>
  <c r="H20" i="25"/>
  <c r="H16" i="25"/>
  <c r="B34" i="22"/>
  <c r="B36" i="33" s="1"/>
  <c r="B32" i="22"/>
  <c r="B34" i="33" s="1"/>
  <c r="B30" i="22"/>
  <c r="B32" i="33" s="1"/>
  <c r="B28" i="22"/>
  <c r="B30" i="33" s="1"/>
  <c r="B26" i="22"/>
  <c r="B28" i="33" s="1"/>
  <c r="B24" i="22"/>
  <c r="B26" i="33" s="1"/>
  <c r="B22" i="22"/>
  <c r="B24" i="33" s="1"/>
  <c r="B20" i="22"/>
  <c r="B22" i="33" s="1"/>
  <c r="B18" i="22"/>
  <c r="B20" i="33" s="1"/>
  <c r="B16" i="22"/>
  <c r="H44" i="25" l="1"/>
  <c r="M70" i="17"/>
  <c r="W336" i="2"/>
  <c r="O67" i="34" s="1"/>
  <c r="R67" i="34" s="1"/>
  <c r="M69" i="17"/>
  <c r="B69" i="17"/>
  <c r="T69" i="17" s="1"/>
  <c r="B62" i="17"/>
  <c r="T62" i="17" s="1"/>
  <c r="B61" i="17"/>
  <c r="T61" i="17" s="1"/>
  <c r="B60" i="17"/>
  <c r="T60" i="17" s="1"/>
  <c r="B59" i="17"/>
  <c r="T59" i="17" s="1"/>
  <c r="B58" i="17"/>
  <c r="T58" i="17" s="1"/>
  <c r="B57" i="17"/>
  <c r="T57" i="17" s="1"/>
  <c r="O60" i="17"/>
  <c r="O60" i="34" s="1"/>
  <c r="R60" i="34" s="1"/>
  <c r="M60" i="17"/>
  <c r="M59" i="17"/>
  <c r="M57" i="17"/>
  <c r="W312" i="2"/>
  <c r="O63" i="34" s="1"/>
  <c r="R63" i="34" s="1"/>
  <c r="K314" i="2"/>
  <c r="N312" i="2" s="1"/>
  <c r="N336" i="2"/>
  <c r="N350" i="2"/>
  <c r="W350" i="2" s="1"/>
  <c r="O69" i="34" s="1"/>
  <c r="R69" i="34" s="1"/>
  <c r="K379" i="2"/>
  <c r="W315" i="2"/>
  <c r="O64" i="34" s="1"/>
  <c r="R64" i="34" s="1"/>
  <c r="K317" i="2"/>
  <c r="N315" i="2" s="1"/>
  <c r="K335" i="2"/>
  <c r="K329" i="2"/>
  <c r="N318" i="2" s="1"/>
  <c r="X318" i="2" s="1"/>
  <c r="K520" i="2"/>
  <c r="N518" i="2" s="1"/>
  <c r="W518" i="2" s="1"/>
  <c r="O105" i="17" s="1"/>
  <c r="O105" i="34" s="1"/>
  <c r="R105" i="34" s="1"/>
  <c r="O65" i="34" l="1"/>
  <c r="R65" i="34" s="1"/>
  <c r="N330" i="2"/>
  <c r="W330" i="2"/>
  <c r="O66" i="34" s="1"/>
  <c r="R66" i="34" s="1"/>
  <c r="R14" i="17"/>
  <c r="P69" i="17"/>
  <c r="P70" i="17"/>
  <c r="K277" i="2"/>
  <c r="Q94" i="17" l="1"/>
  <c r="Q146" i="17"/>
  <c r="R146" i="17" s="1"/>
  <c r="Q50" i="17"/>
  <c r="R50" i="17" s="1"/>
  <c r="Q130" i="17"/>
  <c r="R130" i="17" s="1"/>
  <c r="Q136" i="17"/>
  <c r="R136" i="17" s="1"/>
  <c r="Q22" i="17"/>
  <c r="R22" i="17" s="1"/>
  <c r="Q49" i="17"/>
  <c r="Q155" i="17"/>
  <c r="R155" i="17" s="1"/>
  <c r="R153" i="17" s="1"/>
  <c r="Q156" i="17"/>
  <c r="R156" i="17" s="1"/>
  <c r="Q154" i="17"/>
  <c r="R157" i="17" s="1"/>
  <c r="Q109" i="17"/>
  <c r="R109" i="17" s="1"/>
  <c r="Q115" i="17"/>
  <c r="Q105" i="17"/>
  <c r="R105" i="17" s="1"/>
  <c r="Q108" i="17"/>
  <c r="R108" i="17" s="1"/>
  <c r="Q106" i="17"/>
  <c r="R106" i="17" s="1"/>
  <c r="Q107" i="17"/>
  <c r="R107" i="17" s="1"/>
  <c r="Q102" i="17"/>
  <c r="Q104" i="17"/>
  <c r="Q103" i="17"/>
  <c r="R103" i="17" s="1"/>
  <c r="Q99" i="17"/>
  <c r="R99" i="17" s="1"/>
  <c r="Q101" i="17"/>
  <c r="R101" i="17" s="1"/>
  <c r="Q100" i="17"/>
  <c r="R100" i="17" s="1"/>
  <c r="Q71" i="17"/>
  <c r="Q98" i="17"/>
  <c r="Q30" i="17"/>
  <c r="Q33" i="17"/>
  <c r="R33" i="17" s="1"/>
  <c r="Q134" i="17"/>
  <c r="R134" i="17" s="1"/>
  <c r="Q133" i="17"/>
  <c r="R133" i="17" s="1"/>
  <c r="Q135" i="17"/>
  <c r="R135" i="17" s="1"/>
  <c r="Q123" i="17"/>
  <c r="Q121" i="17"/>
  <c r="R121" i="17" s="1"/>
  <c r="Q122" i="17"/>
  <c r="R122" i="17" s="1"/>
  <c r="Q93" i="17"/>
  <c r="Q96" i="17"/>
  <c r="Q95" i="17"/>
  <c r="Q97" i="17"/>
  <c r="Q23" i="17"/>
  <c r="R23" i="17" s="1"/>
  <c r="Q56" i="17"/>
  <c r="R56" i="17" s="1"/>
  <c r="Q21" i="17"/>
  <c r="Q20" i="17"/>
  <c r="R20" i="17" s="1"/>
  <c r="Q69" i="17"/>
  <c r="R69" i="17" s="1"/>
  <c r="Q70" i="17"/>
  <c r="P89" i="17"/>
  <c r="Q89" i="17" s="1"/>
  <c r="P90" i="17"/>
  <c r="Q90" i="17" s="1"/>
  <c r="P91" i="17"/>
  <c r="Q91" i="17" s="1"/>
  <c r="P92" i="17"/>
  <c r="Q92" i="17" s="1"/>
  <c r="P87" i="17"/>
  <c r="Q87" i="17" s="1"/>
  <c r="R87" i="17" s="1"/>
  <c r="N275" i="2"/>
  <c r="N60" i="28" l="1"/>
  <c r="N60" i="34"/>
  <c r="O157" i="17"/>
  <c r="O157" i="34" s="1"/>
  <c r="R157" i="34" s="1"/>
  <c r="R153" i="34" s="1"/>
  <c r="O125" i="17"/>
  <c r="O117" i="28"/>
  <c r="R117" i="28" s="1"/>
  <c r="R110" i="28" s="1"/>
  <c r="W467" i="2"/>
  <c r="W455" i="2"/>
  <c r="O91" i="17" s="1"/>
  <c r="W451" i="2"/>
  <c r="W447" i="2"/>
  <c r="O89" i="17" s="1"/>
  <c r="O78" i="17"/>
  <c r="O78" i="34" s="1"/>
  <c r="R78" i="34" s="1"/>
  <c r="X733" i="2"/>
  <c r="O132" i="28" s="1"/>
  <c r="X574" i="2"/>
  <c r="O118" i="28" s="1"/>
  <c r="X559" i="2"/>
  <c r="X515" i="2"/>
  <c r="O104" i="28" s="1"/>
  <c r="X508" i="2"/>
  <c r="X415" i="2"/>
  <c r="X381" i="2"/>
  <c r="X377" i="2"/>
  <c r="X284" i="2"/>
  <c r="X91" i="2"/>
  <c r="O32" i="28" s="1"/>
  <c r="X87" i="2"/>
  <c r="O31" i="28" s="1"/>
  <c r="R31" i="28" s="1"/>
  <c r="X74" i="2"/>
  <c r="O28" i="28" s="1"/>
  <c r="R28" i="28" s="1"/>
  <c r="X66" i="2"/>
  <c r="O27" i="28" s="1"/>
  <c r="R27" i="28" s="1"/>
  <c r="X60" i="2"/>
  <c r="O26" i="28" s="1"/>
  <c r="R26" i="28" s="1"/>
  <c r="R25" i="28"/>
  <c r="W491" i="2"/>
  <c r="O98" i="17" s="1"/>
  <c r="W475" i="2"/>
  <c r="O96" i="17" s="1"/>
  <c r="W463" i="2"/>
  <c r="W459" i="2"/>
  <c r="O92" i="17" s="1"/>
  <c r="O59" i="34"/>
  <c r="R59" i="34" s="1"/>
  <c r="W240" i="2"/>
  <c r="W195" i="2"/>
  <c r="O46" i="17" s="1"/>
  <c r="W186" i="2"/>
  <c r="O44" i="17" s="1"/>
  <c r="W137" i="2"/>
  <c r="O42" i="17" s="1"/>
  <c r="O42" i="34" s="1"/>
  <c r="R41" i="34" s="1"/>
  <c r="W133" i="2"/>
  <c r="O40" i="17" s="1"/>
  <c r="W129" i="2"/>
  <c r="O39" i="17" s="1"/>
  <c r="W126" i="2"/>
  <c r="O38" i="17" s="1"/>
  <c r="W123" i="2"/>
  <c r="O37" i="17" s="1"/>
  <c r="W120" i="2"/>
  <c r="O36" i="17" s="1"/>
  <c r="W17" i="2"/>
  <c r="B157" i="17"/>
  <c r="T157" i="17" s="1"/>
  <c r="N157" i="17"/>
  <c r="M157" i="17"/>
  <c r="C137" i="17"/>
  <c r="M132" i="17"/>
  <c r="M128" i="17"/>
  <c r="M125" i="17"/>
  <c r="M118" i="17"/>
  <c r="M117" i="17"/>
  <c r="M112" i="17"/>
  <c r="B128" i="17"/>
  <c r="T128" i="17" s="1"/>
  <c r="C127" i="17"/>
  <c r="B125" i="17"/>
  <c r="T125" i="17" s="1"/>
  <c r="B118" i="17"/>
  <c r="T118" i="17" s="1"/>
  <c r="B117" i="17"/>
  <c r="T117" i="17" s="1"/>
  <c r="B112" i="17"/>
  <c r="T112" i="17" s="1"/>
  <c r="C110" i="17"/>
  <c r="N83" i="17"/>
  <c r="N79" i="17"/>
  <c r="M83" i="17"/>
  <c r="M82" i="17"/>
  <c r="M81" i="17"/>
  <c r="M80" i="17"/>
  <c r="M79" i="17"/>
  <c r="M78" i="17"/>
  <c r="M77" i="17"/>
  <c r="M76" i="17"/>
  <c r="M75" i="17"/>
  <c r="M74" i="17"/>
  <c r="M73" i="17"/>
  <c r="M61" i="17"/>
  <c r="M54" i="17"/>
  <c r="M53" i="17"/>
  <c r="B52" i="17"/>
  <c r="T52" i="17" s="1"/>
  <c r="C51" i="17"/>
  <c r="M46" i="17"/>
  <c r="C45" i="17"/>
  <c r="M44" i="17"/>
  <c r="C43" i="17"/>
  <c r="M42" i="17"/>
  <c r="C41" i="17"/>
  <c r="M40" i="17"/>
  <c r="M39" i="17"/>
  <c r="M38" i="17"/>
  <c r="M37" i="17"/>
  <c r="M36" i="17"/>
  <c r="M35" i="17"/>
  <c r="C34" i="17"/>
  <c r="C24" i="17"/>
  <c r="C17" i="17"/>
  <c r="B83" i="17"/>
  <c r="T83" i="17" s="1"/>
  <c r="B82" i="17"/>
  <c r="T82" i="17" s="1"/>
  <c r="B81" i="17"/>
  <c r="T81" i="17" s="1"/>
  <c r="B80" i="17"/>
  <c r="T80" i="17" s="1"/>
  <c r="B79" i="17"/>
  <c r="T79" i="17" s="1"/>
  <c r="B78" i="17"/>
  <c r="T78" i="17" s="1"/>
  <c r="B77" i="17"/>
  <c r="T77" i="17" s="1"/>
  <c r="B76" i="17"/>
  <c r="T76" i="17" s="1"/>
  <c r="B75" i="17"/>
  <c r="T75" i="17" s="1"/>
  <c r="B74" i="17"/>
  <c r="T74" i="17" s="1"/>
  <c r="B73" i="17"/>
  <c r="T73" i="17" s="1"/>
  <c r="P68" i="17"/>
  <c r="Q68" i="17" s="1"/>
  <c r="R68" i="17" s="1"/>
  <c r="P67" i="17"/>
  <c r="Q67" i="17" s="1"/>
  <c r="R67" i="17" s="1"/>
  <c r="P66" i="17"/>
  <c r="Q66" i="17" s="1"/>
  <c r="R66" i="17" s="1"/>
  <c r="P65" i="17"/>
  <c r="Q65" i="17" s="1"/>
  <c r="R65" i="17" s="1"/>
  <c r="P64" i="17"/>
  <c r="Q64" i="17" s="1"/>
  <c r="R64" i="17" s="1"/>
  <c r="P62" i="17"/>
  <c r="Q62" i="17" s="1"/>
  <c r="P61" i="17"/>
  <c r="Q61" i="17" s="1"/>
  <c r="P60" i="17"/>
  <c r="Q60" i="17" s="1"/>
  <c r="R60" i="17" s="1"/>
  <c r="P59" i="17"/>
  <c r="Q59" i="17" s="1"/>
  <c r="P58" i="17"/>
  <c r="Q58" i="17" s="1"/>
  <c r="P57" i="17"/>
  <c r="Q57" i="17" s="1"/>
  <c r="B54" i="17"/>
  <c r="T54" i="17" s="1"/>
  <c r="B53" i="17"/>
  <c r="T53" i="17" s="1"/>
  <c r="B46" i="17"/>
  <c r="T46" i="17" s="1"/>
  <c r="B44" i="17"/>
  <c r="T44" i="17" s="1"/>
  <c r="B42" i="17"/>
  <c r="T42" i="17" s="1"/>
  <c r="B40" i="17"/>
  <c r="T40" i="17" s="1"/>
  <c r="B39" i="17"/>
  <c r="T39" i="17" s="1"/>
  <c r="B38" i="17"/>
  <c r="T38" i="17" s="1"/>
  <c r="B37" i="17"/>
  <c r="T37" i="17" s="1"/>
  <c r="B36" i="17"/>
  <c r="T36" i="17" s="1"/>
  <c r="B35" i="17"/>
  <c r="T35" i="17" s="1"/>
  <c r="B29" i="17"/>
  <c r="T29" i="17" s="1"/>
  <c r="B28" i="17"/>
  <c r="T28" i="17" s="1"/>
  <c r="B27" i="17"/>
  <c r="T27" i="17" s="1"/>
  <c r="B26" i="17"/>
  <c r="T26" i="17" s="1"/>
  <c r="B25" i="17"/>
  <c r="T25" i="17" s="1"/>
  <c r="P896" i="2"/>
  <c r="O886" i="2" s="1"/>
  <c r="N733" i="2"/>
  <c r="K732" i="2"/>
  <c r="N717" i="2" s="1"/>
  <c r="K637" i="2"/>
  <c r="N619" i="2" s="1"/>
  <c r="K583" i="2"/>
  <c r="W574" i="2" s="1"/>
  <c r="O118" i="17" s="1"/>
  <c r="O118" i="34" s="1"/>
  <c r="R118" i="34" s="1"/>
  <c r="K573" i="2"/>
  <c r="N570" i="2" s="1"/>
  <c r="K563" i="2"/>
  <c r="N559" i="2" s="1"/>
  <c r="K517" i="2"/>
  <c r="W515" i="2" s="1"/>
  <c r="O104" i="17" s="1"/>
  <c r="O104" i="34" s="1"/>
  <c r="R104" i="34" s="1"/>
  <c r="K511" i="2"/>
  <c r="N508" i="2" s="1"/>
  <c r="K507" i="2"/>
  <c r="N505" i="2" s="1"/>
  <c r="K497" i="2"/>
  <c r="N495" i="2" s="1"/>
  <c r="K494" i="2"/>
  <c r="X491" i="2" s="1"/>
  <c r="N475" i="2"/>
  <c r="N471" i="2"/>
  <c r="N467" i="2"/>
  <c r="N463" i="2"/>
  <c r="N459" i="2"/>
  <c r="N455" i="2"/>
  <c r="N451" i="2"/>
  <c r="K450" i="2"/>
  <c r="N447" i="2" s="1"/>
  <c r="K446" i="2"/>
  <c r="N441" i="2" s="1"/>
  <c r="K420" i="2"/>
  <c r="W418" i="2" s="1"/>
  <c r="O83" i="17" s="1"/>
  <c r="O83" i="34" s="1"/>
  <c r="R83" i="34" s="1"/>
  <c r="P418" i="2"/>
  <c r="K417" i="2"/>
  <c r="N415" i="2" s="1"/>
  <c r="K414" i="2"/>
  <c r="N412" i="2" s="1"/>
  <c r="K411" i="2"/>
  <c r="N407" i="2" s="1"/>
  <c r="N402" i="2"/>
  <c r="W402" i="2" s="1"/>
  <c r="O79" i="17" s="1"/>
  <c r="O79" i="34" s="1"/>
  <c r="R79" i="34" s="1"/>
  <c r="K401" i="2"/>
  <c r="N397" i="2" s="1"/>
  <c r="K396" i="2"/>
  <c r="N394" i="2" s="1"/>
  <c r="K393" i="2"/>
  <c r="W390" i="2" s="1"/>
  <c r="O76" i="17" s="1"/>
  <c r="O76" i="34" s="1"/>
  <c r="R76" i="34" s="1"/>
  <c r="K389" i="2"/>
  <c r="N387" i="2" s="1"/>
  <c r="K383" i="2"/>
  <c r="N381" i="2" s="1"/>
  <c r="N377" i="2"/>
  <c r="N65" i="17"/>
  <c r="K286" i="2"/>
  <c r="N284" i="2" s="1"/>
  <c r="N281" i="2"/>
  <c r="N278" i="2"/>
  <c r="N57" i="17"/>
  <c r="K245" i="2"/>
  <c r="N243" i="2" s="1"/>
  <c r="K242" i="2"/>
  <c r="N240" i="2" s="1"/>
  <c r="K200" i="2"/>
  <c r="K204" i="2" s="1"/>
  <c r="K223" i="2" s="1"/>
  <c r="N195" i="2" s="1"/>
  <c r="K134" i="2"/>
  <c r="K130" i="2"/>
  <c r="K132" i="2" s="1"/>
  <c r="N129" i="2" s="1"/>
  <c r="K125" i="2"/>
  <c r="X123" i="2" s="1"/>
  <c r="N91" i="2"/>
  <c r="N87" i="2"/>
  <c r="K65" i="2"/>
  <c r="N60" i="2" s="1"/>
  <c r="K59" i="2"/>
  <c r="K18" i="2"/>
  <c r="N17" i="2" s="1"/>
  <c r="U110" i="17" l="1"/>
  <c r="R158" i="28"/>
  <c r="X195" i="2"/>
  <c r="N46" i="34"/>
  <c r="N80" i="28"/>
  <c r="N80" i="34"/>
  <c r="N117" i="28"/>
  <c r="N117" i="34"/>
  <c r="N132" i="28"/>
  <c r="N132" i="34"/>
  <c r="O37" i="34"/>
  <c r="R37" i="34" s="1"/>
  <c r="N53" i="28"/>
  <c r="N53" i="34"/>
  <c r="N61" i="28"/>
  <c r="N61" i="34"/>
  <c r="N68" i="28"/>
  <c r="N68" i="34"/>
  <c r="N77" i="28"/>
  <c r="N77" i="34"/>
  <c r="N81" i="28"/>
  <c r="N81" i="34"/>
  <c r="N86" i="28"/>
  <c r="N86" i="34"/>
  <c r="N75" i="28"/>
  <c r="N75" i="34"/>
  <c r="N116" i="28"/>
  <c r="N116" i="34"/>
  <c r="N26" i="28"/>
  <c r="N26" i="34"/>
  <c r="N39" i="28"/>
  <c r="N39" i="34"/>
  <c r="N54" i="28"/>
  <c r="N54" i="34"/>
  <c r="N73" i="28"/>
  <c r="N73" i="34"/>
  <c r="N78" i="28"/>
  <c r="N78" i="34"/>
  <c r="N82" i="28"/>
  <c r="N82" i="34"/>
  <c r="N125" i="28"/>
  <c r="N125" i="34"/>
  <c r="R96" i="17"/>
  <c r="R90" i="17"/>
  <c r="O90" i="34"/>
  <c r="R90" i="34" s="1"/>
  <c r="R98" i="17"/>
  <c r="O98" i="34"/>
  <c r="R98" i="34" s="1"/>
  <c r="R91" i="17"/>
  <c r="O91" i="34"/>
  <c r="R91" i="34" s="1"/>
  <c r="R92" i="17"/>
  <c r="R32" i="28"/>
  <c r="O32" i="34"/>
  <c r="R32" i="34" s="1"/>
  <c r="R89" i="17"/>
  <c r="N32" i="28"/>
  <c r="N32" i="34"/>
  <c r="N31" i="28"/>
  <c r="N31" i="34"/>
  <c r="O94" i="17"/>
  <c r="R49" i="17"/>
  <c r="X619" i="2"/>
  <c r="O125" i="28" s="1"/>
  <c r="W407" i="2"/>
  <c r="O80" i="17" s="1"/>
  <c r="O80" i="34" s="1"/>
  <c r="R80" i="34" s="1"/>
  <c r="X243" i="2"/>
  <c r="W412" i="2"/>
  <c r="O81" i="17" s="1"/>
  <c r="O81" i="34" s="1"/>
  <c r="R81" i="34" s="1"/>
  <c r="X459" i="2"/>
  <c r="X471" i="2"/>
  <c r="W570" i="2"/>
  <c r="O117" i="17" s="1"/>
  <c r="O117" i="34" s="1"/>
  <c r="R117" i="34" s="1"/>
  <c r="R110" i="34" s="1"/>
  <c r="X447" i="2"/>
  <c r="O128" i="17"/>
  <c r="R97" i="17"/>
  <c r="R59" i="17"/>
  <c r="W66" i="2"/>
  <c r="O27" i="17" s="1"/>
  <c r="O27" i="34" s="1"/>
  <c r="R27" i="34" s="1"/>
  <c r="N41" i="2"/>
  <c r="N287" i="2"/>
  <c r="N137" i="2"/>
  <c r="K135" i="2"/>
  <c r="X133" i="2" s="1"/>
  <c r="N74" i="2"/>
  <c r="K121" i="2"/>
  <c r="K122" i="2" s="1"/>
  <c r="X120" i="2" s="1"/>
  <c r="P118" i="17"/>
  <c r="Q118" i="17" s="1"/>
  <c r="R118" i="17" s="1"/>
  <c r="P126" i="17"/>
  <c r="Q126" i="17" s="1"/>
  <c r="R126" i="17" s="1"/>
  <c r="P128" i="17"/>
  <c r="Q128" i="17" s="1"/>
  <c r="P142" i="17"/>
  <c r="Q142" i="17" s="1"/>
  <c r="P152" i="17"/>
  <c r="Q152" i="17" s="1"/>
  <c r="R152" i="17" s="1"/>
  <c r="P157" i="17"/>
  <c r="Q157" i="17" s="1"/>
  <c r="I38" i="22" s="1"/>
  <c r="P26" i="17"/>
  <c r="P82" i="17"/>
  <c r="Q82" i="17" s="1"/>
  <c r="P18" i="17"/>
  <c r="P27" i="17"/>
  <c r="P129" i="17"/>
  <c r="Q129" i="17" s="1"/>
  <c r="P36" i="17"/>
  <c r="P40" i="17"/>
  <c r="Q40" i="17" s="1"/>
  <c r="R40" i="17" s="1"/>
  <c r="P47" i="17"/>
  <c r="P53" i="17"/>
  <c r="Q53" i="17" s="1"/>
  <c r="R53" i="17" s="1"/>
  <c r="P76" i="17"/>
  <c r="Q76" i="17" s="1"/>
  <c r="R76" i="17" s="1"/>
  <c r="P83" i="17"/>
  <c r="Q83" i="17" s="1"/>
  <c r="R83" i="17" s="1"/>
  <c r="P114" i="17"/>
  <c r="Q114" i="17" s="1"/>
  <c r="P119" i="17"/>
  <c r="Q119" i="17" s="1"/>
  <c r="P131" i="17"/>
  <c r="Q131" i="17" s="1"/>
  <c r="P139" i="17"/>
  <c r="Q139" i="17" s="1"/>
  <c r="P143" i="17"/>
  <c r="Q143" i="17" s="1"/>
  <c r="P35" i="17"/>
  <c r="P46" i="17"/>
  <c r="Q46" i="17" s="1"/>
  <c r="R46" i="17" s="1"/>
  <c r="P79" i="17"/>
  <c r="Q79" i="17" s="1"/>
  <c r="R79" i="17" s="1"/>
  <c r="P19" i="17"/>
  <c r="P28" i="17"/>
  <c r="P31" i="17"/>
  <c r="Q31" i="17" s="1"/>
  <c r="P37" i="17"/>
  <c r="Q37" i="17" s="1"/>
  <c r="R37" i="17" s="1"/>
  <c r="P42" i="17"/>
  <c r="P48" i="17"/>
  <c r="Q48" i="17" s="1"/>
  <c r="P54" i="17"/>
  <c r="Q54" i="17" s="1"/>
  <c r="P73" i="17"/>
  <c r="Q73" i="17" s="1"/>
  <c r="P77" i="17"/>
  <c r="Q77" i="17" s="1"/>
  <c r="P80" i="17"/>
  <c r="Q80" i="17" s="1"/>
  <c r="P84" i="17"/>
  <c r="Q84" i="17" s="1"/>
  <c r="R84" i="17" s="1"/>
  <c r="P116" i="17"/>
  <c r="Q116" i="17" s="1"/>
  <c r="P140" i="17"/>
  <c r="Q140" i="17" s="1"/>
  <c r="P148" i="17"/>
  <c r="Q148" i="17" s="1"/>
  <c r="R148" i="17" s="1"/>
  <c r="P29" i="17"/>
  <c r="P39" i="17"/>
  <c r="Q39" i="17" s="1"/>
  <c r="R39" i="17" s="1"/>
  <c r="P75" i="17"/>
  <c r="Q75" i="17" s="1"/>
  <c r="P86" i="17"/>
  <c r="Q86" i="17" s="1"/>
  <c r="R86" i="17" s="1"/>
  <c r="P25" i="17"/>
  <c r="Q25" i="17" s="1"/>
  <c r="P32" i="17"/>
  <c r="Q32" i="17" s="1"/>
  <c r="P38" i="17"/>
  <c r="Q38" i="17" s="1"/>
  <c r="R38" i="17" s="1"/>
  <c r="P44" i="17"/>
  <c r="P74" i="17"/>
  <c r="Q74" i="17" s="1"/>
  <c r="P78" i="17"/>
  <c r="Q78" i="17" s="1"/>
  <c r="R78" i="17" s="1"/>
  <c r="P81" i="17"/>
  <c r="Q81" i="17" s="1"/>
  <c r="P85" i="17"/>
  <c r="Q85" i="17" s="1"/>
  <c r="R85" i="17" s="1"/>
  <c r="P112" i="17"/>
  <c r="Q112" i="17" s="1"/>
  <c r="P117" i="17"/>
  <c r="Q117" i="17" s="1"/>
  <c r="P125" i="17"/>
  <c r="Q125" i="17" s="1"/>
  <c r="R125" i="17" s="1"/>
  <c r="P132" i="17"/>
  <c r="Q132" i="17" s="1"/>
  <c r="P141" i="17"/>
  <c r="Q141" i="17" s="1"/>
  <c r="P150" i="17"/>
  <c r="Q150" i="17" s="1"/>
  <c r="N53" i="17"/>
  <c r="N39" i="17"/>
  <c r="P17" i="2"/>
  <c r="P381" i="2"/>
  <c r="N86" i="17"/>
  <c r="P619" i="2"/>
  <c r="P717" i="2"/>
  <c r="N48" i="17"/>
  <c r="P284" i="2"/>
  <c r="P412" i="2"/>
  <c r="P387" i="2"/>
  <c r="P415" i="2"/>
  <c r="P91" i="2"/>
  <c r="P394" i="2"/>
  <c r="N126" i="17"/>
  <c r="R21" i="17"/>
  <c r="K386" i="2"/>
  <c r="P88" i="17"/>
  <c r="Q88" i="17" s="1"/>
  <c r="R88" i="17" s="1"/>
  <c r="N47" i="28"/>
  <c r="N133" i="2"/>
  <c r="N79" i="2"/>
  <c r="N58" i="17"/>
  <c r="P407" i="2"/>
  <c r="N80" i="17"/>
  <c r="P733" i="2"/>
  <c r="N132" i="17"/>
  <c r="P26" i="2"/>
  <c r="N19" i="17"/>
  <c r="N68" i="17"/>
  <c r="N140" i="17"/>
  <c r="N18" i="17"/>
  <c r="N31" i="17"/>
  <c r="N61" i="17"/>
  <c r="N67" i="17"/>
  <c r="N78" i="17"/>
  <c r="N81" i="17"/>
  <c r="N117" i="17"/>
  <c r="N125" i="17"/>
  <c r="N141" i="17"/>
  <c r="W87" i="2"/>
  <c r="O30" i="17" s="1"/>
  <c r="W387" i="2"/>
  <c r="O75" i="17" s="1"/>
  <c r="O75" i="34" s="1"/>
  <c r="R75" i="34" s="1"/>
  <c r="X463" i="2"/>
  <c r="X475" i="2"/>
  <c r="X717" i="2"/>
  <c r="O131" i="28" s="1"/>
  <c r="N26" i="17"/>
  <c r="N54" i="17"/>
  <c r="N73" i="17"/>
  <c r="N77" i="17"/>
  <c r="N84" i="17"/>
  <c r="N116" i="17"/>
  <c r="W74" i="2"/>
  <c r="O28" i="17" s="1"/>
  <c r="O28" i="34" s="1"/>
  <c r="R28" i="34" s="1"/>
  <c r="W377" i="2"/>
  <c r="N263" i="2"/>
  <c r="N390" i="2"/>
  <c r="N491" i="2"/>
  <c r="N64" i="17"/>
  <c r="N114" i="17"/>
  <c r="N139" i="17"/>
  <c r="N143" i="17"/>
  <c r="X17" i="2"/>
  <c r="W284" i="2"/>
  <c r="O61" i="17" s="1"/>
  <c r="W381" i="2"/>
  <c r="O73" i="34" s="1"/>
  <c r="R73" i="34" s="1"/>
  <c r="W394" i="2"/>
  <c r="O77" i="17" s="1"/>
  <c r="O77" i="34" s="1"/>
  <c r="R77" i="34" s="1"/>
  <c r="W508" i="2"/>
  <c r="W559" i="2"/>
  <c r="O115" i="17" s="1"/>
  <c r="W733" i="2"/>
  <c r="O132" i="17" s="1"/>
  <c r="O132" i="34" s="1"/>
  <c r="R132" i="34" s="1"/>
  <c r="K193" i="2"/>
  <c r="N131" i="28"/>
  <c r="N574" i="2"/>
  <c r="N32" i="17"/>
  <c r="N75" i="17"/>
  <c r="N82" i="17"/>
  <c r="W60" i="2"/>
  <c r="O26" i="17" s="1"/>
  <c r="O26" i="34" s="1"/>
  <c r="R26" i="34" s="1"/>
  <c r="W91" i="2"/>
  <c r="O31" i="17" s="1"/>
  <c r="O31" i="34" s="1"/>
  <c r="R31" i="34" s="1"/>
  <c r="X240" i="2"/>
  <c r="W415" i="2"/>
  <c r="O82" i="17" s="1"/>
  <c r="O82" i="34" s="1"/>
  <c r="R82" i="34" s="1"/>
  <c r="N66" i="17"/>
  <c r="N60" i="17"/>
  <c r="P243" i="2"/>
  <c r="X129" i="2"/>
  <c r="N123" i="2"/>
  <c r="D40" i="33" l="1"/>
  <c r="H39" i="22"/>
  <c r="O92" i="34"/>
  <c r="R92" i="34" s="1"/>
  <c r="O125" i="34"/>
  <c r="R125" i="34" s="1"/>
  <c r="O39" i="34"/>
  <c r="R39" i="34" s="1"/>
  <c r="N76" i="28"/>
  <c r="N76" i="34"/>
  <c r="O95" i="34"/>
  <c r="R95" i="34" s="1"/>
  <c r="R95" i="17"/>
  <c r="O54" i="34"/>
  <c r="R54" i="34" s="1"/>
  <c r="N59" i="28"/>
  <c r="N59" i="34"/>
  <c r="N29" i="28"/>
  <c r="N29" i="34"/>
  <c r="O40" i="34"/>
  <c r="R40" i="34" s="1"/>
  <c r="N40" i="28"/>
  <c r="N40" i="34"/>
  <c r="N42" i="28"/>
  <c r="N42" i="34"/>
  <c r="N118" i="28"/>
  <c r="N118" i="34"/>
  <c r="N37" i="28"/>
  <c r="N37" i="34"/>
  <c r="N25" i="28"/>
  <c r="N25" i="34"/>
  <c r="R61" i="17"/>
  <c r="O61" i="34"/>
  <c r="R61" i="34" s="1"/>
  <c r="O89" i="34"/>
  <c r="R89" i="34" s="1"/>
  <c r="O96" i="34"/>
  <c r="R96" i="34" s="1"/>
  <c r="R62" i="17"/>
  <c r="O62" i="34"/>
  <c r="R62" i="34" s="1"/>
  <c r="R94" i="17"/>
  <c r="O94" i="34"/>
  <c r="R94" i="34" s="1"/>
  <c r="R115" i="17"/>
  <c r="O115" i="34"/>
  <c r="R115" i="34" s="1"/>
  <c r="R93" i="17"/>
  <c r="O93" i="34"/>
  <c r="R93" i="34" s="1"/>
  <c r="O53" i="34"/>
  <c r="R53" i="34" s="1"/>
  <c r="O36" i="34"/>
  <c r="R36" i="34" s="1"/>
  <c r="O30" i="34"/>
  <c r="R30" i="34" s="1"/>
  <c r="R30" i="17"/>
  <c r="N28" i="28"/>
  <c r="N28" i="34"/>
  <c r="N543" i="2"/>
  <c r="N112" i="17" s="1"/>
  <c r="W543" i="2"/>
  <c r="O112" i="17" s="1"/>
  <c r="R81" i="17"/>
  <c r="R48" i="17"/>
  <c r="R70" i="17"/>
  <c r="X699" i="2"/>
  <c r="O102" i="17"/>
  <c r="R104" i="17"/>
  <c r="R80" i="17"/>
  <c r="X263" i="2"/>
  <c r="N384" i="2"/>
  <c r="N74" i="34" s="1"/>
  <c r="R117" i="17"/>
  <c r="R114" i="17"/>
  <c r="X643" i="2"/>
  <c r="O128" i="28" s="1"/>
  <c r="N120" i="2"/>
  <c r="N28" i="17"/>
  <c r="O777" i="2"/>
  <c r="N638" i="2"/>
  <c r="X638" i="2" s="1"/>
  <c r="O126" i="28" s="1"/>
  <c r="R73" i="17"/>
  <c r="R31" i="17"/>
  <c r="R77" i="17"/>
  <c r="R54" i="17"/>
  <c r="R129" i="17"/>
  <c r="R32" i="17"/>
  <c r="R75" i="17"/>
  <c r="R25" i="17"/>
  <c r="R141" i="17"/>
  <c r="R142" i="17"/>
  <c r="R128" i="17"/>
  <c r="R116" i="17"/>
  <c r="R140" i="17"/>
  <c r="R132" i="17"/>
  <c r="R143" i="17"/>
  <c r="R82" i="17"/>
  <c r="R119" i="17"/>
  <c r="R139" i="17"/>
  <c r="P41" i="2"/>
  <c r="R58" i="17"/>
  <c r="N88" i="17"/>
  <c r="P643" i="2"/>
  <c r="N29" i="17"/>
  <c r="P137" i="2"/>
  <c r="O136" i="2" s="1"/>
  <c r="N63" i="17"/>
  <c r="N25" i="17"/>
  <c r="X137" i="2"/>
  <c r="N119" i="17"/>
  <c r="N42" i="17"/>
  <c r="W79" i="2"/>
  <c r="O29" i="17" s="1"/>
  <c r="N113" i="2"/>
  <c r="N62" i="17"/>
  <c r="W717" i="2"/>
  <c r="O131" i="17" s="1"/>
  <c r="O642" i="2"/>
  <c r="O194" i="2"/>
  <c r="N66" i="2"/>
  <c r="N46" i="28"/>
  <c r="N40" i="17"/>
  <c r="K127" i="2"/>
  <c r="K128" i="2" s="1"/>
  <c r="N37" i="17"/>
  <c r="N131" i="17"/>
  <c r="N85" i="17"/>
  <c r="N186" i="2"/>
  <c r="X186" i="2"/>
  <c r="N129" i="17"/>
  <c r="N47" i="17"/>
  <c r="N148" i="17"/>
  <c r="N150" i="17"/>
  <c r="N128" i="17"/>
  <c r="P263" i="2"/>
  <c r="N59" i="17"/>
  <c r="N118" i="17"/>
  <c r="P574" i="2"/>
  <c r="N76" i="17"/>
  <c r="N44" i="28" l="1"/>
  <c r="N44" i="34"/>
  <c r="N112" i="28"/>
  <c r="N112" i="34"/>
  <c r="R131" i="17"/>
  <c r="R127" i="17" s="1"/>
  <c r="O131" i="34"/>
  <c r="R131" i="34" s="1"/>
  <c r="R102" i="17"/>
  <c r="O102" i="34"/>
  <c r="R102" i="34" s="1"/>
  <c r="O44" i="34"/>
  <c r="R44" i="34" s="1"/>
  <c r="R43" i="34" s="1"/>
  <c r="O126" i="34"/>
  <c r="R126" i="34" s="1"/>
  <c r="R71" i="17"/>
  <c r="O71" i="34"/>
  <c r="R71" i="34" s="1"/>
  <c r="R112" i="17"/>
  <c r="O112" i="34"/>
  <c r="R112" i="34" s="1"/>
  <c r="O128" i="34"/>
  <c r="R128" i="34" s="1"/>
  <c r="O46" i="34"/>
  <c r="R74" i="17"/>
  <c r="O74" i="34"/>
  <c r="R74" i="34" s="1"/>
  <c r="N35" i="28"/>
  <c r="N35" i="34"/>
  <c r="N36" i="28"/>
  <c r="N36" i="34"/>
  <c r="N27" i="28"/>
  <c r="N27" i="34"/>
  <c r="P543" i="2"/>
  <c r="O130" i="28"/>
  <c r="P384" i="2"/>
  <c r="N74" i="28"/>
  <c r="W263" i="2"/>
  <c r="N74" i="17"/>
  <c r="N36" i="17"/>
  <c r="P846" i="2"/>
  <c r="N152" i="17"/>
  <c r="P638" i="2"/>
  <c r="W846" i="2"/>
  <c r="N126" i="2"/>
  <c r="X79" i="2"/>
  <c r="O29" i="28" s="1"/>
  <c r="R29" i="28" s="1"/>
  <c r="R24" i="28" s="1"/>
  <c r="P195" i="2"/>
  <c r="P124" i="2"/>
  <c r="N35" i="17"/>
  <c r="N46" i="17"/>
  <c r="N27" i="17"/>
  <c r="P862" i="2"/>
  <c r="R137" i="17"/>
  <c r="I34" i="22" s="1"/>
  <c r="P186" i="2"/>
  <c r="O185" i="2" s="1"/>
  <c r="N44" i="17"/>
  <c r="R46" i="34" l="1"/>
  <c r="R45" i="34" s="1"/>
  <c r="D36" i="33"/>
  <c r="O130" i="34"/>
  <c r="O29" i="34"/>
  <c r="R57" i="17"/>
  <c r="O57" i="34"/>
  <c r="R57" i="34" s="1"/>
  <c r="N38" i="28"/>
  <c r="N38" i="34"/>
  <c r="I32" i="22"/>
  <c r="O150" i="17"/>
  <c r="X126" i="2"/>
  <c r="F35" i="22"/>
  <c r="E35" i="22"/>
  <c r="N38" i="17"/>
  <c r="P126" i="2"/>
  <c r="O123" i="2" s="1"/>
  <c r="A17" i="17"/>
  <c r="Q47" i="17"/>
  <c r="R47" i="17" s="1"/>
  <c r="Q44" i="17"/>
  <c r="R42" i="17"/>
  <c r="R41" i="17" s="1"/>
  <c r="Q36" i="17"/>
  <c r="R36" i="17" s="1"/>
  <c r="Q35" i="17"/>
  <c r="R35" i="17" s="1"/>
  <c r="Q29" i="17"/>
  <c r="R29" i="17" s="1"/>
  <c r="Q28" i="17"/>
  <c r="R28" i="17" s="1"/>
  <c r="Q27" i="17"/>
  <c r="R27" i="17" s="1"/>
  <c r="Q26" i="17"/>
  <c r="R26" i="17" s="1"/>
  <c r="Q19" i="17"/>
  <c r="R19" i="17" s="1"/>
  <c r="Q18" i="17"/>
  <c r="I22" i="22" l="1"/>
  <c r="U41" i="17"/>
  <c r="R29" i="34"/>
  <c r="R24" i="34" s="1"/>
  <c r="R130" i="34"/>
  <c r="G35" i="22"/>
  <c r="K35" i="22" s="1"/>
  <c r="D24" i="33"/>
  <c r="R150" i="17"/>
  <c r="O150" i="34"/>
  <c r="E33" i="22"/>
  <c r="D34" i="33"/>
  <c r="O38" i="34"/>
  <c r="R45" i="17"/>
  <c r="I26" i="22" s="1"/>
  <c r="R24" i="17"/>
  <c r="R34" i="17"/>
  <c r="G33" i="22"/>
  <c r="F33" i="22"/>
  <c r="D33" i="22"/>
  <c r="C33" i="22"/>
  <c r="R44" i="17"/>
  <c r="R150" i="34" l="1"/>
  <c r="R38" i="34"/>
  <c r="H33" i="22"/>
  <c r="K33" i="22" s="1"/>
  <c r="R144" i="17"/>
  <c r="F27" i="22"/>
  <c r="D28" i="33"/>
  <c r="R43" i="17"/>
  <c r="I24" i="22" s="1"/>
  <c r="I18" i="22"/>
  <c r="C23" i="22"/>
  <c r="E23" i="22"/>
  <c r="D23" i="22"/>
  <c r="I36" i="22" l="1"/>
  <c r="E37" i="22" s="1"/>
  <c r="D26" i="33"/>
  <c r="E25" i="22"/>
  <c r="K25" i="22" s="1"/>
  <c r="F23" i="22"/>
  <c r="K23" i="22" s="1"/>
  <c r="I20" i="22"/>
  <c r="C19" i="22"/>
  <c r="D19" i="22" s="1"/>
  <c r="D20" i="33"/>
  <c r="G27" i="22"/>
  <c r="D27" i="22"/>
  <c r="E27" i="22"/>
  <c r="O43" i="12"/>
  <c r="P43" i="12" s="1"/>
  <c r="O27" i="12"/>
  <c r="P27" i="12" s="1"/>
  <c r="O30" i="12"/>
  <c r="P30" i="12" s="1"/>
  <c r="O31" i="12"/>
  <c r="P31" i="12" s="1"/>
  <c r="O32" i="12"/>
  <c r="P32" i="12" s="1"/>
  <c r="O33" i="12"/>
  <c r="P33" i="12" s="1"/>
  <c r="O34" i="12"/>
  <c r="P34" i="12" s="1"/>
  <c r="O36" i="12"/>
  <c r="P36" i="12" s="1"/>
  <c r="O38" i="12"/>
  <c r="P38" i="12" s="1"/>
  <c r="O40" i="12"/>
  <c r="P40" i="12" s="1"/>
  <c r="O42" i="12"/>
  <c r="P42" i="12" s="1"/>
  <c r="O45" i="12"/>
  <c r="P45" i="12" s="1"/>
  <c r="O46" i="12"/>
  <c r="P46" i="12" s="1"/>
  <c r="O47" i="12"/>
  <c r="P47" i="12" s="1"/>
  <c r="O48" i="12"/>
  <c r="P48" i="12" s="1"/>
  <c r="O49" i="12"/>
  <c r="P49" i="12" s="1"/>
  <c r="O51" i="12"/>
  <c r="P51" i="12" s="1"/>
  <c r="O54" i="12"/>
  <c r="P54" i="12" s="1"/>
  <c r="O56" i="12"/>
  <c r="P56" i="12" s="1"/>
  <c r="O58" i="12"/>
  <c r="P58" i="12" s="1"/>
  <c r="O60" i="12"/>
  <c r="P60" i="12" s="1"/>
  <c r="D38" i="33" l="1"/>
  <c r="D21" i="22"/>
  <c r="C21" i="22"/>
  <c r="D22" i="33"/>
  <c r="K19" i="22"/>
  <c r="K27" i="22"/>
  <c r="N60" i="12"/>
  <c r="Q60" i="12" s="1"/>
  <c r="Q59" i="12" s="1"/>
  <c r="N51" i="12"/>
  <c r="Q51" i="12" s="1"/>
  <c r="Q50" i="12" s="1"/>
  <c r="N43" i="12"/>
  <c r="Q43" i="12" s="1"/>
  <c r="N40" i="12"/>
  <c r="Q40" i="12" s="1"/>
  <c r="N31" i="12"/>
  <c r="Q31" i="12" s="1"/>
  <c r="O24" i="12"/>
  <c r="P24" i="12" s="1"/>
  <c r="N26" i="12"/>
  <c r="N24" i="12"/>
  <c r="N23" i="12"/>
  <c r="N21" i="12"/>
  <c r="N22" i="12"/>
  <c r="O22" i="12"/>
  <c r="P22" i="12" s="1"/>
  <c r="O21" i="12"/>
  <c r="P21" i="12" s="1"/>
  <c r="O23" i="12"/>
  <c r="P23" i="12" s="1"/>
  <c r="O26" i="12"/>
  <c r="P26" i="12" s="1"/>
  <c r="B12" i="12"/>
  <c r="B13" i="12"/>
  <c r="N17" i="12"/>
  <c r="O17" i="12"/>
  <c r="P17" i="12" s="1"/>
  <c r="O18" i="12"/>
  <c r="P18" i="12" s="1"/>
  <c r="E21" i="22" l="1"/>
  <c r="K21" i="22" s="1"/>
  <c r="Q23" i="12"/>
  <c r="S50" i="12"/>
  <c r="I24" i="3"/>
  <c r="E25" i="3" s="1"/>
  <c r="S59" i="12"/>
  <c r="I28" i="3"/>
  <c r="Q17" i="12"/>
  <c r="Q22" i="12"/>
  <c r="Q24" i="12"/>
  <c r="Q21" i="12"/>
  <c r="Q26" i="12"/>
  <c r="N32" i="12"/>
  <c r="Q32" i="12" s="1"/>
  <c r="N38" i="12" l="1"/>
  <c r="Q38" i="12" s="1"/>
  <c r="N58" i="12" l="1"/>
  <c r="Q58" i="12" s="1"/>
  <c r="N56" i="12"/>
  <c r="Q56" i="12" s="1"/>
  <c r="N27" i="12" l="1"/>
  <c r="Q27" i="12" s="1"/>
  <c r="Q19" i="12" s="1"/>
  <c r="S19" i="12" l="1"/>
  <c r="I18" i="3"/>
  <c r="N49" i="12" l="1"/>
  <c r="Q49" i="12" s="1"/>
  <c r="N42" i="12" l="1"/>
  <c r="Q42" i="12" s="1"/>
  <c r="N30" i="12" l="1"/>
  <c r="Q30" i="12" s="1"/>
  <c r="N34" i="12"/>
  <c r="Q34" i="12" s="1"/>
  <c r="N36" i="12"/>
  <c r="Q36" i="12" s="1"/>
  <c r="N33" i="12"/>
  <c r="Q33" i="12" s="1"/>
  <c r="Q28" i="12" l="1"/>
  <c r="N46" i="12"/>
  <c r="Q46" i="12" s="1"/>
  <c r="N47" i="12"/>
  <c r="Q47" i="12" s="1"/>
  <c r="N45" i="12" l="1"/>
  <c r="Q45" i="12" s="1"/>
  <c r="S28" i="12"/>
  <c r="I20" i="3"/>
  <c r="G21" i="3" s="1"/>
  <c r="N48" i="12" l="1"/>
  <c r="Q48" i="12" s="1"/>
  <c r="Q44" i="12" s="1"/>
  <c r="S44" i="12" s="1"/>
  <c r="N54" i="12"/>
  <c r="Q54" i="12" s="1"/>
  <c r="Q52" i="12" s="1"/>
  <c r="I22" i="3" l="1"/>
  <c r="S52" i="12"/>
  <c r="I26" i="3"/>
  <c r="B9" i="4" l="1"/>
  <c r="B12" i="3"/>
  <c r="B11" i="3"/>
  <c r="H29" i="3" l="1"/>
  <c r="H31" i="3" s="1"/>
  <c r="B10" i="4"/>
  <c r="D25" i="3" l="1"/>
  <c r="N18" i="12" l="1"/>
  <c r="Q18" i="12" l="1"/>
  <c r="Q16" i="12" s="1"/>
  <c r="S16" i="12" s="1"/>
  <c r="H31" i="16"/>
  <c r="H24" i="16"/>
  <c r="H20" i="16"/>
  <c r="H16" i="16"/>
  <c r="Q62" i="12" l="1"/>
  <c r="S62" i="12"/>
  <c r="I16" i="3"/>
  <c r="H44" i="16"/>
  <c r="C42" i="9" l="1"/>
  <c r="D19" i="3" l="1"/>
  <c r="C19" i="3" l="1"/>
  <c r="K19" i="3" s="1"/>
  <c r="U35" i="11"/>
  <c r="H31" i="10" l="1"/>
  <c r="H24" i="10"/>
  <c r="H20" i="10"/>
  <c r="H16" i="10"/>
  <c r="H44" i="10" s="1"/>
  <c r="E27" i="3" l="1"/>
  <c r="D27" i="3"/>
  <c r="F27" i="3"/>
  <c r="E46" i="9"/>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O21" i="11"/>
  <c r="F128" i="8"/>
  <c r="F127" i="8"/>
  <c r="F115" i="8"/>
  <c r="F114" i="8"/>
  <c r="F110" i="8"/>
  <c r="F109" i="8"/>
  <c r="F105" i="8"/>
  <c r="F104" i="8"/>
  <c r="E106" i="8" s="1"/>
  <c r="F101" i="8"/>
  <c r="F100" i="8"/>
  <c r="F96" i="8"/>
  <c r="F95" i="8"/>
  <c r="F86" i="8"/>
  <c r="F85" i="8"/>
  <c r="F84" i="8"/>
  <c r="F83" i="8"/>
  <c r="F82" i="8"/>
  <c r="F78" i="8"/>
  <c r="F77" i="8"/>
  <c r="F76" i="8"/>
  <c r="E79" i="8" s="1"/>
  <c r="F79" i="8" s="1"/>
  <c r="F65" i="8"/>
  <c r="F64" i="8"/>
  <c r="F63" i="8"/>
  <c r="F48" i="8"/>
  <c r="E49" i="8" s="1"/>
  <c r="H49" i="8" s="1"/>
  <c r="F31" i="8"/>
  <c r="F30" i="8"/>
  <c r="F26" i="8"/>
  <c r="F25" i="8"/>
  <c r="E27" i="8"/>
  <c r="F27" i="8" s="1"/>
  <c r="F21" i="8"/>
  <c r="F20" i="8"/>
  <c r="F19" i="8"/>
  <c r="F18" i="8"/>
  <c r="E22" i="8"/>
  <c r="F22" i="8" s="1"/>
  <c r="F14" i="8"/>
  <c r="F13" i="8"/>
  <c r="F12" i="8"/>
  <c r="F8" i="8"/>
  <c r="F7" i="8"/>
  <c r="F6" i="8"/>
  <c r="D15" i="3"/>
  <c r="E38" i="8"/>
  <c r="F40" i="8" s="1"/>
  <c r="E41" i="8" s="1"/>
  <c r="F41" i="8" s="1"/>
  <c r="E118" i="8"/>
  <c r="F120" i="8" s="1"/>
  <c r="E42" i="8"/>
  <c r="F44" i="8" s="1"/>
  <c r="E45" i="8" s="1"/>
  <c r="E54" i="8"/>
  <c r="F56" i="8" s="1"/>
  <c r="E69" i="8"/>
  <c r="F72" i="8" s="1"/>
  <c r="E116" i="8" l="1"/>
  <c r="F116" i="8" s="1"/>
  <c r="H22" i="8"/>
  <c r="E97" i="8"/>
  <c r="E32" i="8"/>
  <c r="H32" i="8" s="1"/>
  <c r="E102" i="8"/>
  <c r="H102" i="8" s="1"/>
  <c r="E129" i="8"/>
  <c r="G27" i="3"/>
  <c r="G31" i="3" s="1"/>
  <c r="E9" i="8"/>
  <c r="F9" i="8" s="1"/>
  <c r="E66" i="8"/>
  <c r="F66" i="8" s="1"/>
  <c r="E111" i="8"/>
  <c r="H111" i="8" s="1"/>
  <c r="E87" i="8"/>
  <c r="F87" i="8" s="1"/>
  <c r="E15" i="8"/>
  <c r="F15" i="8" s="1"/>
  <c r="F121" i="8"/>
  <c r="E122" i="8" s="1"/>
  <c r="F122" i="8" s="1"/>
  <c r="F102" i="8"/>
  <c r="F129" i="8"/>
  <c r="H129" i="8"/>
  <c r="F106" i="8"/>
  <c r="H106" i="8"/>
  <c r="F97" i="8"/>
  <c r="H97" i="8"/>
  <c r="H116" i="8"/>
  <c r="F49" i="8"/>
  <c r="H79" i="8"/>
  <c r="H27" i="8"/>
  <c r="Y36" i="11"/>
  <c r="X36" i="11" s="1"/>
  <c r="F57" i="8"/>
  <c r="E58" i="8" s="1"/>
  <c r="F58" i="8" s="1"/>
  <c r="F45" i="8"/>
  <c r="H45" i="8"/>
  <c r="E51" i="8" s="1"/>
  <c r="F51" i="8" s="1"/>
  <c r="F71" i="8"/>
  <c r="E73" i="8" s="1"/>
  <c r="H87" i="8" l="1"/>
  <c r="H9" i="8"/>
  <c r="H15" i="8"/>
  <c r="F32" i="8"/>
  <c r="C40" i="9"/>
  <c r="C16" i="9"/>
  <c r="S36" i="11"/>
  <c r="F111" i="8"/>
  <c r="O36" i="11"/>
  <c r="H122" i="8"/>
  <c r="F73" i="8"/>
  <c r="H73" i="8"/>
  <c r="E89" i="8" s="1"/>
  <c r="F89" i="8" s="1"/>
  <c r="E34" i="8" l="1"/>
  <c r="F34" i="8" s="1"/>
  <c r="C30" i="9"/>
  <c r="C26" i="9"/>
  <c r="C32" i="9"/>
  <c r="C22" i="9"/>
  <c r="C36" i="9"/>
  <c r="Y32" i="11"/>
  <c r="V32" i="11" s="1"/>
  <c r="Y23" i="11"/>
  <c r="C38" i="9" l="1"/>
  <c r="C20" i="9"/>
  <c r="C34" i="9"/>
  <c r="C24" i="9"/>
  <c r="X32" i="11"/>
  <c r="S32" i="11"/>
  <c r="O32" i="11"/>
  <c r="Y35" i="11"/>
  <c r="S23" i="11"/>
  <c r="X23" i="11"/>
  <c r="V23" i="11"/>
  <c r="O23" i="11"/>
  <c r="Y30" i="11"/>
  <c r="Y26" i="11"/>
  <c r="Y31" i="11"/>
  <c r="Y25" i="11"/>
  <c r="C23" i="3" l="1"/>
  <c r="E23" i="3"/>
  <c r="D23" i="3"/>
  <c r="C18" i="9"/>
  <c r="X26" i="11"/>
  <c r="O26" i="11"/>
  <c r="S26" i="11"/>
  <c r="V26" i="11"/>
  <c r="O30" i="11"/>
  <c r="V30" i="11"/>
  <c r="S30" i="11"/>
  <c r="X30" i="11"/>
  <c r="O35" i="11"/>
  <c r="X35" i="11"/>
  <c r="S35" i="11"/>
  <c r="Y34" i="11"/>
  <c r="V25" i="11"/>
  <c r="O25" i="11"/>
  <c r="S25" i="11"/>
  <c r="X25" i="11"/>
  <c r="S31" i="11"/>
  <c r="O31" i="11"/>
  <c r="Y33" i="11"/>
  <c r="Y24" i="11"/>
  <c r="C17" i="3"/>
  <c r="C31" i="3" l="1"/>
  <c r="C13" i="4" s="1"/>
  <c r="F23" i="3"/>
  <c r="E21" i="3"/>
  <c r="E31" i="3" s="1"/>
  <c r="D21" i="3"/>
  <c r="D31" i="3" s="1"/>
  <c r="F21" i="3"/>
  <c r="C28" i="9"/>
  <c r="X34" i="11"/>
  <c r="S34" i="11"/>
  <c r="O34" i="11"/>
  <c r="X33" i="11"/>
  <c r="S33" i="11"/>
  <c r="V33" i="11"/>
  <c r="O33" i="11"/>
  <c r="Y27" i="11"/>
  <c r="O24" i="11"/>
  <c r="V24" i="11"/>
  <c r="X24" i="11"/>
  <c r="S24" i="11"/>
  <c r="F31" i="3" l="1"/>
  <c r="F13" i="4" s="1"/>
  <c r="H13" i="4"/>
  <c r="D13" i="4"/>
  <c r="K21" i="3"/>
  <c r="Y29" i="11"/>
  <c r="V27" i="11"/>
  <c r="S27" i="11"/>
  <c r="O27" i="11"/>
  <c r="X27" i="11"/>
  <c r="C33" i="3"/>
  <c r="I33" i="3" l="1"/>
  <c r="E13" i="4"/>
  <c r="C15" i="4"/>
  <c r="S29" i="11"/>
  <c r="X29" i="11"/>
  <c r="V29" i="11"/>
  <c r="O29" i="11"/>
  <c r="D33" i="3"/>
  <c r="G13" i="4" l="1"/>
  <c r="I13" i="4" s="1"/>
  <c r="H14" i="4" s="1"/>
  <c r="D15" i="4"/>
  <c r="G14" i="4" l="1"/>
  <c r="Y28" i="11"/>
  <c r="C46" i="9" l="1"/>
  <c r="S28" i="11"/>
  <c r="S38" i="11" s="1"/>
  <c r="V28" i="11"/>
  <c r="V38" i="11" s="1"/>
  <c r="O28" i="11"/>
  <c r="O38" i="11" s="1"/>
  <c r="Y38" i="11"/>
  <c r="X28" i="11"/>
  <c r="I31" i="3"/>
  <c r="H32" i="3" s="1"/>
  <c r="G32" i="3" l="1"/>
  <c r="J18" i="3"/>
  <c r="D32" i="3"/>
  <c r="C32" i="3"/>
  <c r="E32" i="3"/>
  <c r="W38" i="11"/>
  <c r="U38" i="11"/>
  <c r="AB38" i="11"/>
  <c r="R38" i="11"/>
  <c r="X38" i="11" s="1"/>
  <c r="D34" i="9"/>
  <c r="D42" i="9"/>
  <c r="D18" i="9"/>
  <c r="D28" i="9"/>
  <c r="D40" i="9"/>
  <c r="D36" i="9"/>
  <c r="D30" i="9"/>
  <c r="D24" i="9"/>
  <c r="D32" i="9"/>
  <c r="D38" i="9"/>
  <c r="D20" i="9"/>
  <c r="D22" i="9"/>
  <c r="D16" i="9"/>
  <c r="D26" i="9"/>
  <c r="J24" i="3"/>
  <c r="J22" i="3"/>
  <c r="J16" i="3"/>
  <c r="J26" i="3"/>
  <c r="J20" i="3"/>
  <c r="J28" i="3"/>
  <c r="F32" i="3" l="1"/>
  <c r="J32" i="3" s="1"/>
  <c r="E33" i="3"/>
  <c r="F33" i="3" s="1"/>
  <c r="G33" i="3" s="1"/>
  <c r="H33" i="3" s="1"/>
  <c r="D46" i="9"/>
  <c r="J31" i="3"/>
  <c r="E15" i="4" l="1"/>
  <c r="F15" i="4" s="1"/>
  <c r="G15" i="4" s="1"/>
  <c r="H15" i="4" s="1"/>
  <c r="C14" i="4" l="1"/>
  <c r="D14" i="4"/>
  <c r="F14" i="4"/>
  <c r="E14" i="4"/>
  <c r="I14" i="4" l="1"/>
  <c r="P63" i="17" l="1"/>
  <c r="Q63" i="17" s="1"/>
  <c r="R63" i="17" s="1"/>
  <c r="R51" i="17" l="1"/>
  <c r="I28" i="22" s="1"/>
  <c r="D30" i="33" l="1"/>
  <c r="G29" i="22"/>
  <c r="F29" i="22" l="1"/>
  <c r="C29" i="22"/>
  <c r="E29" i="22"/>
  <c r="H29" i="22"/>
  <c r="D29" i="22"/>
  <c r="H37" i="22"/>
  <c r="G37" i="22"/>
  <c r="F37" i="22"/>
  <c r="K29" i="22" l="1"/>
  <c r="K37" i="22"/>
  <c r="N597" i="2" l="1"/>
  <c r="P597" i="2" l="1"/>
  <c r="O541" i="2" s="1"/>
  <c r="W597" i="2"/>
  <c r="O123" i="17" s="1"/>
  <c r="R123" i="17" l="1"/>
  <c r="R110" i="17" s="1"/>
  <c r="I30" i="22" s="1"/>
  <c r="O123" i="34"/>
  <c r="R123" i="34" s="1"/>
  <c r="E31" i="22" l="1"/>
  <c r="E42" i="22" s="1"/>
  <c r="E14" i="24" s="1"/>
  <c r="D32" i="33"/>
  <c r="D31" i="22"/>
  <c r="D42" i="22" s="1"/>
  <c r="D14" i="24" s="1"/>
  <c r="C31" i="22"/>
  <c r="F31" i="22"/>
  <c r="F42" i="22" s="1"/>
  <c r="F14" i="24" s="1"/>
  <c r="G31" i="22"/>
  <c r="G42" i="22" s="1"/>
  <c r="G14" i="24" s="1"/>
  <c r="H31" i="22" l="1"/>
  <c r="K31" i="22" s="1"/>
  <c r="K39" i="22" l="1"/>
  <c r="H42" i="22"/>
  <c r="H14" i="24" l="1"/>
  <c r="R18" i="17"/>
  <c r="R17" i="17" s="1"/>
  <c r="R158" i="17" s="1"/>
  <c r="R18" i="34" l="1"/>
  <c r="R17" i="34" s="1"/>
  <c r="R158" i="34" s="1"/>
  <c r="I16" i="22"/>
  <c r="D18" i="33" l="1"/>
  <c r="C43" i="33" s="1"/>
  <c r="I42" i="22"/>
  <c r="C17" i="22"/>
  <c r="C42" i="22" l="1"/>
  <c r="K17" i="22"/>
  <c r="J22" i="22"/>
  <c r="J24" i="22"/>
  <c r="J34" i="22"/>
  <c r="J30" i="22"/>
  <c r="J38" i="22"/>
  <c r="F40" i="33" s="1"/>
  <c r="F43" i="22"/>
  <c r="F15" i="24" s="1"/>
  <c r="J32" i="22"/>
  <c r="J26" i="22"/>
  <c r="G43" i="22"/>
  <c r="G15" i="24" s="1"/>
  <c r="J28" i="22"/>
  <c r="J36" i="22"/>
  <c r="J20" i="22"/>
  <c r="F22" i="33" s="1"/>
  <c r="D43" i="22"/>
  <c r="D15" i="24" s="1"/>
  <c r="E43" i="22"/>
  <c r="E15" i="24" s="1"/>
  <c r="F24" i="33"/>
  <c r="F36" i="33"/>
  <c r="F26" i="33"/>
  <c r="F28" i="33"/>
  <c r="F38" i="33"/>
  <c r="F30" i="33"/>
  <c r="F34" i="33"/>
  <c r="F32" i="33"/>
  <c r="J16" i="22"/>
  <c r="F18" i="33" l="1"/>
  <c r="C14" i="24"/>
  <c r="C43" i="22"/>
  <c r="C44" i="22"/>
  <c r="C15" i="24" l="1"/>
  <c r="H43" i="22"/>
  <c r="H15" i="24" s="1"/>
  <c r="D44" i="22"/>
  <c r="E44" i="22" s="1"/>
  <c r="F44" i="22" s="1"/>
  <c r="G44" i="22" s="1"/>
  <c r="H44" i="22" s="1"/>
  <c r="I44" i="22" s="1"/>
  <c r="J18" i="22" s="1"/>
  <c r="J42" i="22" s="1"/>
  <c r="C16" i="24"/>
  <c r="D16" i="24" s="1"/>
  <c r="E16" i="24" s="1"/>
  <c r="F16" i="24" s="1"/>
  <c r="G16" i="24" s="1"/>
  <c r="H16" i="24" s="1"/>
  <c r="F20" i="33" l="1"/>
  <c r="J43" i="22"/>
  <c r="I15" i="24"/>
</calcChain>
</file>

<file path=xl/comments1.xml><?xml version="1.0" encoding="utf-8"?>
<comments xmlns="http://schemas.openxmlformats.org/spreadsheetml/2006/main">
  <authors>
    <author>c094549</author>
  </authors>
  <commentList>
    <comment ref="H12" author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2.xml><?xml version="1.0" encoding="utf-8"?>
<comments xmlns="http://schemas.openxmlformats.org/spreadsheetml/2006/main">
  <authors>
    <author>c094549</author>
  </authors>
  <commentList>
    <comment ref="H12" author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3.xml><?xml version="1.0" encoding="utf-8"?>
<comments xmlns="http://schemas.openxmlformats.org/spreadsheetml/2006/main">
  <authors>
    <author>c094549</author>
  </authors>
  <commentList>
    <comment ref="H12" author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<sst xmlns="http://schemas.openxmlformats.org/spreadsheetml/2006/main" count="26570" uniqueCount="23685">
  <si>
    <t>OBRA:</t>
  </si>
  <si>
    <t>LOCAL:</t>
  </si>
  <si>
    <t>ITEM</t>
  </si>
  <si>
    <t>ESPECIFICAÇÃO DOS SERVIÇOS</t>
  </si>
  <si>
    <t>UN</t>
  </si>
  <si>
    <t>QUANT.</t>
  </si>
  <si>
    <t>SERVIÇOS PRELIMINARES</t>
  </si>
  <si>
    <t>m²</t>
  </si>
  <si>
    <t>3.1</t>
  </si>
  <si>
    <t>4.1</t>
  </si>
  <si>
    <t>5.1</t>
  </si>
  <si>
    <t>6.1</t>
  </si>
  <si>
    <t>7.1</t>
  </si>
  <si>
    <t>un</t>
  </si>
  <si>
    <t>TELHADO</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</si>
  <si>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</si>
  <si>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</si>
  <si>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</si>
  <si>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</si>
  <si>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</si>
  <si>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</si>
  <si>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</si>
  <si>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</si>
  <si>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</si>
  <si>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</si>
  <si>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</si>
  <si>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</si>
  <si>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</si>
  <si>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</si>
  <si>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</si>
  <si>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</si>
  <si>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</si>
  <si>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6.2</t>
  </si>
  <si>
    <t>LIMPEZA FINAL</t>
  </si>
  <si>
    <t>SUPRA ESTRUTURA</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</si>
  <si>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</si>
  <si>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</si>
  <si>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</si>
  <si>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</si>
  <si>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</si>
  <si>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</si>
  <si>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</si>
  <si>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</si>
  <si>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</si>
  <si>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</si>
  <si>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</si>
  <si>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</si>
  <si>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</si>
  <si>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</si>
  <si>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</si>
  <si>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</si>
  <si>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</si>
  <si>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</si>
  <si>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</si>
  <si>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</si>
  <si>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</si>
  <si>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</si>
  <si>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</si>
  <si>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</si>
  <si>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</si>
  <si>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</si>
  <si>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</si>
  <si>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</si>
  <si>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</si>
  <si>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</si>
  <si>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</si>
  <si>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</si>
  <si>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</si>
  <si>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</si>
  <si>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</si>
  <si>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</si>
  <si>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</si>
  <si>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</si>
  <si>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</si>
  <si>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</si>
  <si>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</si>
  <si>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</si>
  <si>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</si>
  <si>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</si>
  <si>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</si>
  <si>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</si>
  <si>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</si>
  <si>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REVESTIMENTO E PAVIMENTAÇÃO</t>
  </si>
  <si>
    <t>2.1</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</si>
  <si>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</si>
  <si>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</si>
  <si>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</si>
  <si>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</si>
  <si>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</si>
  <si>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</si>
  <si>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</si>
  <si>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</si>
  <si>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</si>
  <si>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</si>
  <si>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</si>
  <si>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</si>
  <si>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</si>
  <si>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</si>
  <si>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</si>
  <si>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</si>
  <si>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</si>
  <si>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</si>
  <si>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</si>
  <si>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</si>
  <si>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</si>
  <si>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</si>
  <si>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</si>
  <si>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</si>
  <si>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</si>
  <si>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</si>
  <si>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</si>
  <si>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</si>
  <si>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</si>
  <si>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</si>
  <si>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</si>
  <si>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</si>
  <si>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</si>
  <si>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</si>
  <si>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</si>
  <si>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</si>
  <si>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</si>
  <si>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</si>
  <si>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</si>
  <si>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</si>
  <si>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</si>
  <si>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</si>
  <si>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</si>
  <si>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</si>
  <si>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</si>
  <si>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</si>
  <si>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</si>
  <si>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</si>
  <si>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</si>
  <si>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</si>
  <si>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</si>
  <si>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</si>
  <si>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</si>
  <si>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</si>
  <si>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</si>
  <si>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</si>
  <si>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</si>
  <si>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</si>
  <si>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</si>
  <si>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</si>
  <si>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</si>
  <si>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</si>
  <si>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</si>
  <si>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</si>
  <si>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</si>
  <si>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</si>
  <si>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</si>
  <si>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</si>
  <si>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</si>
  <si>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</si>
  <si>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</si>
  <si>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</si>
  <si>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</si>
  <si>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</si>
  <si>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</si>
  <si>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</si>
  <si>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</si>
  <si>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</si>
  <si>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</si>
  <si>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</si>
  <si>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</si>
  <si>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</si>
  <si>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</si>
  <si>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</si>
  <si>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</si>
  <si>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</si>
  <si>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</si>
  <si>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</si>
  <si>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</si>
  <si>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</si>
  <si>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</si>
  <si>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</si>
  <si>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</si>
  <si>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</si>
  <si>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</si>
  <si>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</si>
  <si>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</si>
  <si>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</si>
  <si>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</si>
  <si>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</si>
  <si>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</si>
  <si>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</si>
  <si>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</si>
  <si>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t>
  </si>
  <si>
    <t>X</t>
  </si>
  <si>
    <t>Unid.</t>
  </si>
  <si>
    <t>M</t>
  </si>
  <si>
    <t>DRENAGEM</t>
  </si>
  <si>
    <t>3.2</t>
  </si>
  <si>
    <t>EQUIPAMENTOS ESPORTIVOS</t>
  </si>
  <si>
    <t>1.0</t>
  </si>
  <si>
    <t>2.0</t>
  </si>
  <si>
    <t>3.0</t>
  </si>
  <si>
    <t>4.0</t>
  </si>
  <si>
    <t>5.0</t>
  </si>
  <si>
    <t>6.0</t>
  </si>
  <si>
    <t>TOTAL COM BDI</t>
  </si>
  <si>
    <t>7.0</t>
  </si>
  <si>
    <t>8.0</t>
  </si>
  <si>
    <t>9.0</t>
  </si>
  <si>
    <t>10.0</t>
  </si>
  <si>
    <t>11.0</t>
  </si>
  <si>
    <t>12.0</t>
  </si>
  <si>
    <t>13.0</t>
  </si>
  <si>
    <t>14.0</t>
  </si>
  <si>
    <t>RESUMO CUSTO OBRA</t>
  </si>
  <si>
    <t>EMOP DESONERADA</t>
  </si>
  <si>
    <t>02.020.0002-A</t>
  </si>
  <si>
    <t>04.014.0095-A</t>
  </si>
  <si>
    <t>CONSTRUÇÃO DE QUADRA POLIESPORTIVA COM VESTIÁRIO DA ESCOLA MUNIC. "CAPITÃO COSTA" RUA DO FOGO.</t>
  </si>
  <si>
    <t>CONSTRUÇÃO DE QUADRA POLIESPORTIVA COM VESTIÁRIO DA  ESCOLA MUNIC. "CAPITÃO COSTA" RUA DO FOGO.</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</si>
  <si>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</si>
  <si>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</si>
  <si>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</si>
  <si>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</si>
  <si>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</si>
  <si>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</si>
  <si>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</si>
  <si>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</si>
  <si>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</si>
  <si>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</si>
  <si>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</si>
  <si>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t>EQUIPAMENTO ESPORTIVO</t>
  </si>
  <si>
    <t>São Pedro da Aldeia, 26 de Novembro de 2014.</t>
  </si>
  <si>
    <t>PLACA DE IDENTIFICACAO DE OBRA PUBLICA,TIPO BANNER/PLOTTER,CONSTITUIDA POR LONA E IMPRESSAO DIGITAL,INCLUSIVE SUPORTES DE MADEIRA.FORNECIMENTO E COLOCACAO</t>
  </si>
  <si>
    <t>TOTAL GERAL</t>
  </si>
  <si>
    <t>Subtotal</t>
  </si>
  <si>
    <t>M2</t>
  </si>
  <si>
    <t>LOCACAO DE CACAMBA DE ACO TIPO CONTAINER COM 5M3 DE CAPACIDADE,PARA RETIRADA DE ENTULHO DE OBRA,INCLUSIVE CARREGAMENTO,TRANSPORTE E DESCARREGAMENTO,EXCLUSIVE TAXA PARA DESCARGA EMLOCAIS AUTORIZADOS E/OU LICENCIADOS (VIDE ITEM 04.014.0110)</t>
  </si>
  <si>
    <t>VALOR UNITÁRIO SEM BDI</t>
  </si>
  <si>
    <t>VALOR TOTAL</t>
  </si>
  <si>
    <t>CUSTO TOTAL ESTIMADO</t>
  </si>
  <si>
    <t>BAIRRO CRUZ - SÃO PEDRO DA ALDEIA - RJ.</t>
  </si>
  <si>
    <t>BASE DE CÁLCULO - TABELA EMOP  JANEIRO  2018</t>
  </si>
  <si>
    <t>CONSTRUÇÃO E REFORMA DA QUADRA POLIESPORTIVA  NA ESCOLA MUN. CAPITÃO COSTA.</t>
  </si>
  <si>
    <r>
      <t>B.D.I  sem Desoneração</t>
    </r>
    <r>
      <rPr>
        <b/>
        <sz val="8"/>
        <rFont val="Arial"/>
        <family val="2"/>
      </rPr>
      <t xml:space="preserve">  </t>
    </r>
    <r>
      <rPr>
        <b/>
        <sz val="8"/>
        <rFont val="Wingdings"/>
        <charset val="2"/>
      </rPr>
      <t>è</t>
    </r>
  </si>
  <si>
    <t>BARRACAO DE OBRA,COM PAREDES E PISO DE TABUAS DE MADEIRA DE3ª,COBERTURA DE TELHAS DE FIBROCIMENTO DE 6MM,E INSTALACOES,EXCLUSIVE PINTURA,SENDO REAPROVEITADO 2 VEZES</t>
  </si>
  <si>
    <t>Dimensões:</t>
  </si>
  <si>
    <t>02.004.0001-A</t>
  </si>
  <si>
    <t>4.2</t>
  </si>
  <si>
    <t>VALOR UNITÁRIO COM BDI 22,47%</t>
  </si>
  <si>
    <t>CRONOGRAMA FÍSICO - FINANCEIRO  DESONERADO</t>
  </si>
  <si>
    <t>PLANILHA ORÇAMENTÁRIA DESONERADA</t>
  </si>
  <si>
    <t>TOTAIS</t>
  </si>
  <si>
    <t>CRONOGRAMA DE DESEMBOLSO MÁXIMO  DESONERADA</t>
  </si>
  <si>
    <t>5º MÊS</t>
  </si>
  <si>
    <t>6º MÊS</t>
  </si>
  <si>
    <r>
      <t xml:space="preserve">COMPOSIÇÃO   DO   B.D.I  - </t>
    </r>
    <r>
      <rPr>
        <b/>
        <sz val="12"/>
        <color indexed="12"/>
        <rFont val="Arial"/>
        <family val="2"/>
      </rPr>
      <t xml:space="preserve"> </t>
    </r>
    <r>
      <rPr>
        <b/>
        <sz val="12"/>
        <color indexed="10"/>
        <rFont val="Arial"/>
        <family val="2"/>
      </rPr>
      <t xml:space="preserve"> Desonerado</t>
    </r>
    <r>
      <rPr>
        <b/>
        <sz val="12"/>
        <color indexed="12"/>
        <rFont val="Arial"/>
        <family val="2"/>
      </rPr>
      <t xml:space="preserve"> - Lei 12.844/13</t>
    </r>
  </si>
  <si>
    <r>
      <t xml:space="preserve">COMPOSIÇÃO   DO   B.D.I  - </t>
    </r>
    <r>
      <rPr>
        <b/>
        <sz val="12"/>
        <color indexed="12"/>
        <rFont val="Arial"/>
        <family val="2"/>
      </rPr>
      <t xml:space="preserve"> </t>
    </r>
    <r>
      <rPr>
        <b/>
        <sz val="12"/>
        <color rgb="FFFF0000"/>
        <rFont val="Arial"/>
        <family val="2"/>
      </rPr>
      <t>O</t>
    </r>
    <r>
      <rPr>
        <b/>
        <sz val="12"/>
        <color indexed="10"/>
        <rFont val="Arial"/>
        <family val="2"/>
      </rPr>
      <t>nerado</t>
    </r>
    <r>
      <rPr>
        <b/>
        <sz val="12"/>
        <color indexed="12"/>
        <rFont val="Arial"/>
        <family val="2"/>
      </rPr>
      <t xml:space="preserve"> - Lei 12.844/13</t>
    </r>
  </si>
  <si>
    <t>MAO-DE-OBRA DE ELETRICISTA,INCLUSIVE ENCARGOS SOCIAIS</t>
  </si>
  <si>
    <t>05.105.0013-A</t>
  </si>
  <si>
    <t>H</t>
  </si>
  <si>
    <t>MAO-DE-OBRA DE AJUDANTE,INCLUSIVE ENCARGOS SOCIAIS</t>
  </si>
  <si>
    <t>4.3</t>
  </si>
  <si>
    <t>4.4</t>
  </si>
  <si>
    <t>16.004.0050-A</t>
  </si>
  <si>
    <t>LIMPEZA</t>
  </si>
  <si>
    <t>05.105.0016-A</t>
  </si>
  <si>
    <t>TOTAL GERAL ITEM 1.0</t>
  </si>
  <si>
    <t>TOTAL GERAL ITEM 2.0</t>
  </si>
  <si>
    <t>TOTAL GERAL ITEM 3.0</t>
  </si>
  <si>
    <t>TOTAL GERAL ITEM 4.0</t>
  </si>
  <si>
    <t>TOTAL GERAL ITEM 5.0</t>
  </si>
  <si>
    <t>QUADRO DE DISTRIBUICAO DE ENERGIA PARA DISJUNTORES TERMO-MAGNETICOS UNIPOLARES,DE SOBREPOR,COM PORTA E BARRAMENTOS DE FASE,NEUTRO E TERRA,PARA INSTALACAO DE ATE 6 DISJUNTORES SEM DISPOSITIVO PARA CHAVE GERAL.FORNECIMENTO E COLOCACAO</t>
  </si>
  <si>
    <t>15.007.0405-A</t>
  </si>
  <si>
    <t>REVESTIMENTO DE PAREDES COM CERAMICA BRANCA,CINZA OU BEGE,10X10CM, TELADA, PLACA 30X30CM,ASSENTE COM ARGAMASSA COLANTE,REJUNTAMENTO COM ARGAMASSA INDUSTRIALIZADA, EXCLUSIVE CHAPISCO E EMBOCO</t>
  </si>
  <si>
    <t>13.030.0255-A</t>
  </si>
  <si>
    <t>Sala 01</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</si>
  <si>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</si>
  <si>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13.026.0010-A</t>
  </si>
  <si>
    <t>Despensa</t>
  </si>
  <si>
    <t>REVESTIMENTO DE PISOS COM GRANITO CINZA ANDORINHA,EM PLACAS,COM ESPESSURA DE 2CM,SEM ACABAMENTO,ASSENTE EM SUPERFICIE EMOSSO,COM NATA DE CIMENTO SOBRE ARGAMASSA DE CIMENTO,AREIA ESAIBRO,NO TRACO 1:2:2 E REJUNTAMENTO PRONTO</t>
  </si>
  <si>
    <t>13.348.0010-A</t>
  </si>
  <si>
    <t>ESQUADRIAS / VIDROS / FERRAGENS</t>
  </si>
  <si>
    <t>PORTA LISA DE FIBRA DE MADEIRA PRENSADA,DE 60X210X3,5CM,PARA ACABAMENTO,EXCLUSIVE FERRAGENS,ADUELA E ALIZARES.FORNECIMENTO E COLOCACAO</t>
  </si>
  <si>
    <t>14.006.0087-A</t>
  </si>
  <si>
    <t>PORTA DE MADEIRA DE LEI EM COMPENSADO DE 60X150X3CM,FOLHEADANAS 2 FACES E MARCO DE 7X3CM,EXCLUSIVE FERRAGENS.FORNECIMENTO E COLOCACAO</t>
  </si>
  <si>
    <t>14.006.0089-A</t>
  </si>
  <si>
    <t>PORTA DE MADEIRA DE LEI EM COMPENSADO,FOLHEADA NAS 2 FACES COM 3CM DE ESPESSURA,ADUELA E ALIZARES,EXCLUSIVE FERRAGENS.FORNECIMENTO E COLOCACAO</t>
  </si>
  <si>
    <t>14.006.0420-A</t>
  </si>
  <si>
    <t>m2</t>
  </si>
  <si>
    <t>MADEIRA</t>
  </si>
  <si>
    <t>PORTA LISA DE FIBRA DE MADEIRA PRENSADA,DE 70X210X3,5CM,PARA ACABAMENTO,ADUELA E ALIZARES,EXCLUSIVE FERRAGENS.FORNECIMENTO E COLOCACAO</t>
  </si>
  <si>
    <t>14.006.0086-A</t>
  </si>
  <si>
    <t>ALIZAR EM MADEIRA DE LEI,DE 5X2CM.FORNECIMENTO E COLOCACAO</t>
  </si>
  <si>
    <t>14.006.0409-A</t>
  </si>
  <si>
    <t>ALUMINIO</t>
  </si>
  <si>
    <t>JANELA BASCULANTE DE ALUMINIO ANODIZADO AO NATURAL,COM 2 ORDENS SENDO A INFERIOR FIXA,EM PERFIS SERIE 28.FORNECIMENTO ECOLOCACAO</t>
  </si>
  <si>
    <t>14.003.0076-A</t>
  </si>
  <si>
    <t>PRATELEIRA DE MARMORE BRANCO CLASSICO,COM 30CM DE LARGURA E2CM DE ESPESSURA,SOBRE CONSOLE DE FERRO.FORNECIMENTO E COLOCACAO</t>
  </si>
  <si>
    <t>18.070.0005-A</t>
  </si>
  <si>
    <t>FERRO</t>
  </si>
  <si>
    <t>CORRIMAO DE TUBO DE FERRO GALVANIZADO DE 1.1/4",PRESO POR CHUMBADORES A CADA METRO.FORNECIMENTO E COLOCACAO</t>
  </si>
  <si>
    <t>14.002.0220-A</t>
  </si>
  <si>
    <t>FORRO FALSO DE GESSO, COM PLACAS PRE-MOLDADAS, DE 60X60CM,DEENCAIXE, PRESAS COM 4 TIRANTES DE ARAME E REJUNTADAS. FORNECIMENTO E COLOCACAO</t>
  </si>
  <si>
    <t>13.180.0015-B</t>
  </si>
  <si>
    <t>FERRAGEM</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</si>
  <si>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</si>
  <si>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</si>
  <si>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VIDROS</t>
  </si>
  <si>
    <t>VIDRO PLANO TRANSPARENTE,COMUM,DE 4MM DE ESPESSURA.FORNECIMENTO E COLOCACAO</t>
  </si>
  <si>
    <t>14.004.0015-A</t>
  </si>
  <si>
    <t>Mangueira cristal de 3/8"</t>
  </si>
  <si>
    <t>PINTURA COM TINTA LATEX,CLASSIFICACAO STANDARD (NBR 15079),PARA EXTERIOR,INCLUSIVE LIXAMENTOS,LIMPEZA,UMA DEMAO DE SELADOR ACRILICO E DUAS DEMAOS DE ACABAMENTO</t>
  </si>
  <si>
    <t>ELÉTRICA</t>
  </si>
  <si>
    <t>ASSENTO SANITARIO DE PLASTICO,TIPO MEDIO LUXO.FORNECIMENTO ECOLOCACAO</t>
  </si>
  <si>
    <t>ESPELHO PLACA CINZA EM POLIESTIRENO ALTO IMPACTO, PARA CAIXA DE EMBUTIR DE 4"X2" PARA INTERRUPTOR</t>
  </si>
  <si>
    <t>HIDRÁULICA / ESGOTO</t>
  </si>
  <si>
    <t>TAMPA PARA CAIXA COLETORA,EM CONCRETO ARMADO,INCLUSIVE TODOSOS MATERIAIS E COLOCACAO (ESPESSURA DE 6CM)</t>
  </si>
  <si>
    <t>20.028.0020-A</t>
  </si>
  <si>
    <t>Calha em chapa de aço galvanizado nº 26 com 50CM de desenvolvimento.Fornecimento e colocação.</t>
  </si>
  <si>
    <t>Refeitório</t>
  </si>
  <si>
    <t>Sala 06</t>
  </si>
  <si>
    <t>Cozinha</t>
  </si>
  <si>
    <t>REPINTURA INTERNA OU EXTERNA SOBRE MADEIRA EM BOM ESTADO COM ESMALTE SINTETICO ALQUIDICO,NA COR E TIPO DA EXISTENTE,INCLUSIVE LIXAMENTO,LIMPEZA E DUAS DEMAOS DE ACABAMENTO</t>
  </si>
  <si>
    <t>Portas madeira</t>
  </si>
  <si>
    <t>17.017.0150-A</t>
  </si>
  <si>
    <t>PINTURA PVA</t>
  </si>
  <si>
    <t>PINTURA ESMALTE SINTÉTICO</t>
  </si>
  <si>
    <t>PINTURA A ÓLEO</t>
  </si>
  <si>
    <t>REPINTURA INTERNA OU EXTERNA NA COR EXISTENTE,SOBRE REVESTIMENTO LISO EM BOM ESTADO,COM TINTA A OLEO BRILHANTE,INCLUSIVELIXAMENTO E DUAS DEMAOS DE ACABAMENTO</t>
  </si>
  <si>
    <t>17.017.0041-A</t>
  </si>
  <si>
    <t xml:space="preserve"> </t>
  </si>
  <si>
    <t>2.1.1</t>
  </si>
  <si>
    <t>2.1.2</t>
  </si>
  <si>
    <t>2.1.3</t>
  </si>
  <si>
    <t>2.1.4</t>
  </si>
  <si>
    <t>2.2.1</t>
  </si>
  <si>
    <t>2.2.2</t>
  </si>
  <si>
    <t>3.1.1</t>
  </si>
  <si>
    <t>3.1.2</t>
  </si>
  <si>
    <t>3.1.3</t>
  </si>
  <si>
    <t>3.1.4</t>
  </si>
  <si>
    <t>3.1.5</t>
  </si>
  <si>
    <t>3.2.1</t>
  </si>
  <si>
    <t>3.3</t>
  </si>
  <si>
    <t>3.3.1</t>
  </si>
  <si>
    <t>3.4</t>
  </si>
  <si>
    <t>3.4.1</t>
  </si>
  <si>
    <t>3.5</t>
  </si>
  <si>
    <t>3.5.1</t>
  </si>
  <si>
    <t>3.5.2</t>
  </si>
  <si>
    <t>4.5</t>
  </si>
  <si>
    <t>6.1.1</t>
  </si>
  <si>
    <t>6.2.1</t>
  </si>
  <si>
    <t>6.3</t>
  </si>
  <si>
    <t>6.3.1</t>
  </si>
  <si>
    <t xml:space="preserve">                   Largura             Altura                                         Quant.</t>
  </si>
  <si>
    <t>18.005.0015-A</t>
  </si>
  <si>
    <t>17.018.0080-A</t>
  </si>
  <si>
    <t>EMOP DESONERADA 09/2018  -  BDI= 22,47%</t>
  </si>
  <si>
    <t>ESQUADRIAS ,VIDROS E FERRAGENS</t>
  </si>
  <si>
    <t xml:space="preserve">              BASE DE CÁLCULO - TABELA EMOP 09/ 2018</t>
  </si>
  <si>
    <t>OBRA: REFORMA DA ESCOLA MUNICIPAL VIDAL DE NEGREIROS - Bairro Alecrim - S.P.Aldeia - RJ.</t>
  </si>
  <si>
    <t>OBRA: REFORMA DA ESCOLA MUNICIPAL VIDAL DE NEGREIROS - Bairro Alecrim- S.P.Aldeia - RJ.</t>
  </si>
  <si>
    <t>15.005.0070-A</t>
  </si>
  <si>
    <t>TORNEIRA PARA PIA OU TANQUE,1158 DE 1/2"X18CM APROXIMADAMENTE,EM METAL CROMADO.FORNECIMENTO</t>
  </si>
  <si>
    <t>18.009.0058-A</t>
  </si>
  <si>
    <t>SERVIÇOS COMPLEMENTARES</t>
  </si>
  <si>
    <t>1</t>
  </si>
  <si>
    <t>05.001.0015-A</t>
  </si>
  <si>
    <t>13.330.0075-A</t>
  </si>
  <si>
    <t>13.330.0101-A</t>
  </si>
  <si>
    <t xml:space="preserve">TELHADO </t>
  </si>
  <si>
    <t>ALVENARIA DE TIJOLOS CERAMICOS FURADOS 10X20X30CM,COMPLEMENTADA COM 6% DE TIJOLOS DE 10X20X20CM,ASSENTES COM ARGAMASSA DE CIMENTO E SAIBRO,NO TRACO 1:8,EM PAREDES DE MEIA VEZ(0,10M) DE SUPERFICIE CORRIDA,ATE 3,00M DE ALTURA E MEDIDA PELA AREA REAL</t>
  </si>
  <si>
    <t>12.003.0115-A</t>
  </si>
  <si>
    <t>Secretaria</t>
  </si>
  <si>
    <t>16.001.0116-A</t>
  </si>
  <si>
    <t>16.001.0088-A</t>
  </si>
  <si>
    <t>16.001.0119-A</t>
  </si>
  <si>
    <t>16.002.0010-A</t>
  </si>
  <si>
    <t>ESCAVACAO MANUAL DE VALA/CAVA EM MATERIAL DE 1ª CATEGORIA (A(AREIA,ARGILA OU PICARRA),ATE 1,50M DE PROFUNDIDADE,EXCLUSIVE ESCORAMENTO E ESGOTAMENTO</t>
  </si>
  <si>
    <t>03.001.0001-B</t>
  </si>
  <si>
    <t>M3</t>
  </si>
  <si>
    <t>REATERRO DE VALA/CAVA COM MATERIAL DE BOA QUALIDADE,UTILIZANDO VIBRO COMPACTADOR PORTATIL,EXCLUSIVE MATERIAL</t>
  </si>
  <si>
    <t>03.011.0015-B</t>
  </si>
  <si>
    <t>SAIBRO,INCLUSIVE TRANSPORTE.FORNECIMENTO</t>
  </si>
  <si>
    <t>20.104.0001-A</t>
  </si>
  <si>
    <t>11.013.0075-A</t>
  </si>
  <si>
    <t>Volumes das sapatas</t>
  </si>
  <si>
    <t>Volumes arranques</t>
  </si>
  <si>
    <t>Volumes pilares</t>
  </si>
  <si>
    <t>INFRAESTRUTURA</t>
  </si>
  <si>
    <t>LAJE PRE-MOLDADA BETA 16,PARA SOBRECARGA DE 3,5KN/M2 E VAO DE 5,20M,CONSIDERANDO VIGOTAS,TIJOLOS E ARMADURA NEGATIVA,INCLUSIVE CAPEAMENTO DE 4CM DE ESPESSURA,COM CONCRETO FCK=20MPAE ESCORAMENTO.FORNECIMENTO E MONTAGEM DO CONJUNTO</t>
  </si>
  <si>
    <t>11.030.0080-A</t>
  </si>
  <si>
    <t>EMBOCO COM ARGAMASSA DE CIMENTO E AREIA,NO TRACO 1:3 COM 2CMDE ESPESSURA,INCLUSIVE CHAPISCO DE CIMENTO E AREIA,NO TRACO1:3,COM 9MM DE ESPESSURA</t>
  </si>
  <si>
    <t>13.001.0026-A</t>
  </si>
  <si>
    <t>Sala 03</t>
  </si>
  <si>
    <t>COBERTURA EM TELHA CERAMICA COLONIAL,EXCLUSIVE CUMEEIRA E MADEIRAMENTO.MEDIDA PELA AREA REAL DE COBERTURA.FORNECIMENTO E COLOCACAO</t>
  </si>
  <si>
    <t xml:space="preserve">                Largura                                             Altura                                   Quantidade </t>
  </si>
  <si>
    <t>Pavimento Térreo e Superior</t>
  </si>
  <si>
    <t>2</t>
  </si>
  <si>
    <t>17.040.0021-A</t>
  </si>
  <si>
    <t>Sala dos professores</t>
  </si>
  <si>
    <t>2.5</t>
  </si>
  <si>
    <t>2.6</t>
  </si>
  <si>
    <t>2.7</t>
  </si>
  <si>
    <t>7.1.1</t>
  </si>
  <si>
    <t>7.2</t>
  </si>
  <si>
    <t>7.2.1</t>
  </si>
  <si>
    <t>7.2.2</t>
  </si>
  <si>
    <t>7.2.3</t>
  </si>
  <si>
    <t>7.2.4</t>
  </si>
  <si>
    <t>7.2.5</t>
  </si>
  <si>
    <t>7.2.7</t>
  </si>
  <si>
    <t>7.2.8</t>
  </si>
  <si>
    <t>7.2.9</t>
  </si>
  <si>
    <t>7.2.10</t>
  </si>
  <si>
    <t>8.1</t>
  </si>
  <si>
    <t>8.2</t>
  </si>
  <si>
    <t>8.1.1</t>
  </si>
  <si>
    <t>8.2.1</t>
  </si>
  <si>
    <t>8.2.2</t>
  </si>
  <si>
    <t>9.1</t>
  </si>
  <si>
    <t>9.3</t>
  </si>
  <si>
    <t>11.1</t>
  </si>
  <si>
    <t>11.2</t>
  </si>
  <si>
    <t>12.1</t>
  </si>
  <si>
    <t>BDI</t>
  </si>
  <si>
    <t>3,00 X 2,00</t>
  </si>
  <si>
    <t>QUADRO DE DISTRIBUICAO DE ENERGIA PARA DISJUNTORES TERMO-MAGNETICOS UNIPOLARES,DE SOBREPOR,COM PORTA E BARRAMENTOS DE FASE,NEUTRO E TERRA,TRIFASICO,PARA INSTALACAO DE ATE 18 DISJUNTORES COM DISPOSITIVO PARA CHAVE GERAL.FORNECIMENTO E COLOCACAO.</t>
  </si>
  <si>
    <t>15.007.0600-A</t>
  </si>
  <si>
    <t>DISJUNTOR TERMOMAGNETICO,TRIPOLAR,DE 10 A 50AX250V.FORNECIMENTO E COLOCACAO</t>
  </si>
  <si>
    <t>15.008.0025-A</t>
  </si>
  <si>
    <t>FIO DE COBRE COM ISOLAMENTO TERMOPLASTICO,ANTICHAMA,COMPREENDENDO:PREPARO,CORTE E ENFIACAO EM ELETRODUTOS,NA BITOLA DE 4MM2,450/750V.FORNECIMENTO E COLOCACAO</t>
  </si>
  <si>
    <t>SALA 01</t>
  </si>
  <si>
    <t>SALA 02</t>
  </si>
  <si>
    <t>SALA 03</t>
  </si>
  <si>
    <t>SALA 04</t>
  </si>
  <si>
    <t>SALA 05</t>
  </si>
  <si>
    <t>SALA 06</t>
  </si>
  <si>
    <t>SALA PROFESSORES</t>
  </si>
  <si>
    <t>SECRETARIA</t>
  </si>
  <si>
    <t>DIRETORIA</t>
  </si>
  <si>
    <t>REFEITÓRIO</t>
  </si>
  <si>
    <t>COZINHA</t>
  </si>
  <si>
    <t>DESPENSA</t>
  </si>
  <si>
    <t>PÁTIO COBERTO</t>
  </si>
  <si>
    <t>ARRANCAMENTO DE PORTAS,JANELAS E CAIXILHOS DE AR CONDICIONADO OU OUTROS</t>
  </si>
  <si>
    <t>05.001.0134-A</t>
  </si>
  <si>
    <t>PORTAS</t>
  </si>
  <si>
    <t>JANELAS</t>
  </si>
  <si>
    <t>(Todas as portas)</t>
  </si>
  <si>
    <t>DEMOLICAO MANUAL DE ALVENARIA DE TIJOLOS FURADOS,INCLUSIVE EMPILHAMENTO DENTRO DO CANTEIRO DE SERVICO</t>
  </si>
  <si>
    <t>05.001.0023-A</t>
  </si>
  <si>
    <t>ABRIGO GÁS A DEMOLIR</t>
  </si>
  <si>
    <t>05.001.0145-A</t>
  </si>
  <si>
    <t>BASCULANTES</t>
  </si>
  <si>
    <t>(Cozinha , despensa e banheiros)</t>
  </si>
  <si>
    <t>(Todas as janelas )</t>
  </si>
  <si>
    <t>CARGA MANUAL E DESCARGA MECANICA DE MATERIAL A GRANEL(AGREGADOS,PEDRA-DE-MAO,PARALELOS,TERRA E ESCOMBROS),COMPREENDENDOOS TEMPOS PARA CARGA,DESCARGA E MANOBRAS DO CAMINHAO BASCULANTE A OLEO DIESEL,COM CAPACIDADE UTIL DE 8T,EMPREGANDO 2 SERVENTES NA CARGA</t>
  </si>
  <si>
    <t>04.006.0008-B</t>
  </si>
  <si>
    <t>T</t>
  </si>
  <si>
    <t>Volume escavação X empolamento X peso próprio</t>
  </si>
  <si>
    <t>TRANSPORTE DE CARGA DE QUALQUER NATUREZA,EXCLUSIVE AS DESPESAS DE CARGA E DESCARGA,TANTO DE ESPERA DO CAMINHAO COMO DO SERVENTE OU EQUIPAMENTO AUXILIAR,A VELOCIDADE MEDIA DE 50KM/H,EM CAMINHAO DE CARROCERIA FIXA A OLEO DIESEL,COM CAPACIDADEUTIL DE 7,5T</t>
  </si>
  <si>
    <t>04.005.0003-A</t>
  </si>
  <si>
    <t>Volume carga manual X  distância</t>
  </si>
  <si>
    <t>T x Km</t>
  </si>
  <si>
    <t>ATERRO COM MATERIAL DE 1ªCATEGORIA,COMPACTADO MANUALMENTE EMCAMADAS DE 20CM,ATE UMA ALTURA MAXIMA DE 80CM,PARA SUPORTE DE CAMADA DE CONCRETO,INCLUSIVE DOIS TIROS DE PA,ESPALHAMENTO E REGA,EXCLUSIVE FORNECIMENTO DA TERRA</t>
  </si>
  <si>
    <t>03.009.0004-A</t>
  </si>
  <si>
    <t>Volume= àrea x Altura (h)</t>
  </si>
  <si>
    <t>0,30</t>
  </si>
  <si>
    <t>Conforme projeto=</t>
  </si>
  <si>
    <t>Volumes cintamento</t>
  </si>
  <si>
    <t>Volumes vigamento</t>
  </si>
  <si>
    <t>(1.50 x 1,80= 2,70) X 2 unid.</t>
  </si>
  <si>
    <t>Laje do abrigo de gás novo</t>
  </si>
  <si>
    <t>VIDRO TEMPERADO</t>
  </si>
  <si>
    <t>VIDRO TEMPERADO,INCOLOR,COM 6MM DE ESPESSURA,ENCAIXILHADO EM MADEIRA,ALUMINIO OU FERRO.FORNECIMENTO E COLOCACAO</t>
  </si>
  <si>
    <t>14.004.0121-A</t>
  </si>
  <si>
    <t>JANELAS:</t>
  </si>
  <si>
    <t>Diretoria</t>
  </si>
  <si>
    <t>BASCULANTES:</t>
  </si>
  <si>
    <t>14.006.0091-A</t>
  </si>
  <si>
    <t>14.006.0092-A</t>
  </si>
  <si>
    <t>unid</t>
  </si>
  <si>
    <t>PORTA DE MADEIRA DE LEI MACICA DE FRISOS (MEXICANA) DE 60X210X3,5CM,ADUELA DE 13X3CM E CONTRAMARCO DE 11X2CM,CONFORME PROJETO TIPO Nº6063/EMOP,EXCLUSIVE FERRAGENS.FORNECIMENTO E COLOCACAO</t>
  </si>
  <si>
    <t>14.006.0095-A</t>
  </si>
  <si>
    <t>14.006.0103-A</t>
  </si>
  <si>
    <t>Obs.: Todas as janelas e basculantes serão de correr.</t>
  </si>
  <si>
    <t>14.002.0013-A</t>
  </si>
  <si>
    <t>Área de Serviço</t>
  </si>
  <si>
    <t>Abrigo de gás</t>
  </si>
  <si>
    <t>14.007.0316-A</t>
  </si>
  <si>
    <t>14.004.0120-A</t>
  </si>
  <si>
    <t>14.007.0253-A</t>
  </si>
  <si>
    <t>INSTALAÇÕES</t>
  </si>
  <si>
    <t>GÁS</t>
  </si>
  <si>
    <t>15.003.0069-A</t>
  </si>
  <si>
    <t xml:space="preserve">Para os aparelhos de ar condicionado </t>
  </si>
  <si>
    <t>15.007.0415-A</t>
  </si>
  <si>
    <t>18.030.0005-A</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</si>
  <si>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</si>
  <si>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15.005.0204-A</t>
  </si>
  <si>
    <t>Sala  02</t>
  </si>
  <si>
    <t>Sala  04</t>
  </si>
  <si>
    <t>COIFA DE ACO INOX AISI 304/444(#20),NAS DIMENSOES 2,30X1,30X0,60M(COCCAO),COM CALHA COLETORA DE GORDURA EM TODO PERIMETRO COM DRENO PLUGADO,SUPORTE DE FIXACAO E BOCAIS FLANGEADOS(FOGAO INDUSTRIAL DE 8 BOCAS).FORNECIMENTO E COLOCACAO</t>
  </si>
  <si>
    <t>18.016.0001-A</t>
  </si>
  <si>
    <t>BANCA DE GRANITO PRETO,COM 3CM DE ESPESSURA,COM ABERTURA PARA 1 CUBA(EXCLUSIVE ESTA),SOBRE APOIOS DE ALVENARIA DE MEIA VEZ E VERGA DE CONCRETO,SEM REVESTIMENTO.FORNECIMENTO E COLOCACAO</t>
  </si>
  <si>
    <t>18.080.0025-A</t>
  </si>
  <si>
    <t>BANCA SECA DE GRANITO PRETO,COM 3CM DE ESPESSURA E 60CM DE LARGURA,SOBRE APOIOS DE ALVENARIA DE MEIA VEZ E VERGA DE CONCRETO,SEM REVESTIMENTO.FORNECIMENTO E ASSENTAMENTO</t>
  </si>
  <si>
    <t>18.080.0020-A</t>
  </si>
  <si>
    <t>CUBA DE ACO INOXIDAVEL DE 500X400X200MM,EM CHAPA 20.304,VALVULA DE ESCOAMENTO TIPO AMERICANA 1623,SIFAO 1680 1.1/2"X1.1/2",EXCLUSIVE TORNEIRA.FORNECIMENTO E COLOCACAO</t>
  </si>
  <si>
    <t>18.016.0040-A</t>
  </si>
  <si>
    <t>Passa pratos</t>
  </si>
  <si>
    <t>TANQUE INDUSTRIAL EM ACO INOXIDAVEL AISI 304,PARA LAVAGEM DE PANELOES,MEDINDO 0,61X0,706X0,305M.FORNECIMENTO E COLOCACAO</t>
  </si>
  <si>
    <t>18.016.0027-A</t>
  </si>
  <si>
    <t>−</t>
  </si>
  <si>
    <t>14.007.0320-A</t>
  </si>
  <si>
    <t>14.007.0160-A</t>
  </si>
  <si>
    <t>14.007.0170-A</t>
  </si>
  <si>
    <t>13.030.0251-A</t>
  </si>
  <si>
    <t>05.001.0163-A</t>
  </si>
  <si>
    <t>16.003.0004-A</t>
  </si>
  <si>
    <t>CALHA DE BEIRAL,SEMI-CIRCULAR DE PVC,DN 125,EXCLUSIVE CONDUTORES (VIDE ITEM 16.004.0055).FORNECIMENTO E COLOCACAO</t>
  </si>
  <si>
    <t>CONDUTOR PARA CALHA DE BEIRAL DE PVC,DN 88,INCLUSIVE CONEXOES.FORNECIMENTO E COLOCACAO</t>
  </si>
  <si>
    <t>16.004.0055-A</t>
  </si>
  <si>
    <t>Sala 05</t>
  </si>
  <si>
    <t>Sala de Professores</t>
  </si>
  <si>
    <t>LAVATÓRIOS</t>
  </si>
  <si>
    <t>VASOS SANITÁRIOS</t>
  </si>
  <si>
    <t>Sala dos Professores</t>
  </si>
  <si>
    <t>Banheiro Fem</t>
  </si>
  <si>
    <t>Banh Masc</t>
  </si>
  <si>
    <t>Banheiro Func 1</t>
  </si>
  <si>
    <t>Banheiro Masc</t>
  </si>
  <si>
    <t>CÔMODO</t>
  </si>
  <si>
    <t>EXTENSÃO</t>
  </si>
  <si>
    <t>ALTURA</t>
  </si>
  <si>
    <t>Sala 02</t>
  </si>
  <si>
    <t>PORTA DE MADEIRA DE LEI MACICA DE FRISOS (MEXICANA) DE 80X210X3,5CM,ADUELA DE 13X3,5CM E ALIZARES DE 5X2CM,EXCLUSIVE FERRAGENS.FORNECIMENTO E COLOCACAO</t>
  </si>
  <si>
    <t>Paredes do Refeitório</t>
  </si>
  <si>
    <t>16.005.0004-A</t>
  </si>
  <si>
    <t>16.005.0005-A</t>
  </si>
  <si>
    <t>11.3</t>
  </si>
  <si>
    <t>Nº do CT</t>
  </si>
  <si>
    <t>LOCACAO DE CACAMBA DE ACO TIPO CONTAINER COM 5M3 DE CAPACIDADE,PARA RETIRADA DE ENTULHO DE OBRA,INCLUSIVE CARREGAMENTO,TRANSPORTE E DESCARREGAMENTO,EXCLUSIVE TAXA PARA DESCARGA EM LOCAIS AUTORIZADOS E/OU LICENCIADOS (VIDE ITEM 04.014.0110)</t>
  </si>
  <si>
    <t>9.2</t>
  </si>
  <si>
    <t>PLANILHA DE CUSTO DESONERADA - REFORMA</t>
  </si>
  <si>
    <t>Subtotal Item 1.0</t>
  </si>
  <si>
    <t>Subtotal Item 2.0</t>
  </si>
  <si>
    <t>2.3</t>
  </si>
  <si>
    <t>2.4</t>
  </si>
  <si>
    <t>Subtotal Item 3.0</t>
  </si>
  <si>
    <t>Subtotal Item 4.0</t>
  </si>
  <si>
    <t>Subtotal Item 5.0</t>
  </si>
  <si>
    <t>Subtotal Item 6.0</t>
  </si>
  <si>
    <t>6.4</t>
  </si>
  <si>
    <t>Subtotal Item 7.0</t>
  </si>
  <si>
    <t>7.1.2</t>
  </si>
  <si>
    <t>Subtotal Item 8.0</t>
  </si>
  <si>
    <t>Subtotal Item 9.0</t>
  </si>
  <si>
    <t>10.1</t>
  </si>
  <si>
    <t>10.2</t>
  </si>
  <si>
    <t>Subtotal Item 10.0</t>
  </si>
  <si>
    <t>Subtotal Item 12.0</t>
  </si>
  <si>
    <t>MEMÓRIA DE CÁLCULO DESONERADA GERAL</t>
  </si>
  <si>
    <t>3</t>
  </si>
  <si>
    <t>ARRANCAMENTO DE LOUÇAS</t>
  </si>
  <si>
    <t>M³</t>
  </si>
  <si>
    <t>REMOÇÃO DE COBERTURA EM TELHAS COLONIAIS, INCLUSIVE MADEIRAMENTO</t>
  </si>
  <si>
    <t>DEMOLIÇÃO MANUAL DE REVESTIMENTO DE ARGAMASSA DE CIMENTO E AREIA EM PAREDE</t>
  </si>
  <si>
    <t>WC masculino</t>
  </si>
  <si>
    <t>WC feminino</t>
  </si>
  <si>
    <t>comprimento x largura x profundidade x unidades</t>
  </si>
  <si>
    <t>Volume= Escavação - concreto sapata/arranque</t>
  </si>
  <si>
    <t>3.6</t>
  </si>
  <si>
    <t>CONCRETO ARMADO,FCK25MPA,INCLUINDO MATERIAIS PARA 1,00M3 DECONCRETO (IMPORTADO DE USINA) ADENSADO E COLOCADO,14,00M2 DE AREA MOLDADA,FORMAS E ESCORAMENTO, 60KG DE ACO CA-50,INCLUSIVE MAO-DE-OBRA PARACORTE,DOBRAGEM,MONTAGEM E COLOCACAO NAS FORMAS</t>
  </si>
  <si>
    <t xml:space="preserve">0,73 x 2,30 </t>
  </si>
  <si>
    <t>Parede apoio das bancadas no WC feminino</t>
  </si>
  <si>
    <t>Empena sala de leitura</t>
  </si>
  <si>
    <t>1,49  X 5,0</t>
  </si>
  <si>
    <t>ALVENARIA PARA CAIXAS ENTERRADAS, ATÉ 0,80m DE PROFUNDIDADE, COM BLOCOS DE CONCRETO DE 10 x 20 x 40cm, COM ARGAMASSA DE CIMENTO E AREIA, NO TRAÇO 1:4 E CONCRETO 20MPa, PARA PREENCHIMENTO DOS FUROS DOS MESMOS, PROFUNDIDADE ATÉ 1,60m, EM PAREDES DE UMA VEZ (0,20m)</t>
  </si>
  <si>
    <t>TUBO DE FERRO GALVANIZADO DE 1/2”, COM COSTURA, INCLUSIVE CONEXÕES E EMENDAS, EXLUSIVE ABERTURA E FECHAMENTO MANUAL DE RASGO. FORNECIMENTO E ASSENTAMENTO</t>
  </si>
  <si>
    <t>Ligação do fogão ao novo abrigo de gás</t>
  </si>
  <si>
    <t>INSTALACAO E ASSENTAMENTO DE FOGAO A GAS LIQUEFEITO DE PETROLEO (EXCLUSIVE FORNECIMENTO DO APARELHO),COMPREENDENDO:5,00MDE TUBO DE FERRO GALVANIZADO DE 1/2",CONEXOES,REGULADORES E DEMAIS PECAS NECESSARIAS</t>
  </si>
  <si>
    <t>Instalação dos fogões ao novo abrigo de gás</t>
  </si>
  <si>
    <t>7.2.6</t>
  </si>
  <si>
    <t>7.2.11</t>
  </si>
  <si>
    <t>7.2.12</t>
  </si>
  <si>
    <t>7.2.13</t>
  </si>
  <si>
    <t>7.2.14</t>
  </si>
  <si>
    <t>7.3</t>
  </si>
  <si>
    <t>7.3.1</t>
  </si>
  <si>
    <t xml:space="preserve">Cozinha </t>
  </si>
  <si>
    <t>7.3.2</t>
  </si>
  <si>
    <t>7.3.3</t>
  </si>
  <si>
    <t>7.3.4</t>
  </si>
  <si>
    <t>Tanque lava panelões</t>
  </si>
  <si>
    <t>7.3.5</t>
  </si>
  <si>
    <t>7.3.6</t>
  </si>
  <si>
    <t>INSTALAÇÃO  E ASSENTAMENTO DE VASO SANITÁRIO INDIVIDUAL PARA VASO SANITÁRIO COM CAIXA DE DESCARGA, COM 2,00m DE TUBO DE PVC DE 25mm ATÉ A CAIXA DE DESCARGA (EXCLUSIVE ESTES) EM PAVIMENTO TÉRREO, COMPREENDENDO:  INSTALAÇÃO HIDRÁULICA COM 2,00m  DE TUBO DE PVC DE 50mm, COM CONEXÕES , ATÉ A VÁLVULA E APÓS ESTA ATÉ O VASO, LIGAÇÃO DE ESGOTOS COM 3,00m  DE TUBO DE PVC de 100mm À CAIXA DE INSPEÇÃO E TUBO DE VENTILAÇÃO, INCLUSIVE CONEXÕES, EXCLUSIVE O TUBO DE VENTILAÇÃO</t>
  </si>
  <si>
    <t>7.3.7</t>
  </si>
  <si>
    <t>VASO SANITÁRIO DE LOUÇA BRANCA, CONVENCIONAL, TIPO POPULAR, COM MEDIIDAS EM TORNO DE 37 x 47 x 38cm, INCLUSIVE ASSENTO PLÁSTICO POPULAR, CAIXA DE DESCAEGA PLÁSTICA EXTERNA COMPLETA, TUBO DE DESCARGA LONGO, BOLSA DE LIGAÇÃO E ACESSÓRIOS DE FIXAÇÃO. FORNECIMENTO</t>
  </si>
  <si>
    <t>7.3.8</t>
  </si>
  <si>
    <t>7.3.9</t>
  </si>
  <si>
    <t>ASSENTO SANITARIO DE PLASTICO,TIPO MEDIO LUXO.FORNECIMENTO E COLOCACAO</t>
  </si>
  <si>
    <t>7.3.10</t>
  </si>
  <si>
    <t>INSTALACAO E ASSENTAMENTO DE CHUVEIRO(EXCLUSIVE FORNECIMENTODO APARELHO E REGISTRO),COMPREENDENDO:5,00M DE TUBO DE PVCDE 25MM,RALO SECO DE PVC 100MM COM GRELHA,2,00M DE TUBO DE PVC DE 40MM E CONEXOES (Idem item 15.004.0045), PARA CHUVEIRO ELÉTRICO, INCLUINDO 30m DE FIO 4mm², 6m DE ELETRODUTO DE PVC DIÂMETRO DE 3/4” E CONEXÕES</t>
  </si>
  <si>
    <t>7.3.11</t>
  </si>
  <si>
    <t>INSTALACAO E ASSENTAMENTO DE TANQUE DE SERVICO(EXCLUSIVE O FORNECIMENTO DO APARELHO E ISOLAMENTO),COMPREENDENDO:6,00M DETUBO DE COBRE DE 22MM,SOLDAS E CONEXOES</t>
  </si>
  <si>
    <t>7.3.12</t>
  </si>
  <si>
    <t>7.3.13</t>
  </si>
  <si>
    <t>7.3.14</t>
  </si>
  <si>
    <t>INSTALAÇÃO E ASSENTAMENTO DE PIA COM 2 CUBAS (IDEM AO ITEM 15.005.0040) ,(exclusive o fornecimento do aparelho e isolamento), compreendendo: 6,00m de tubo de cobre de 22mm, soldas e conexões</t>
  </si>
  <si>
    <t>7.3.15</t>
  </si>
  <si>
    <t>LAVATÓRIO DE LOUÇA BRANCA DE EMBUTIR (CUBA), TIPO MÉDIO LUXO, SEM LADRÃO, COM MEDIDAS EM TORNO DE 52 x 39 cm. FERRAGENS EM METAL CROMADO: SIFÃO 1680 1” x 1.1/4”, TORNEIRA DE PRESSÃO 1193 DE 1/2” E VÁLVULA DE ESCOAMENTO 1600. RABICHO EM PVC. FORNECIMENTO</t>
  </si>
  <si>
    <t>7.3.16</t>
  </si>
  <si>
    <t>BARRA DE APOIO FIXA AO PISO, EM AÇO INOXIDÁVEL AISI 304, TUBO DE 1 1/4", INCLUSIVE FIXAÇÃO COM PARAFUSOS INOXIDÁVEIS E BUCHAS PLÁSTICAS, COM 75 x 80cm, PARA PESSOAS COM NECESSIDADES ESPECÍFICAS. FORNECIMENTO E COLOCAÇÃO</t>
  </si>
  <si>
    <t>LAVATÓRIO DE LOUÇA BRANCA, COM COLUNA SUSPENSA, PARA PESSOAS COM NECESSIDADES ESPECÍFICAS, COM MEDIDAS EM TORNO DE  45,5 x 35,5cm, EXCLUSIVE SIFÃO, VÁLVULA DE ESCOAMENTO, RABICHO E TORNEIRA. FORNECIMENTO</t>
  </si>
  <si>
    <t>ASSENTAMENTO DE LAVATÓRIO (EXCLUSIVE FORNECIMENTO DO APARELHO), INCLUSIVE MATERIAIS NECESSÁRIOS</t>
  </si>
  <si>
    <t>TORNEIRA PARA LAVATÓRIO DE MESA COM ALAVANCA, ACIONAMENTO COM LEVE PRESSÃO, PARA PESSOAS COM NECESSIDADES ESPECÍFICAS. FORNECIMENTO</t>
  </si>
  <si>
    <t>ASSENTAMENTO DE TORNEIRA (EXCLUSIVE FORNECIMENTO DO APARELHO), INCLUSIVE MATERIAIS NECESSÁRIOS</t>
  </si>
  <si>
    <t>VASO SANITÁRIO DE LOUÇA BRANCA OU BRANCO GELO, PARA PESSOAS COM NECESSIDADES ESPECÍFICAS, INCLUSIVE ASSENTO ESPECIAL, BOLSA DE LIGAÇÃO E ACESSÓRIOS DE FIXAÇÃO. FORNECIMENTO</t>
  </si>
  <si>
    <t>ASSENTO ESPECIAL PARA VASO SANITÁRIO PARA PESSOAS COM NECESSIDADES ESPECÍFICAS. FORNECIMENTO E COLOCAÇÃO</t>
  </si>
  <si>
    <t>REGISTRO DE GAVETA, EM BRONZE, COM DIÂMENTRO DE 3/4”. FORNECIMENTO E COLOCAÇÃO</t>
  </si>
  <si>
    <t>TUBO DE CPVC RÍGIDO, DIÂMENTRO DE de 15mm, SOLDÁVEL, PARA ÁGUA QUENTE E FRIA, EXCLUSIVE EMENDAS, CONEXÕES, ABERTURA E FECHAMENTO DE RASGO. FORNECIMENTO E ASSENTAMENTO</t>
  </si>
  <si>
    <t>Pátio</t>
  </si>
  <si>
    <t>WC mascuino</t>
  </si>
  <si>
    <t>8.2.3</t>
  </si>
  <si>
    <t>8.2.4</t>
  </si>
  <si>
    <t>8.2.5</t>
  </si>
  <si>
    <t>8.3</t>
  </si>
  <si>
    <t>8.3.1</t>
  </si>
  <si>
    <t>8.3.2</t>
  </si>
  <si>
    <t>8.3.3</t>
  </si>
  <si>
    <t>WC MASCULINO</t>
  </si>
  <si>
    <t>WC FEMININO</t>
  </si>
  <si>
    <t>9.4</t>
  </si>
  <si>
    <t>Altura</t>
  </si>
  <si>
    <t>Quantidade</t>
  </si>
  <si>
    <t>QUANT. GERAL</t>
  </si>
  <si>
    <t>QUANT. REFORMA</t>
  </si>
  <si>
    <t>QUANT. CONST.</t>
  </si>
  <si>
    <t>QUANT. TOTAL</t>
  </si>
  <si>
    <t>7.3.17</t>
  </si>
  <si>
    <t>Escola</t>
  </si>
  <si>
    <t>7.3.18</t>
  </si>
  <si>
    <t>7.3.19</t>
  </si>
  <si>
    <t>7.3.20</t>
  </si>
  <si>
    <t>7.3.21</t>
  </si>
  <si>
    <t>Memória=</t>
  </si>
  <si>
    <t xml:space="preserve">(9,81 x 02un) = </t>
  </si>
  <si>
    <t>π x R² = Ø= 2,50</t>
  </si>
  <si>
    <t>FILTRO ANAERÓBIO, DE ANÉIS DE CONCRETO PRÉ-MOLDADO, MEDINDO 2500 X 2000mm. FORNECIMENTO E COLOCAÇÃO</t>
  </si>
  <si>
    <t>2,00 h</t>
  </si>
  <si>
    <t>REVESTIMENTO DE PAREDE COM LADRILHOS CERAMICOS  ESMALTADOS,COM MEDIDAS EM TORNO DE 20X20CM E 8,5MM DE ESPESSURA, ASSENTECONFORME ITEM 13.025.0058</t>
  </si>
  <si>
    <t>LÂMPADA FLUORESCENTE TUBULAR, DE 20W. FORNECIMENTO E COLOCAÇÃO</t>
  </si>
  <si>
    <t>ILUMINAÇÃO EXTERNA (ARANDELAS)</t>
  </si>
  <si>
    <t>CRONOGRAMA FÍSICO - FINANCEIRO DESONERADO</t>
  </si>
  <si>
    <t>CRONOGRAMA DE DESEMBOLSO MÁXIMO DESONERADO</t>
  </si>
  <si>
    <t>6° MÊS</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</si>
  <si>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</si>
  <si>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r>
      <t>B.D.I  Desonerado</t>
    </r>
    <r>
      <rPr>
        <b/>
        <sz val="8"/>
        <rFont val="Arial"/>
        <family val="2"/>
      </rPr>
      <t xml:space="preserve">  </t>
    </r>
    <r>
      <rPr>
        <b/>
        <sz val="8"/>
        <rFont val="Wingdings"/>
        <charset val="2"/>
      </rPr>
      <t>è</t>
    </r>
  </si>
  <si>
    <t>1.3</t>
  </si>
  <si>
    <t>1.4</t>
  </si>
  <si>
    <t>01.050.0366-A</t>
  </si>
  <si>
    <t>01.050.0494-A</t>
  </si>
  <si>
    <t>05.001.0050-A</t>
  </si>
  <si>
    <t>05.001.0049-A</t>
  </si>
  <si>
    <t>05.001.0008-A</t>
  </si>
  <si>
    <t>09.015.0007-A</t>
  </si>
  <si>
    <t>14.002.0082-A</t>
  </si>
  <si>
    <t>15.031.0019-A</t>
  </si>
  <si>
    <t>15.007.0400-A</t>
  </si>
  <si>
    <t>15.015.0250-A</t>
  </si>
  <si>
    <t>18.027.0097-A</t>
  </si>
  <si>
    <t>18.027.0130-A</t>
  </si>
  <si>
    <t>15.015.0255-A</t>
  </si>
  <si>
    <t>15.015.0020-A</t>
  </si>
  <si>
    <t>15.015.0040-A</t>
  </si>
  <si>
    <t>15.015.0050-A</t>
  </si>
  <si>
    <t>15.015.0065-A</t>
  </si>
  <si>
    <t>15.020.0033-A</t>
  </si>
  <si>
    <t>15.004.0104-A</t>
  </si>
  <si>
    <t>18.002.0080-A</t>
  </si>
  <si>
    <t>06.001.0220-A</t>
  </si>
  <si>
    <t>15.004.0046-A</t>
  </si>
  <si>
    <t>18.070.0045-A</t>
  </si>
  <si>
    <t>18.002.0026-A</t>
  </si>
  <si>
    <t>18.200.0004-A</t>
  </si>
  <si>
    <t>18.200.0005-A</t>
  </si>
  <si>
    <t>18.200.0002-A</t>
  </si>
  <si>
    <t>18.200.0003-A</t>
  </si>
  <si>
    <t>18.200.0015-A</t>
  </si>
  <si>
    <t>18.200.0001-A</t>
  </si>
  <si>
    <t>18.016.0100-A</t>
  </si>
  <si>
    <t>18.016.0130-A</t>
  </si>
  <si>
    <t>18.016.0105-A</t>
  </si>
  <si>
    <t>18.002.0013-A</t>
  </si>
  <si>
    <t>15.003.0360-A</t>
  </si>
  <si>
    <t>18.009.0120-A</t>
  </si>
  <si>
    <t>15.003.0379-A</t>
  </si>
  <si>
    <t>18.002.0090-A</t>
  </si>
  <si>
    <t>18.005.0030-A</t>
  </si>
  <si>
    <t>18.007.0090-A</t>
  </si>
  <si>
    <t>18.013.0170-A</t>
  </si>
  <si>
    <t>18.016.0140-A</t>
  </si>
  <si>
    <t>15.029.0011-A</t>
  </si>
  <si>
    <t>15.036.0001-A</t>
  </si>
  <si>
    <t>15.036.0021-A</t>
  </si>
  <si>
    <t>15.036.0053-A</t>
  </si>
  <si>
    <t>15.002.0637-A</t>
  </si>
  <si>
    <t>15.002.0636-A</t>
  </si>
  <si>
    <t>15.002.0210-A</t>
  </si>
  <si>
    <t>15.002.0665-A</t>
  </si>
  <si>
    <t>14.006.0255-A</t>
  </si>
  <si>
    <t>11.016.0007-A</t>
  </si>
  <si>
    <t>11.016.0001-A</t>
  </si>
  <si>
    <t>17.017.0350-A</t>
  </si>
  <si>
    <t>21.010.0005-A</t>
  </si>
  <si>
    <t>13.002.0010-B</t>
  </si>
  <si>
    <t>12.005.0135-B</t>
  </si>
  <si>
    <t>11.013.0070-B</t>
  </si>
  <si>
    <t>15.005.0040-B</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</si>
  <si>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</si>
  <si>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</si>
  <si>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</si>
  <si>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</si>
  <si>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</si>
  <si>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</si>
  <si>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</si>
  <si>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</si>
  <si>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</si>
  <si>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</si>
  <si>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</si>
  <si>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</si>
  <si>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</si>
  <si>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</si>
  <si>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</si>
  <si>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</si>
  <si>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</si>
  <si>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</si>
  <si>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</si>
  <si>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</si>
  <si>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</si>
  <si>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</si>
  <si>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</si>
  <si>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</si>
  <si>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</si>
  <si>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</si>
  <si>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</si>
  <si>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</si>
  <si>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</si>
  <si>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</si>
  <si>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</si>
  <si>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</si>
  <si>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</si>
  <si>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</si>
  <si>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</si>
  <si>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</si>
  <si>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</si>
  <si>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</si>
  <si>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</si>
  <si>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</si>
  <si>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</si>
  <si>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</si>
  <si>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</si>
  <si>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</si>
  <si>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</si>
  <si>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</si>
  <si>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</si>
  <si>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</si>
  <si>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</si>
  <si>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</si>
  <si>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</si>
  <si>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</si>
  <si>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</si>
  <si>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</si>
  <si>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</si>
  <si>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</si>
  <si>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</si>
  <si>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</si>
  <si>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</si>
  <si>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</si>
  <si>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</si>
  <si>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</si>
  <si>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</si>
  <si>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</si>
  <si>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</si>
  <si>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</si>
  <si>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</si>
  <si>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</si>
  <si>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</si>
  <si>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</si>
  <si>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</si>
  <si>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</si>
  <si>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</si>
  <si>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</si>
  <si>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</si>
  <si>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</si>
  <si>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</si>
  <si>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</si>
  <si>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</si>
  <si>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</si>
  <si>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</si>
  <si>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</si>
  <si>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</si>
  <si>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</si>
  <si>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</si>
  <si>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</si>
  <si>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</si>
  <si>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</si>
  <si>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</si>
  <si>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</si>
  <si>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</si>
  <si>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</si>
  <si>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</si>
  <si>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</si>
  <si>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</si>
  <si>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</si>
  <si>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</si>
  <si>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</si>
  <si>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</si>
  <si>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</si>
  <si>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</si>
  <si>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</si>
  <si>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</si>
  <si>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</si>
  <si>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</si>
  <si>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</si>
  <si>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</si>
  <si>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</si>
  <si>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</si>
  <si>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</si>
  <si>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</si>
  <si>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</si>
  <si>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</si>
  <si>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</si>
  <si>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</si>
  <si>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</si>
  <si>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</si>
  <si>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</si>
  <si>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</si>
  <si>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</si>
  <si>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</si>
  <si>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</si>
  <si>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</si>
  <si>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</si>
  <si>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</si>
  <si>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</si>
  <si>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</si>
  <si>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</si>
  <si>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</si>
  <si>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</si>
  <si>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</si>
  <si>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</si>
  <si>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</si>
  <si>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</si>
  <si>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</si>
  <si>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</si>
  <si>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</si>
  <si>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</si>
  <si>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</si>
  <si>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</si>
  <si>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</si>
  <si>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</si>
  <si>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</si>
  <si>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</si>
  <si>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</si>
  <si>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</si>
  <si>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</si>
  <si>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</si>
  <si>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</si>
  <si>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</si>
  <si>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</si>
  <si>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</si>
  <si>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</si>
  <si>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</si>
  <si>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</si>
  <si>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</si>
  <si>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</si>
  <si>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</si>
  <si>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</si>
  <si>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</si>
  <si>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</si>
  <si>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</si>
  <si>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</si>
  <si>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</si>
  <si>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</si>
  <si>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</si>
  <si>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</si>
  <si>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</si>
  <si>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</si>
  <si>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</si>
  <si>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</si>
  <si>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</si>
  <si>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</si>
  <si>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</si>
  <si>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</si>
  <si>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</si>
  <si>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</si>
  <si>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</si>
  <si>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</si>
  <si>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</si>
  <si>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</si>
  <si>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</si>
  <si>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</si>
  <si>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</si>
  <si>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</si>
  <si>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</si>
  <si>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</si>
  <si>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</si>
  <si>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</si>
  <si>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</si>
  <si>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</si>
  <si>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</si>
  <si>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</si>
  <si>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</si>
  <si>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</si>
  <si>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</si>
  <si>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</si>
  <si>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</si>
  <si>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</si>
  <si>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</si>
  <si>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</si>
  <si>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</si>
  <si>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</si>
  <si>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</si>
  <si>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</si>
  <si>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</si>
  <si>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</si>
  <si>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</si>
  <si>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</si>
  <si>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</si>
  <si>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</si>
  <si>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</si>
  <si>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</si>
  <si>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</si>
  <si>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</si>
  <si>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</si>
  <si>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</si>
  <si>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</si>
  <si>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</si>
  <si>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</si>
  <si>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</si>
  <si>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</si>
  <si>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</si>
  <si>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</si>
  <si>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</si>
  <si>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</si>
  <si>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</si>
  <si>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</si>
  <si>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</si>
  <si>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</si>
  <si>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</si>
  <si>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</si>
  <si>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</si>
  <si>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</si>
  <si>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</si>
  <si>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</si>
  <si>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</si>
  <si>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</si>
  <si>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</si>
  <si>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</si>
  <si>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</si>
  <si>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</si>
  <si>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</si>
  <si>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</si>
  <si>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</si>
  <si>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</si>
  <si>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</si>
  <si>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</si>
  <si>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</si>
  <si>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</si>
  <si>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</si>
  <si>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</si>
  <si>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</si>
  <si>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</si>
  <si>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</si>
  <si>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</si>
  <si>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</si>
  <si>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</si>
  <si>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</si>
  <si>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</si>
  <si>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</si>
  <si>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</si>
  <si>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</si>
  <si>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</si>
  <si>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</si>
  <si>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</si>
  <si>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</si>
  <si>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</si>
  <si>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</si>
  <si>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</si>
  <si>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</si>
  <si>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</si>
  <si>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</si>
  <si>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</si>
  <si>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</si>
  <si>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</si>
  <si>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</si>
  <si>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</si>
  <si>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</si>
  <si>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</si>
  <si>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</si>
  <si>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</si>
  <si>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</si>
  <si>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</si>
  <si>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</si>
  <si>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</si>
  <si>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</si>
  <si>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</si>
  <si>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</si>
  <si>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</si>
  <si>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</si>
  <si>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</si>
  <si>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</si>
  <si>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</si>
  <si>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</si>
  <si>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</si>
  <si>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</si>
  <si>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</si>
  <si>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</si>
  <si>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</si>
  <si>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</si>
  <si>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</si>
  <si>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</si>
  <si>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</si>
  <si>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</si>
  <si>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</si>
  <si>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</si>
  <si>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</si>
  <si>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</si>
  <si>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</si>
  <si>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</si>
  <si>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</si>
  <si>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</si>
  <si>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</si>
  <si>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</si>
  <si>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</si>
  <si>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</si>
  <si>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</si>
  <si>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</si>
  <si>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</si>
  <si>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</si>
  <si>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</si>
  <si>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</si>
  <si>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</si>
  <si>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</si>
  <si>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</si>
  <si>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</si>
  <si>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</si>
  <si>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</si>
  <si>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</si>
  <si>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</si>
  <si>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</si>
  <si>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</si>
  <si>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</si>
  <si>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</si>
  <si>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</si>
  <si>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</si>
  <si>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</si>
  <si>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</si>
  <si>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</si>
  <si>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</si>
  <si>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</si>
  <si>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</si>
  <si>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</si>
  <si>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</si>
  <si>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</si>
  <si>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</si>
  <si>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</si>
  <si>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</si>
  <si>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</si>
  <si>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</si>
  <si>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</si>
  <si>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</si>
  <si>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</si>
  <si>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</si>
  <si>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</si>
  <si>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</si>
  <si>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</si>
  <si>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</si>
  <si>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</si>
  <si>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</si>
  <si>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</si>
  <si>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</si>
  <si>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</si>
  <si>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</si>
  <si>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</si>
  <si>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</si>
  <si>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</si>
  <si>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</si>
  <si>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</si>
  <si>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</si>
  <si>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</si>
  <si>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</si>
  <si>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</si>
  <si>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</si>
  <si>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</si>
  <si>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</si>
  <si>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</si>
  <si>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</si>
  <si>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</si>
  <si>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</si>
  <si>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</si>
  <si>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</si>
  <si>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</si>
  <si>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</si>
  <si>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</si>
  <si>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</si>
  <si>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</si>
  <si>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</si>
  <si>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</si>
  <si>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</si>
  <si>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</si>
  <si>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</si>
  <si>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</si>
  <si>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</si>
  <si>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</si>
  <si>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</si>
  <si>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</si>
  <si>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</si>
  <si>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</si>
  <si>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</si>
  <si>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</si>
  <si>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</si>
  <si>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</si>
  <si>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</si>
  <si>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</si>
  <si>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</si>
  <si>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</si>
  <si>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</si>
  <si>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</si>
  <si>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</si>
  <si>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</si>
  <si>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</si>
  <si>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</si>
  <si>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</si>
  <si>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</si>
  <si>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</si>
  <si>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</si>
  <si>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</si>
  <si>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</si>
  <si>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</si>
  <si>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</si>
  <si>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</si>
  <si>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</si>
  <si>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</si>
  <si>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</si>
  <si>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</si>
  <si>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</si>
  <si>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</si>
  <si>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</si>
  <si>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</si>
  <si>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</si>
  <si>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</si>
  <si>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</si>
  <si>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</si>
  <si>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</si>
  <si>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</si>
  <si>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</si>
  <si>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</si>
  <si>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</si>
  <si>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</si>
  <si>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</si>
  <si>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</si>
  <si>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</si>
  <si>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</si>
  <si>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</si>
  <si>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</si>
  <si>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</si>
  <si>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</si>
  <si>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</si>
  <si>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</si>
  <si>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</si>
  <si>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</si>
  <si>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</si>
  <si>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</si>
  <si>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</si>
  <si>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</si>
  <si>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</si>
  <si>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</si>
  <si>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</si>
  <si>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</si>
  <si>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</si>
  <si>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</si>
  <si>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</si>
  <si>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</si>
  <si>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</si>
  <si>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</si>
  <si>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</si>
  <si>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</si>
  <si>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</si>
  <si>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</si>
  <si>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</si>
  <si>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</si>
  <si>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</si>
  <si>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</si>
  <si>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</si>
  <si>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</si>
  <si>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</si>
  <si>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</si>
  <si>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</si>
  <si>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</si>
  <si>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</si>
  <si>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</si>
  <si>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</si>
  <si>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</si>
  <si>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</si>
  <si>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</si>
  <si>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</si>
  <si>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</si>
  <si>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</si>
  <si>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</si>
  <si>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</si>
  <si>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</si>
  <si>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</si>
  <si>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</si>
  <si>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</si>
  <si>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</si>
  <si>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</si>
  <si>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</si>
  <si>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</si>
  <si>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</si>
  <si>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</si>
  <si>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</si>
  <si>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</si>
  <si>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</si>
  <si>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</si>
  <si>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</si>
  <si>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</si>
  <si>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</si>
  <si>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</si>
  <si>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</si>
  <si>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</si>
  <si>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</si>
  <si>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</si>
  <si>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</si>
  <si>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</si>
  <si>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</si>
  <si>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</si>
  <si>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</si>
  <si>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</si>
  <si>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</si>
  <si>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</si>
  <si>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</si>
  <si>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</si>
  <si>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</si>
  <si>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</si>
  <si>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</si>
  <si>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</si>
  <si>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</si>
  <si>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</si>
  <si>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</si>
  <si>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</si>
  <si>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</si>
  <si>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</si>
  <si>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</si>
  <si>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</si>
  <si>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</si>
  <si>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</si>
  <si>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</si>
  <si>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</si>
  <si>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</si>
  <si>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</si>
  <si>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</si>
  <si>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</si>
  <si>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</si>
  <si>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</si>
  <si>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</si>
  <si>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</si>
  <si>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</si>
  <si>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</si>
  <si>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</si>
  <si>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</si>
  <si>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</si>
  <si>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</si>
  <si>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</si>
  <si>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</si>
  <si>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</si>
  <si>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</si>
  <si>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</si>
  <si>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</si>
  <si>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</si>
  <si>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</si>
  <si>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</si>
  <si>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</si>
  <si>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</si>
  <si>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</si>
  <si>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</si>
  <si>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</si>
  <si>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</si>
  <si>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</si>
  <si>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</si>
  <si>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</si>
  <si>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</si>
  <si>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</si>
  <si>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</si>
  <si>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</si>
  <si>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</si>
  <si>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</si>
  <si>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</si>
  <si>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</si>
  <si>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</si>
  <si>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</si>
  <si>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</si>
  <si>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</si>
  <si>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</si>
  <si>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</si>
  <si>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</si>
  <si>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</si>
  <si>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</si>
  <si>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</si>
  <si>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</si>
  <si>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</si>
  <si>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</si>
  <si>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</si>
  <si>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</si>
  <si>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</si>
  <si>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</si>
  <si>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</si>
  <si>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</si>
  <si>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</si>
  <si>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</si>
  <si>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</si>
  <si>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</si>
  <si>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</si>
  <si>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</si>
  <si>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</si>
  <si>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</si>
  <si>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</si>
  <si>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</si>
  <si>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</si>
  <si>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</si>
  <si>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</si>
  <si>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</si>
  <si>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</si>
  <si>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</si>
  <si>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</si>
  <si>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</si>
  <si>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</si>
  <si>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</si>
  <si>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</si>
  <si>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</si>
  <si>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</si>
  <si>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</si>
  <si>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</si>
  <si>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</si>
  <si>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</si>
  <si>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</si>
  <si>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</si>
  <si>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</si>
  <si>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</si>
  <si>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</si>
  <si>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</si>
  <si>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</si>
  <si>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</si>
  <si>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</si>
  <si>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</si>
  <si>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</si>
  <si>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</si>
  <si>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</si>
  <si>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</si>
  <si>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</si>
  <si>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</si>
  <si>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</si>
  <si>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</si>
  <si>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</si>
  <si>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</si>
  <si>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</si>
  <si>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</si>
  <si>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</si>
  <si>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</si>
  <si>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</si>
  <si>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</si>
  <si>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</si>
  <si>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</si>
  <si>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</si>
  <si>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</si>
  <si>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</si>
  <si>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</si>
  <si>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</si>
  <si>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</si>
  <si>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</si>
  <si>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</si>
  <si>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</si>
  <si>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</si>
  <si>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</si>
  <si>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</si>
  <si>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</si>
  <si>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</si>
  <si>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</si>
  <si>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</si>
  <si>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</si>
  <si>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</si>
  <si>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</si>
  <si>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</si>
  <si>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</si>
  <si>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</si>
  <si>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</si>
  <si>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</si>
  <si>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</si>
  <si>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</si>
  <si>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</si>
  <si>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</si>
  <si>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</si>
  <si>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</si>
  <si>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</si>
  <si>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</si>
  <si>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</si>
  <si>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</si>
  <si>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</si>
  <si>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</si>
  <si>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</si>
  <si>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</si>
  <si>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</si>
  <si>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</si>
  <si>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</si>
  <si>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</si>
  <si>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</si>
  <si>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</si>
  <si>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</si>
  <si>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</si>
  <si>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</si>
  <si>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</si>
  <si>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</si>
  <si>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</si>
  <si>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</si>
  <si>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</si>
  <si>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</si>
  <si>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</si>
  <si>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</si>
  <si>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</si>
  <si>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</si>
  <si>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</si>
  <si>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</si>
  <si>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</si>
  <si>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</si>
  <si>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</si>
  <si>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</si>
  <si>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</si>
  <si>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</si>
  <si>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</si>
  <si>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</si>
  <si>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</si>
  <si>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</si>
  <si>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</si>
  <si>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</si>
  <si>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</si>
  <si>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</si>
  <si>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</si>
  <si>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</si>
  <si>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</si>
  <si>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</si>
  <si>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</si>
  <si>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</si>
  <si>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</si>
  <si>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</si>
  <si>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</si>
  <si>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</si>
  <si>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</si>
  <si>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</si>
  <si>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</si>
  <si>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</si>
  <si>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</si>
  <si>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</si>
  <si>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</si>
  <si>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</si>
  <si>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</si>
  <si>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</si>
  <si>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</si>
  <si>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</si>
  <si>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</si>
  <si>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</si>
  <si>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</si>
  <si>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</si>
  <si>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</si>
  <si>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</si>
  <si>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</si>
  <si>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</si>
  <si>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</si>
  <si>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</si>
  <si>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</si>
  <si>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</si>
  <si>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</si>
  <si>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</si>
  <si>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</si>
  <si>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</si>
  <si>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</si>
  <si>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</si>
  <si>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</si>
  <si>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</si>
  <si>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</si>
  <si>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</si>
  <si>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</si>
  <si>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</si>
  <si>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</si>
  <si>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</si>
  <si>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</si>
  <si>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</si>
  <si>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</si>
  <si>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</si>
  <si>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</si>
  <si>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</si>
  <si>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</si>
  <si>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</si>
  <si>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</si>
  <si>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</si>
  <si>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</si>
  <si>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</si>
  <si>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</si>
  <si>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</si>
  <si>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</si>
  <si>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</si>
  <si>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</si>
  <si>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</si>
  <si>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</si>
  <si>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</si>
  <si>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</si>
  <si>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</si>
  <si>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</si>
  <si>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</si>
  <si>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</si>
  <si>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</si>
  <si>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</si>
  <si>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</si>
  <si>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</si>
  <si>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</si>
  <si>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</si>
  <si>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</si>
  <si>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</si>
  <si>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</si>
  <si>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</si>
  <si>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</si>
  <si>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</si>
  <si>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</si>
  <si>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</si>
  <si>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</si>
  <si>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</si>
  <si>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</si>
  <si>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</si>
  <si>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</si>
  <si>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</si>
  <si>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</si>
  <si>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</si>
  <si>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</si>
  <si>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</si>
  <si>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</si>
  <si>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</si>
  <si>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</si>
  <si>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</si>
  <si>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</si>
  <si>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</si>
  <si>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</si>
  <si>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</si>
  <si>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</si>
  <si>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</si>
  <si>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</si>
  <si>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</si>
  <si>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</si>
  <si>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</si>
  <si>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</si>
  <si>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</si>
  <si>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</si>
  <si>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</si>
  <si>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</si>
  <si>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</si>
  <si>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</si>
  <si>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</si>
  <si>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</si>
  <si>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</si>
  <si>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</si>
  <si>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</si>
  <si>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</si>
  <si>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</si>
  <si>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</si>
  <si>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</si>
  <si>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</si>
  <si>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</si>
  <si>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</si>
  <si>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</si>
  <si>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</si>
  <si>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</si>
  <si>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</si>
  <si>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</si>
  <si>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</si>
  <si>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</si>
  <si>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</si>
  <si>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</si>
  <si>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</si>
  <si>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</si>
  <si>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</si>
  <si>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</si>
  <si>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01.016.0201-0</t>
  </si>
  <si>
    <t>01.016.0201-A</t>
  </si>
  <si>
    <t>01.016.0202-0</t>
  </si>
  <si>
    <t>01.016.0202-A</t>
  </si>
  <si>
    <t>01.016.0203-0</t>
  </si>
  <si>
    <t>01.016.0203-A</t>
  </si>
  <si>
    <t>01.016.0204-0</t>
  </si>
  <si>
    <t>01.016.0204-A</t>
  </si>
  <si>
    <t>01.016.0205-0</t>
  </si>
  <si>
    <t>01.016.0205-A</t>
  </si>
  <si>
    <t>01.016.0206-0</t>
  </si>
  <si>
    <t>01.016.0206-A</t>
  </si>
  <si>
    <t>01.016.0207-0</t>
  </si>
  <si>
    <t>01.016.0207-A</t>
  </si>
  <si>
    <t>01.016.0208-0</t>
  </si>
  <si>
    <t>01.016.0208-A</t>
  </si>
  <si>
    <t>01.016.0209-0</t>
  </si>
  <si>
    <t>01.016.0209-A</t>
  </si>
  <si>
    <t>01.016.0210-0</t>
  </si>
  <si>
    <t>01.016.0210-A</t>
  </si>
  <si>
    <t>01.016.0211-0</t>
  </si>
  <si>
    <t>01.016.0211-A</t>
  </si>
  <si>
    <t>01.016.0220-0</t>
  </si>
  <si>
    <t>01.016.0220-A</t>
  </si>
  <si>
    <t>01.016.0221-0</t>
  </si>
  <si>
    <t>01.016.0221-A</t>
  </si>
  <si>
    <t>01.016.0222-0</t>
  </si>
  <si>
    <t>01.016.0222-A</t>
  </si>
  <si>
    <t>01.016.0223-0</t>
  </si>
  <si>
    <t>01.016.0223-A</t>
  </si>
  <si>
    <t>01.016.0224-0</t>
  </si>
  <si>
    <t>01.016.0224-A</t>
  </si>
  <si>
    <t>01.016.0225-0</t>
  </si>
  <si>
    <t>01.016.0225-A</t>
  </si>
  <si>
    <t>01.016.0226-0</t>
  </si>
  <si>
    <t>01.016.0226-A</t>
  </si>
  <si>
    <t>01.016.0227-0</t>
  </si>
  <si>
    <t>01.016.0227-A</t>
  </si>
  <si>
    <t>01.016.0228-0</t>
  </si>
  <si>
    <t>01.016.0228-A</t>
  </si>
  <si>
    <t>01.016.0229-0</t>
  </si>
  <si>
    <t>01.016.0229-A</t>
  </si>
  <si>
    <t>01.016.0230-0</t>
  </si>
  <si>
    <t>01.016.0230-A</t>
  </si>
  <si>
    <t>01.016.0231-0</t>
  </si>
  <si>
    <t>01.016.0231-A</t>
  </si>
  <si>
    <t>01.016.0240-0</t>
  </si>
  <si>
    <t>01.016.0240-A</t>
  </si>
  <si>
    <t>01.016.0241-0</t>
  </si>
  <si>
    <t>01.016.0241-A</t>
  </si>
  <si>
    <t>01.016.0242-0</t>
  </si>
  <si>
    <t>01.016.0242-A</t>
  </si>
  <si>
    <t>01.016.0243-0</t>
  </si>
  <si>
    <t>01.016.0243-A</t>
  </si>
  <si>
    <t>01.016.0244-0</t>
  </si>
  <si>
    <t>01.016.0244-A</t>
  </si>
  <si>
    <t>01.016.0245-0</t>
  </si>
  <si>
    <t>01.016.0245-A</t>
  </si>
  <si>
    <t>01.016.0246-0</t>
  </si>
  <si>
    <t>01.016.0246-A</t>
  </si>
  <si>
    <t>01.016.0247-0</t>
  </si>
  <si>
    <t>01.016.0247-A</t>
  </si>
  <si>
    <t>01.016.0248-0</t>
  </si>
  <si>
    <t>01.016.0248-A</t>
  </si>
  <si>
    <t>01.016.0249-0</t>
  </si>
  <si>
    <t>01.016.0249-A</t>
  </si>
  <si>
    <t>01.016.0250-0</t>
  </si>
  <si>
    <t>01.016.0250-A</t>
  </si>
  <si>
    <t>01.016.0251-0</t>
  </si>
  <si>
    <t>01.016.0251-A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</si>
  <si>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</si>
  <si>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</si>
  <si>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</si>
  <si>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</si>
  <si>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</si>
  <si>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</si>
  <si>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</si>
  <si>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</si>
  <si>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</si>
  <si>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</si>
  <si>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</si>
  <si>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</si>
  <si>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</si>
  <si>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</si>
  <si>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</si>
  <si>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</si>
  <si>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</si>
  <si>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</si>
  <si>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</si>
  <si>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</si>
  <si>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</si>
  <si>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</si>
  <si>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</si>
  <si>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</si>
  <si>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</si>
  <si>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</si>
  <si>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</si>
  <si>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</si>
  <si>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</si>
  <si>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</si>
  <si>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</si>
  <si>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</si>
  <si>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</si>
  <si>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</si>
  <si>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</si>
  <si>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</si>
  <si>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</si>
  <si>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</si>
  <si>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</si>
  <si>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</si>
  <si>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</si>
  <si>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</si>
  <si>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</si>
  <si>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</si>
  <si>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</si>
  <si>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</si>
  <si>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</si>
  <si>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</si>
  <si>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</si>
  <si>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</si>
  <si>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</si>
  <si>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</si>
  <si>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</si>
  <si>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</si>
  <si>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</si>
  <si>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</si>
  <si>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</si>
  <si>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</si>
  <si>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</si>
  <si>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</si>
  <si>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</si>
  <si>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</si>
  <si>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</si>
  <si>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</si>
  <si>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</si>
  <si>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</si>
  <si>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</si>
  <si>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</si>
  <si>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</si>
  <si>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</si>
  <si>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</si>
  <si>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</si>
  <si>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</si>
  <si>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</si>
  <si>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</si>
  <si>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</si>
  <si>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</si>
  <si>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</si>
  <si>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</si>
  <si>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</si>
  <si>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</si>
  <si>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</si>
  <si>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</si>
  <si>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</si>
  <si>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</si>
  <si>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</si>
  <si>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</si>
  <si>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</si>
  <si>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</si>
  <si>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</si>
  <si>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</si>
  <si>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</si>
  <si>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</si>
  <si>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</si>
  <si>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</si>
  <si>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</si>
  <si>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</si>
  <si>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</si>
  <si>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</si>
  <si>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</si>
  <si>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</si>
  <si>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</si>
  <si>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</si>
  <si>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</si>
  <si>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</si>
  <si>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</si>
  <si>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</si>
  <si>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</si>
  <si>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</si>
  <si>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</si>
  <si>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</si>
  <si>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</si>
  <si>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</si>
  <si>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</si>
  <si>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</si>
  <si>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</si>
  <si>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</si>
  <si>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</si>
  <si>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</si>
  <si>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</si>
  <si>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</si>
  <si>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</si>
  <si>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</si>
  <si>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</si>
  <si>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</si>
  <si>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</si>
  <si>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</si>
  <si>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</si>
  <si>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</si>
  <si>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</si>
  <si>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</si>
  <si>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</si>
  <si>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</si>
  <si>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</si>
  <si>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</si>
  <si>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</si>
  <si>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</si>
  <si>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</si>
  <si>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</si>
  <si>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</si>
  <si>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</si>
  <si>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</si>
  <si>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</si>
  <si>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</si>
  <si>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</si>
  <si>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</si>
  <si>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</si>
  <si>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</si>
  <si>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</si>
  <si>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</si>
  <si>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</si>
  <si>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</si>
  <si>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</si>
  <si>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</si>
  <si>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</si>
  <si>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</si>
  <si>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</si>
  <si>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</si>
  <si>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</si>
  <si>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</si>
  <si>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</si>
  <si>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</si>
  <si>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</si>
  <si>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</si>
  <si>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</si>
  <si>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</si>
  <si>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</si>
  <si>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</si>
  <si>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</si>
  <si>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</si>
  <si>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</si>
  <si>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</si>
  <si>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</si>
  <si>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</si>
  <si>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</si>
  <si>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</si>
  <si>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</si>
  <si>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</si>
  <si>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</si>
  <si>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</si>
  <si>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</si>
  <si>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</si>
  <si>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</si>
  <si>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</si>
  <si>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</si>
  <si>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</si>
  <si>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</si>
  <si>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</si>
  <si>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</si>
  <si>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</si>
  <si>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</si>
  <si>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</si>
  <si>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</si>
  <si>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</si>
  <si>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</si>
  <si>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</si>
  <si>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</si>
  <si>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</si>
  <si>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</si>
  <si>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</si>
  <si>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</si>
  <si>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</si>
  <si>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</si>
  <si>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</si>
  <si>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</si>
  <si>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</si>
  <si>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</si>
  <si>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</si>
  <si>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</si>
  <si>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</si>
  <si>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</si>
  <si>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</si>
  <si>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</si>
  <si>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</si>
  <si>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</si>
  <si>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</si>
  <si>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</si>
  <si>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</si>
  <si>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</si>
  <si>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</si>
  <si>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</si>
  <si>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</si>
  <si>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</si>
  <si>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</si>
  <si>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</si>
  <si>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</si>
  <si>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</si>
  <si>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</si>
  <si>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</si>
  <si>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</si>
  <si>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</si>
  <si>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</si>
  <si>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</si>
  <si>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</si>
  <si>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</si>
  <si>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</si>
  <si>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</si>
  <si>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</si>
  <si>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</si>
  <si>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</si>
  <si>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</si>
  <si>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</si>
  <si>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</si>
  <si>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</si>
  <si>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</si>
  <si>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</si>
  <si>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</si>
  <si>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</si>
  <si>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</si>
  <si>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</si>
  <si>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</si>
  <si>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</si>
  <si>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</si>
  <si>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</si>
  <si>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</si>
  <si>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</si>
  <si>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</si>
  <si>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</si>
  <si>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</si>
  <si>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</si>
  <si>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</si>
  <si>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</si>
  <si>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</si>
  <si>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</si>
  <si>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</si>
  <si>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</si>
  <si>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</si>
  <si>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</si>
  <si>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</si>
  <si>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</si>
  <si>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</si>
  <si>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</si>
  <si>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</si>
  <si>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</si>
  <si>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</si>
  <si>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</si>
  <si>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</si>
  <si>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</si>
  <si>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</si>
  <si>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</si>
  <si>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</si>
  <si>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</si>
  <si>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</si>
  <si>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</si>
  <si>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</si>
  <si>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</si>
  <si>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</si>
  <si>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</si>
  <si>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</si>
  <si>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</si>
  <si>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</si>
  <si>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</si>
  <si>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</si>
  <si>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</si>
  <si>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</si>
  <si>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</si>
  <si>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</si>
  <si>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</si>
  <si>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</si>
  <si>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</si>
  <si>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</si>
  <si>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</si>
  <si>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</si>
  <si>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</si>
  <si>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</si>
  <si>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</si>
  <si>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</si>
  <si>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</si>
  <si>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</si>
  <si>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</si>
  <si>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</si>
  <si>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</si>
  <si>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</si>
  <si>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</si>
  <si>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</si>
  <si>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</si>
  <si>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</si>
  <si>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</si>
  <si>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</si>
  <si>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</si>
  <si>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</si>
  <si>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01.050.0222-0</t>
  </si>
  <si>
    <t>01.050.0222-A</t>
  </si>
  <si>
    <t>01.050.0223-0</t>
  </si>
  <si>
    <t>01.050.0223-A</t>
  </si>
  <si>
    <t>01.050.0224-0</t>
  </si>
  <si>
    <t>01.050.0224-A</t>
  </si>
  <si>
    <t>01.050.0225-0</t>
  </si>
  <si>
    <t>01.050.0225-A</t>
  </si>
  <si>
    <t>01.050.0226-0</t>
  </si>
  <si>
    <t>01.050.0226-A</t>
  </si>
  <si>
    <t>01.050.0227-0</t>
  </si>
  <si>
    <t>01.050.0227-A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</si>
  <si>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</si>
  <si>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</si>
  <si>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</si>
  <si>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</si>
  <si>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</si>
  <si>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</si>
  <si>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</si>
  <si>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</si>
  <si>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</si>
  <si>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</si>
  <si>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</si>
  <si>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</si>
  <si>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</si>
  <si>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</si>
  <si>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</si>
  <si>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</si>
  <si>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</si>
  <si>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</si>
  <si>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</si>
  <si>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</si>
  <si>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</si>
  <si>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</si>
  <si>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</si>
  <si>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</si>
  <si>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</si>
  <si>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</si>
  <si>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</si>
  <si>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</si>
  <si>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</si>
  <si>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</si>
  <si>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</si>
  <si>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</si>
  <si>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</si>
  <si>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</si>
  <si>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</si>
  <si>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</si>
  <si>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</si>
  <si>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</si>
  <si>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</si>
  <si>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</si>
  <si>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</si>
  <si>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</si>
  <si>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</si>
  <si>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</si>
  <si>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</si>
  <si>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</si>
  <si>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</si>
  <si>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</si>
  <si>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</si>
  <si>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</si>
  <si>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</si>
  <si>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</si>
  <si>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</si>
  <si>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</si>
  <si>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</si>
  <si>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</si>
  <si>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</si>
  <si>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</si>
  <si>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</si>
  <si>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</si>
  <si>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</si>
  <si>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</si>
  <si>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</si>
  <si>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</si>
  <si>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</si>
  <si>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</si>
  <si>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</si>
  <si>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</si>
  <si>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</si>
  <si>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</si>
  <si>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</si>
  <si>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</si>
  <si>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</si>
  <si>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</si>
  <si>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</si>
  <si>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</si>
  <si>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</si>
  <si>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</si>
  <si>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</si>
  <si>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</si>
  <si>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</si>
  <si>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</si>
  <si>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</si>
  <si>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</si>
  <si>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</si>
  <si>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</si>
  <si>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</si>
  <si>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</si>
  <si>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</si>
  <si>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</si>
  <si>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</si>
  <si>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</si>
  <si>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</si>
  <si>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</si>
  <si>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</si>
  <si>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</si>
  <si>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</si>
  <si>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</si>
  <si>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</si>
  <si>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</si>
  <si>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</si>
  <si>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</si>
  <si>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</si>
  <si>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</si>
  <si>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</si>
  <si>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</si>
  <si>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</si>
  <si>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</si>
  <si>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</si>
  <si>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</si>
  <si>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</si>
  <si>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</si>
  <si>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</si>
  <si>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</si>
  <si>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</si>
  <si>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</si>
  <si>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</si>
  <si>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</si>
  <si>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</si>
  <si>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</si>
  <si>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</si>
  <si>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</si>
  <si>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</si>
  <si>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</si>
  <si>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</si>
  <si>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</si>
  <si>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</si>
  <si>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</si>
  <si>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</si>
  <si>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</si>
  <si>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</si>
  <si>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</si>
  <si>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</si>
  <si>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</si>
  <si>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</si>
  <si>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</si>
  <si>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</si>
  <si>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</si>
  <si>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</si>
  <si>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</si>
  <si>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</si>
  <si>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</si>
  <si>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</si>
  <si>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</si>
  <si>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</si>
  <si>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</si>
  <si>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</si>
  <si>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</si>
  <si>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</si>
  <si>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</si>
  <si>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</si>
  <si>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</si>
  <si>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</si>
  <si>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</si>
  <si>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</si>
  <si>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</si>
  <si>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</si>
  <si>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</si>
  <si>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</si>
  <si>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</si>
  <si>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</si>
  <si>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</si>
  <si>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</si>
  <si>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</si>
  <si>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</si>
  <si>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</si>
  <si>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</si>
  <si>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</si>
  <si>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</si>
  <si>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</si>
  <si>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</si>
  <si>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</si>
  <si>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</si>
  <si>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</si>
  <si>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</si>
  <si>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</si>
  <si>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</si>
  <si>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</si>
  <si>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</si>
  <si>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</si>
  <si>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</si>
  <si>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</si>
  <si>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</si>
  <si>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</si>
  <si>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</si>
  <si>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</si>
  <si>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</si>
  <si>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</si>
  <si>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</si>
  <si>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</si>
  <si>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</si>
  <si>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</si>
  <si>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</si>
  <si>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</si>
  <si>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</si>
  <si>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</si>
  <si>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</si>
  <si>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</si>
  <si>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</si>
  <si>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</si>
  <si>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</si>
  <si>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</si>
  <si>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</si>
  <si>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</si>
  <si>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</si>
  <si>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</si>
  <si>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</si>
  <si>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</si>
  <si>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</si>
  <si>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</si>
  <si>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</si>
  <si>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</si>
  <si>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</si>
  <si>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</si>
  <si>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</si>
  <si>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</si>
  <si>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</si>
  <si>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</si>
  <si>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</si>
  <si>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</si>
  <si>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</si>
  <si>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</si>
  <si>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</si>
  <si>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</si>
  <si>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</si>
  <si>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</si>
  <si>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</si>
  <si>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</si>
  <si>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</si>
  <si>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</si>
  <si>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</si>
  <si>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</si>
  <si>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</si>
  <si>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</si>
  <si>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</si>
  <si>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</si>
  <si>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</si>
  <si>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</si>
  <si>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</si>
  <si>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</si>
  <si>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</si>
  <si>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</si>
  <si>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</si>
  <si>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</si>
  <si>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</si>
  <si>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</si>
  <si>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</si>
  <si>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</si>
  <si>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</si>
  <si>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</si>
  <si>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</si>
  <si>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</si>
  <si>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</si>
  <si>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</si>
  <si>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</si>
  <si>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</si>
  <si>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</si>
  <si>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</si>
  <si>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</si>
  <si>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</si>
  <si>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</si>
  <si>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</si>
  <si>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</si>
  <si>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</si>
  <si>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</si>
  <si>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</si>
  <si>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</si>
  <si>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</si>
  <si>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</si>
  <si>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</si>
  <si>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</si>
  <si>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</si>
  <si>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</si>
  <si>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</si>
  <si>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</si>
  <si>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</si>
  <si>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</si>
  <si>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</si>
  <si>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</si>
  <si>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</si>
  <si>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</si>
  <si>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</si>
  <si>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</si>
  <si>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</si>
  <si>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</si>
  <si>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</si>
  <si>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</si>
  <si>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</si>
  <si>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</si>
  <si>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</si>
  <si>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</si>
  <si>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</si>
  <si>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</si>
  <si>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</si>
  <si>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</si>
  <si>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</si>
  <si>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</si>
  <si>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</si>
  <si>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</si>
  <si>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</si>
  <si>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</si>
  <si>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</si>
  <si>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</si>
  <si>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</si>
  <si>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</si>
  <si>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</si>
  <si>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</si>
  <si>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</si>
  <si>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</si>
  <si>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</si>
  <si>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</si>
  <si>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</si>
  <si>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</si>
  <si>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</si>
  <si>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</si>
  <si>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</si>
  <si>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</si>
  <si>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</si>
  <si>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</si>
  <si>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</si>
  <si>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</si>
  <si>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</si>
  <si>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</si>
  <si>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</si>
  <si>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</si>
  <si>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</si>
  <si>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</si>
  <si>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</si>
  <si>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</si>
  <si>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</si>
  <si>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</si>
  <si>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</si>
  <si>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</si>
  <si>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</si>
  <si>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</si>
  <si>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</si>
  <si>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</si>
  <si>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</si>
  <si>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</si>
  <si>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</si>
  <si>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</si>
  <si>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</si>
  <si>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</si>
  <si>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</si>
  <si>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</si>
  <si>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</si>
  <si>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</si>
  <si>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</si>
  <si>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</si>
  <si>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</si>
  <si>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</si>
  <si>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</si>
  <si>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</si>
  <si>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</si>
  <si>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</si>
  <si>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</si>
  <si>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</si>
  <si>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</si>
  <si>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</si>
  <si>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</si>
  <si>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</si>
  <si>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</si>
  <si>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</si>
  <si>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</si>
  <si>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</si>
  <si>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</si>
  <si>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</si>
  <si>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</si>
  <si>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</si>
  <si>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</si>
  <si>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</si>
  <si>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</si>
  <si>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</si>
  <si>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</si>
  <si>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</si>
  <si>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</si>
  <si>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</si>
  <si>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</si>
  <si>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</si>
  <si>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</si>
  <si>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</si>
  <si>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</si>
  <si>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</si>
  <si>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</si>
  <si>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</si>
  <si>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</si>
  <si>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</si>
  <si>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</si>
  <si>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</si>
  <si>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</si>
  <si>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</si>
  <si>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</si>
  <si>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</si>
  <si>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</si>
  <si>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</si>
  <si>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</si>
  <si>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</si>
  <si>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</si>
  <si>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</si>
  <si>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</si>
  <si>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</si>
  <si>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</si>
  <si>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</si>
  <si>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</si>
  <si>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</si>
  <si>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</si>
  <si>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</si>
  <si>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</si>
  <si>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</si>
  <si>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</si>
  <si>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</si>
  <si>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</si>
  <si>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</si>
  <si>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</si>
  <si>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</si>
  <si>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</si>
  <si>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</si>
  <si>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</si>
  <si>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</si>
  <si>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</si>
  <si>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</si>
  <si>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</si>
  <si>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</si>
  <si>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</si>
  <si>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</si>
  <si>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</si>
  <si>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</si>
  <si>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</si>
  <si>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</si>
  <si>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</si>
  <si>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</si>
  <si>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</si>
  <si>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</si>
  <si>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</si>
  <si>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</si>
  <si>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</si>
  <si>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</si>
  <si>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</si>
  <si>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</si>
  <si>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</si>
  <si>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</si>
  <si>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</si>
  <si>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</si>
  <si>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</si>
  <si>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</si>
  <si>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</si>
  <si>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</si>
  <si>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</si>
  <si>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</si>
  <si>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</si>
  <si>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</si>
  <si>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</si>
  <si>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</si>
  <si>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</si>
  <si>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</si>
  <si>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</si>
  <si>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</si>
  <si>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</si>
  <si>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</si>
  <si>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</si>
  <si>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</si>
  <si>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</si>
  <si>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</si>
  <si>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</si>
  <si>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</si>
  <si>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</si>
  <si>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</si>
  <si>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</si>
  <si>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</si>
  <si>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</si>
  <si>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</si>
  <si>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</si>
  <si>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</si>
  <si>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</si>
  <si>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</si>
  <si>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</si>
  <si>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</si>
  <si>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</si>
  <si>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</si>
  <si>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</si>
  <si>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</si>
  <si>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</si>
  <si>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</si>
  <si>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</si>
  <si>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</si>
  <si>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</si>
  <si>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</si>
  <si>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</si>
  <si>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</si>
  <si>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</si>
  <si>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</si>
  <si>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</si>
  <si>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</si>
  <si>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</si>
  <si>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</si>
  <si>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</si>
  <si>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</si>
  <si>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</si>
  <si>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</si>
  <si>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</si>
  <si>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</si>
  <si>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</si>
  <si>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</si>
  <si>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</si>
  <si>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</si>
  <si>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</si>
  <si>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</si>
  <si>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</si>
  <si>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</si>
  <si>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</si>
  <si>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</si>
  <si>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</si>
  <si>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</si>
  <si>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</si>
  <si>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</si>
  <si>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</si>
  <si>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</si>
  <si>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</si>
  <si>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</si>
  <si>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</si>
  <si>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</si>
  <si>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</si>
  <si>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</si>
  <si>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</si>
  <si>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</si>
  <si>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</si>
  <si>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</si>
  <si>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</si>
  <si>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</si>
  <si>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</si>
  <si>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</si>
  <si>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</si>
  <si>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</si>
  <si>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</si>
  <si>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</si>
  <si>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</si>
  <si>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</si>
  <si>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</si>
  <si>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</si>
  <si>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</si>
  <si>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</si>
  <si>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</si>
  <si>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</si>
  <si>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</si>
  <si>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</si>
  <si>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</si>
  <si>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</si>
  <si>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</si>
  <si>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</si>
  <si>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</si>
  <si>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</si>
  <si>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</si>
  <si>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</si>
  <si>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</si>
  <si>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</si>
  <si>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</si>
  <si>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</si>
  <si>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</si>
  <si>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</si>
  <si>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</si>
  <si>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</si>
  <si>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</si>
  <si>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</si>
  <si>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</si>
  <si>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</si>
  <si>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</si>
  <si>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</si>
  <si>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</si>
  <si>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</si>
  <si>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</si>
  <si>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</si>
  <si>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</si>
  <si>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</si>
  <si>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</si>
  <si>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</si>
  <si>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</si>
  <si>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</si>
  <si>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</si>
  <si>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</si>
  <si>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</si>
  <si>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</si>
  <si>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</si>
  <si>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</si>
  <si>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</si>
  <si>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</si>
  <si>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</si>
  <si>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</si>
  <si>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</si>
  <si>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</si>
  <si>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</si>
  <si>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</si>
  <si>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</si>
  <si>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</si>
  <si>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</si>
  <si>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</si>
  <si>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</si>
  <si>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</si>
  <si>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</si>
  <si>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</si>
  <si>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</si>
  <si>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</si>
  <si>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</si>
  <si>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</si>
  <si>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</si>
  <si>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</si>
  <si>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</si>
  <si>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</si>
  <si>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</si>
  <si>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</si>
  <si>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</si>
  <si>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</si>
  <si>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</si>
  <si>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</si>
  <si>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</si>
  <si>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</si>
  <si>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</si>
  <si>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</si>
  <si>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</si>
  <si>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</si>
  <si>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</si>
  <si>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</si>
  <si>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</si>
  <si>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</si>
  <si>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</si>
  <si>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</si>
  <si>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</si>
  <si>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</si>
  <si>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</si>
  <si>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</si>
  <si>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</si>
  <si>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</si>
  <si>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</si>
  <si>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</si>
  <si>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</si>
  <si>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</si>
  <si>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</si>
  <si>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</si>
  <si>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</si>
  <si>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</si>
  <si>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</si>
  <si>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</si>
  <si>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</si>
  <si>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</si>
  <si>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</si>
  <si>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</si>
  <si>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</si>
  <si>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</si>
  <si>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</si>
  <si>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</si>
  <si>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</si>
  <si>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</si>
  <si>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</si>
  <si>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</si>
  <si>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</si>
  <si>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</si>
  <si>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</si>
  <si>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</si>
  <si>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</si>
  <si>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</si>
  <si>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</si>
  <si>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</si>
  <si>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</si>
  <si>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</si>
  <si>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</si>
  <si>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</si>
  <si>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</si>
  <si>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</si>
  <si>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</si>
  <si>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</si>
  <si>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</si>
  <si>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</si>
  <si>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</si>
  <si>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</si>
  <si>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</si>
  <si>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</si>
  <si>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</si>
  <si>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</si>
  <si>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</si>
  <si>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</si>
  <si>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</si>
  <si>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</si>
  <si>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</si>
  <si>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</si>
  <si>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</si>
  <si>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</si>
  <si>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</si>
  <si>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</si>
  <si>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</si>
  <si>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</si>
  <si>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</si>
  <si>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</si>
  <si>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</si>
  <si>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</si>
  <si>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</si>
  <si>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</si>
  <si>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</si>
  <si>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</si>
  <si>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</si>
  <si>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</si>
  <si>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</si>
  <si>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</si>
  <si>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</si>
  <si>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</si>
  <si>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</si>
  <si>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</si>
  <si>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</si>
  <si>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</si>
  <si>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</si>
  <si>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</si>
  <si>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</si>
  <si>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</si>
  <si>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</si>
  <si>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</si>
  <si>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</si>
  <si>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</si>
  <si>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</si>
  <si>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</si>
  <si>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</si>
  <si>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</si>
  <si>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</si>
  <si>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</si>
  <si>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</si>
  <si>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</si>
  <si>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</si>
  <si>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</si>
  <si>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</si>
  <si>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</si>
  <si>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</si>
  <si>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</si>
  <si>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</si>
  <si>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</si>
  <si>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</si>
  <si>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</si>
  <si>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</si>
  <si>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</si>
  <si>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</si>
  <si>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</si>
  <si>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</si>
  <si>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</si>
  <si>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</si>
  <si>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</si>
  <si>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</si>
  <si>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</si>
  <si>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</si>
  <si>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</si>
  <si>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</si>
  <si>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</si>
  <si>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</si>
  <si>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</si>
  <si>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</si>
  <si>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</si>
  <si>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</si>
  <si>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</si>
  <si>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</si>
  <si>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</si>
  <si>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</si>
  <si>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</si>
  <si>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</si>
  <si>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</si>
  <si>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</si>
  <si>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</si>
  <si>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</si>
  <si>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</si>
  <si>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</si>
  <si>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</si>
  <si>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</si>
  <si>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</si>
  <si>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</si>
  <si>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</si>
  <si>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</si>
  <si>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</si>
  <si>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</si>
  <si>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</si>
  <si>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</si>
  <si>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</si>
  <si>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</si>
  <si>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</si>
  <si>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</si>
  <si>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</si>
  <si>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</si>
  <si>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</si>
  <si>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</si>
  <si>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</si>
  <si>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</si>
  <si>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</si>
  <si>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</si>
  <si>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</si>
  <si>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</si>
  <si>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</si>
  <si>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</si>
  <si>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</si>
  <si>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</si>
  <si>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</si>
  <si>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</si>
  <si>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</si>
  <si>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</si>
  <si>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</si>
  <si>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</si>
  <si>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</si>
  <si>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</si>
  <si>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</si>
  <si>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</si>
  <si>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</si>
  <si>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</si>
  <si>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</si>
  <si>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</si>
  <si>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</si>
  <si>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</si>
  <si>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</si>
  <si>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</si>
  <si>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</si>
  <si>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</si>
  <si>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</si>
  <si>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</si>
  <si>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</si>
  <si>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</si>
  <si>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</si>
  <si>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</si>
  <si>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</si>
  <si>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</si>
  <si>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</si>
  <si>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</si>
  <si>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</si>
  <si>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</si>
  <si>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</si>
  <si>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</si>
  <si>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</si>
  <si>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</si>
  <si>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</si>
  <si>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</si>
  <si>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</si>
  <si>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</si>
  <si>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</si>
  <si>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</si>
  <si>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</si>
  <si>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</si>
  <si>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</si>
  <si>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</si>
  <si>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</si>
  <si>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</si>
  <si>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</si>
  <si>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</si>
  <si>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</si>
  <si>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</si>
  <si>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</si>
  <si>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</si>
  <si>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</si>
  <si>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</si>
  <si>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</si>
  <si>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</si>
  <si>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</si>
  <si>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</si>
  <si>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</si>
  <si>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</si>
  <si>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</si>
  <si>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</si>
  <si>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</si>
  <si>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</si>
  <si>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</si>
  <si>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</si>
  <si>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</si>
  <si>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</si>
  <si>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</si>
  <si>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</si>
  <si>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</si>
  <si>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</si>
  <si>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</si>
  <si>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</si>
  <si>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</si>
  <si>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</si>
  <si>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</si>
  <si>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</si>
  <si>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</si>
  <si>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</si>
  <si>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</si>
  <si>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</si>
  <si>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</si>
  <si>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</si>
  <si>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</si>
  <si>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</si>
  <si>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</si>
  <si>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</si>
  <si>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</si>
  <si>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</si>
  <si>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</si>
  <si>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</si>
  <si>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</si>
  <si>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</si>
  <si>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</si>
  <si>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</si>
  <si>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</si>
  <si>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</si>
  <si>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</si>
  <si>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</si>
  <si>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</si>
  <si>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</si>
  <si>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</si>
  <si>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</si>
  <si>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</si>
  <si>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</si>
  <si>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</si>
  <si>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</si>
  <si>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</si>
  <si>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</si>
  <si>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</si>
  <si>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</si>
  <si>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</si>
  <si>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</si>
  <si>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</si>
  <si>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</si>
  <si>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</si>
  <si>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</si>
  <si>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</si>
  <si>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</si>
  <si>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</si>
  <si>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</si>
  <si>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</si>
  <si>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</si>
  <si>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</si>
  <si>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</si>
  <si>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</si>
  <si>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</si>
  <si>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</si>
  <si>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</si>
  <si>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</si>
  <si>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</si>
  <si>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</si>
  <si>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</si>
  <si>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</si>
  <si>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</si>
  <si>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</si>
  <si>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</si>
  <si>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</si>
  <si>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</si>
  <si>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</si>
  <si>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</si>
  <si>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</si>
  <si>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</si>
  <si>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</si>
  <si>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</si>
  <si>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</si>
  <si>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</si>
  <si>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</si>
  <si>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</si>
  <si>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</si>
  <si>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</si>
  <si>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</si>
  <si>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</si>
  <si>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</si>
  <si>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</si>
  <si>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</si>
  <si>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</si>
  <si>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</si>
  <si>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</si>
  <si>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</si>
  <si>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</si>
  <si>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</si>
  <si>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</si>
  <si>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</si>
  <si>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</si>
  <si>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</si>
  <si>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</si>
  <si>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</si>
  <si>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</si>
  <si>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</si>
  <si>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</si>
  <si>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</si>
  <si>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</si>
  <si>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</si>
  <si>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</si>
  <si>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</si>
  <si>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</si>
  <si>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</si>
  <si>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</si>
  <si>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</si>
  <si>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</si>
  <si>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</si>
  <si>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</si>
  <si>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</si>
  <si>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</si>
  <si>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</si>
  <si>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</si>
  <si>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</si>
  <si>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</si>
  <si>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</si>
  <si>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</si>
  <si>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</si>
  <si>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</si>
  <si>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</si>
  <si>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</si>
  <si>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</si>
  <si>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</si>
  <si>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</si>
  <si>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</si>
  <si>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</si>
  <si>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</si>
  <si>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</si>
  <si>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</si>
  <si>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</si>
  <si>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</si>
  <si>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</si>
  <si>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</si>
  <si>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</si>
  <si>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</si>
  <si>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</si>
  <si>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</si>
  <si>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</si>
  <si>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</si>
  <si>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</si>
  <si>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</si>
  <si>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</si>
  <si>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</si>
  <si>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</si>
  <si>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</si>
  <si>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</si>
  <si>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</si>
  <si>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</si>
  <si>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</si>
  <si>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</si>
  <si>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</si>
  <si>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</si>
  <si>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</si>
  <si>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</si>
  <si>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</si>
  <si>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</si>
  <si>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</si>
  <si>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</si>
  <si>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</si>
  <si>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</si>
  <si>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</si>
  <si>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</si>
  <si>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</si>
  <si>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</si>
  <si>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</si>
  <si>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</si>
  <si>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</si>
  <si>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</si>
  <si>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</si>
  <si>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</si>
  <si>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</si>
  <si>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</si>
  <si>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</si>
  <si>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</si>
  <si>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</si>
  <si>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</si>
  <si>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</si>
  <si>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</si>
  <si>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</si>
  <si>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</si>
  <si>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</si>
  <si>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</si>
  <si>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</si>
  <si>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</si>
  <si>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</si>
  <si>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</si>
  <si>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</si>
  <si>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</si>
  <si>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</si>
  <si>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</si>
  <si>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</si>
  <si>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</si>
  <si>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</si>
  <si>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</si>
  <si>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</si>
  <si>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</si>
  <si>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</si>
  <si>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</si>
  <si>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</si>
  <si>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</si>
  <si>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</si>
  <si>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</si>
  <si>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</si>
  <si>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</si>
  <si>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</si>
  <si>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</si>
  <si>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</si>
  <si>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</si>
  <si>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</si>
  <si>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</si>
  <si>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</si>
  <si>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</si>
  <si>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</si>
  <si>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</si>
  <si>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</si>
  <si>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</si>
  <si>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</si>
  <si>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</si>
  <si>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</si>
  <si>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</si>
  <si>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</si>
  <si>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</si>
  <si>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</si>
  <si>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</si>
  <si>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</si>
  <si>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</si>
  <si>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</si>
  <si>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</si>
  <si>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</si>
  <si>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</si>
  <si>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</si>
  <si>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</si>
  <si>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</si>
  <si>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</si>
  <si>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</si>
  <si>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</si>
  <si>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</si>
  <si>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</si>
  <si>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</si>
  <si>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</si>
  <si>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</si>
  <si>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</si>
  <si>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</si>
  <si>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</si>
  <si>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</si>
  <si>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</si>
  <si>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</si>
  <si>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</si>
  <si>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</si>
  <si>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</si>
  <si>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</si>
  <si>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</si>
  <si>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</si>
  <si>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</si>
  <si>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</si>
  <si>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</si>
  <si>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</si>
  <si>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</si>
  <si>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</si>
  <si>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</si>
  <si>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</si>
  <si>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</si>
  <si>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</si>
  <si>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</si>
  <si>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</si>
  <si>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</si>
  <si>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</si>
  <si>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</si>
  <si>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</si>
  <si>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</si>
  <si>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</si>
  <si>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</si>
  <si>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</si>
  <si>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</si>
  <si>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</si>
  <si>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</si>
  <si>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</si>
  <si>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</si>
  <si>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</si>
  <si>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</si>
  <si>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</si>
  <si>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</si>
  <si>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</si>
  <si>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</si>
  <si>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</si>
  <si>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</si>
  <si>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</si>
  <si>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</si>
  <si>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</si>
  <si>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</si>
  <si>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</si>
  <si>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</si>
  <si>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</si>
  <si>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</si>
  <si>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</si>
  <si>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</si>
  <si>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</si>
  <si>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</si>
  <si>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</si>
  <si>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</si>
  <si>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</si>
  <si>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</si>
  <si>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</si>
  <si>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</si>
  <si>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</si>
  <si>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</si>
  <si>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</si>
  <si>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</si>
  <si>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</si>
  <si>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</si>
  <si>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</si>
  <si>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</si>
  <si>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</si>
  <si>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</si>
  <si>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</si>
  <si>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</si>
  <si>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</si>
  <si>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</si>
  <si>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</si>
  <si>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</si>
  <si>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</si>
  <si>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</si>
  <si>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</si>
  <si>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</si>
  <si>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</si>
  <si>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</si>
  <si>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</si>
  <si>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</si>
  <si>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</si>
  <si>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</si>
  <si>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</si>
  <si>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</si>
  <si>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</si>
  <si>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</si>
  <si>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</si>
  <si>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</si>
  <si>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</si>
  <si>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</si>
  <si>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</si>
  <si>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</si>
  <si>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</si>
  <si>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</si>
  <si>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</si>
  <si>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</si>
  <si>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</si>
  <si>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</si>
  <si>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</si>
  <si>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</si>
  <si>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</si>
  <si>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</si>
  <si>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</si>
  <si>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</si>
  <si>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</si>
  <si>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</si>
  <si>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</si>
  <si>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</si>
  <si>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</si>
  <si>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</si>
  <si>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</si>
  <si>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</si>
  <si>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</si>
  <si>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</si>
  <si>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</si>
  <si>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</si>
  <si>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</si>
  <si>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</si>
  <si>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</si>
  <si>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</si>
  <si>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</si>
  <si>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</si>
  <si>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</si>
  <si>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</si>
  <si>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</si>
  <si>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</si>
  <si>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</si>
  <si>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</si>
  <si>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</si>
  <si>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</si>
  <si>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</si>
  <si>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</si>
  <si>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</si>
  <si>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</si>
  <si>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</si>
  <si>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</si>
  <si>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</si>
  <si>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</si>
  <si>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</si>
  <si>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</si>
  <si>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</si>
  <si>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</si>
  <si>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</si>
  <si>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</si>
  <si>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</si>
  <si>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</si>
  <si>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</si>
  <si>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</si>
  <si>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</si>
  <si>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</si>
  <si>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</si>
  <si>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</si>
  <si>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</si>
  <si>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</si>
  <si>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</si>
  <si>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</si>
  <si>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</si>
  <si>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</si>
  <si>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</si>
  <si>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</si>
  <si>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</si>
  <si>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</si>
  <si>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</si>
  <si>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</si>
  <si>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</si>
  <si>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</si>
  <si>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</si>
  <si>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</si>
  <si>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</si>
  <si>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</si>
  <si>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</si>
  <si>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</si>
  <si>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</si>
  <si>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</si>
  <si>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</si>
  <si>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</si>
  <si>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</si>
  <si>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</si>
  <si>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</si>
  <si>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</si>
  <si>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</si>
  <si>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</si>
  <si>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</si>
  <si>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</si>
  <si>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</si>
  <si>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</si>
  <si>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</si>
  <si>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04.015.0110-0</t>
  </si>
  <si>
    <t>04.015.0110-A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</si>
  <si>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</si>
  <si>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</si>
  <si>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</si>
  <si>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</si>
  <si>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</si>
  <si>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</si>
  <si>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</si>
  <si>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</si>
  <si>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</si>
  <si>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</si>
  <si>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</si>
  <si>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</si>
  <si>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</si>
  <si>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</si>
  <si>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</si>
  <si>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</si>
  <si>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</si>
  <si>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</si>
  <si>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</si>
  <si>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</si>
  <si>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</si>
  <si>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</si>
  <si>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</si>
  <si>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</si>
  <si>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</si>
  <si>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</si>
  <si>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</si>
  <si>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</si>
  <si>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</si>
  <si>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</si>
  <si>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</si>
  <si>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</si>
  <si>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</si>
  <si>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</si>
  <si>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</si>
  <si>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</si>
  <si>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</si>
  <si>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</si>
  <si>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</si>
  <si>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</si>
  <si>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</si>
  <si>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</si>
  <si>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</si>
  <si>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</si>
  <si>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</si>
  <si>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05.001.0009-0</t>
  </si>
  <si>
    <t>05.001.0009-A</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</si>
  <si>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</si>
  <si>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</si>
  <si>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</si>
  <si>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</si>
  <si>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</si>
  <si>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</si>
  <si>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</si>
  <si>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</si>
  <si>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</si>
  <si>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</si>
  <si>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</si>
  <si>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</si>
  <si>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</si>
  <si>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</si>
  <si>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</si>
  <si>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</si>
  <si>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</si>
  <si>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</si>
  <si>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</si>
  <si>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</si>
  <si>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</si>
  <si>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</si>
  <si>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</si>
  <si>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</si>
  <si>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</si>
  <si>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</si>
  <si>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</si>
  <si>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</si>
  <si>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</si>
  <si>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</si>
  <si>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</si>
  <si>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</si>
  <si>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</si>
  <si>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</si>
  <si>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</si>
  <si>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</si>
  <si>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</si>
  <si>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</si>
  <si>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</si>
  <si>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</si>
  <si>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</si>
  <si>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</si>
  <si>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</si>
  <si>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</si>
  <si>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</si>
  <si>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</si>
  <si>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</si>
  <si>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</si>
  <si>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</si>
  <si>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</si>
  <si>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</si>
  <si>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</si>
  <si>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</si>
  <si>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</si>
  <si>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</si>
  <si>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</si>
  <si>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</si>
  <si>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</si>
  <si>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</si>
  <si>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05.001.0050-0</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</si>
  <si>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</si>
  <si>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</si>
  <si>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</si>
  <si>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</si>
  <si>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</si>
  <si>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</si>
  <si>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</si>
  <si>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</si>
  <si>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</si>
  <si>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</si>
  <si>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</si>
  <si>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</si>
  <si>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</si>
  <si>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</si>
  <si>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</si>
  <si>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</si>
  <si>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</si>
  <si>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</si>
  <si>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</si>
  <si>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</si>
  <si>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</si>
  <si>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</si>
  <si>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</si>
  <si>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</si>
  <si>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</si>
  <si>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</si>
  <si>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</si>
  <si>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</si>
  <si>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</si>
  <si>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</si>
  <si>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</si>
  <si>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</si>
  <si>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</si>
  <si>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</si>
  <si>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</si>
  <si>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</si>
  <si>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</si>
  <si>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</si>
  <si>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</si>
  <si>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</si>
  <si>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</si>
  <si>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</si>
  <si>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</si>
  <si>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</si>
  <si>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</si>
  <si>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</si>
  <si>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</si>
  <si>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</si>
  <si>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</si>
  <si>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</si>
  <si>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</si>
  <si>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</si>
  <si>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</si>
  <si>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</si>
  <si>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</si>
  <si>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</si>
  <si>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</si>
  <si>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</si>
  <si>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</si>
  <si>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</si>
  <si>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</si>
  <si>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</si>
  <si>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</si>
  <si>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</si>
  <si>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</si>
  <si>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</si>
  <si>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</si>
  <si>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</si>
  <si>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</si>
  <si>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</si>
  <si>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</si>
  <si>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</si>
  <si>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</si>
  <si>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</si>
  <si>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</si>
  <si>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</si>
  <si>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</si>
  <si>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</si>
  <si>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</si>
  <si>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</si>
  <si>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05.001.0101-0</t>
  </si>
  <si>
    <t>05.001.0101-A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</si>
  <si>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</si>
  <si>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</si>
  <si>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</si>
  <si>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</si>
  <si>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</si>
  <si>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</si>
  <si>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</si>
  <si>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</si>
  <si>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</si>
  <si>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</si>
  <si>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</si>
  <si>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</si>
  <si>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</si>
  <si>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</si>
  <si>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</si>
  <si>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</si>
  <si>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</si>
  <si>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</si>
  <si>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</si>
  <si>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</si>
  <si>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</si>
  <si>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</si>
  <si>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</si>
  <si>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</si>
  <si>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</si>
  <si>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</si>
  <si>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</si>
  <si>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</si>
  <si>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</si>
  <si>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</si>
  <si>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</si>
  <si>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</si>
  <si>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</si>
  <si>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</si>
  <si>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</si>
  <si>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</si>
  <si>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</si>
  <si>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</si>
  <si>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</si>
  <si>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</si>
  <si>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</si>
  <si>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</si>
  <si>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</si>
  <si>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</si>
  <si>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</si>
  <si>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</si>
  <si>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</si>
  <si>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</si>
  <si>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</si>
  <si>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</si>
  <si>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</si>
  <si>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</si>
  <si>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</si>
  <si>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</si>
  <si>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</si>
  <si>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</si>
  <si>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</si>
  <si>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</si>
  <si>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</si>
  <si>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</si>
  <si>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</si>
  <si>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</si>
  <si>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</si>
  <si>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</si>
  <si>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</si>
  <si>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</si>
  <si>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</si>
  <si>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</si>
  <si>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</si>
  <si>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</si>
  <si>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</si>
  <si>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</si>
  <si>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</si>
  <si>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</si>
  <si>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</si>
  <si>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</si>
  <si>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</si>
  <si>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</si>
  <si>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</si>
  <si>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</si>
  <si>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</si>
  <si>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</si>
  <si>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</si>
  <si>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</si>
  <si>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</si>
  <si>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</si>
  <si>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</si>
  <si>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</si>
  <si>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</si>
  <si>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</si>
  <si>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</si>
  <si>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</si>
  <si>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</si>
  <si>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</si>
  <si>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</si>
  <si>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</si>
  <si>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</si>
  <si>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</si>
  <si>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</si>
  <si>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</si>
  <si>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</si>
  <si>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</si>
  <si>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</si>
  <si>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</si>
  <si>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</si>
  <si>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</si>
  <si>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</si>
  <si>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</si>
  <si>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</si>
  <si>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</si>
  <si>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</si>
  <si>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</si>
  <si>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</si>
  <si>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</si>
  <si>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</si>
  <si>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</si>
  <si>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</si>
  <si>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</si>
  <si>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</si>
  <si>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</si>
  <si>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</si>
  <si>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</si>
  <si>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</si>
  <si>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</si>
  <si>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</si>
  <si>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</si>
  <si>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</si>
  <si>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</si>
  <si>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</si>
  <si>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</si>
  <si>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</si>
  <si>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</si>
  <si>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</si>
  <si>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</si>
  <si>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</si>
  <si>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</si>
  <si>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</si>
  <si>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</si>
  <si>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</si>
  <si>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</si>
  <si>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</si>
  <si>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</si>
  <si>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</si>
  <si>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</si>
  <si>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</si>
  <si>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</si>
  <si>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</si>
  <si>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</si>
  <si>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</si>
  <si>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</si>
  <si>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</si>
  <si>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</si>
  <si>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</si>
  <si>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</si>
  <si>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</si>
  <si>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</si>
  <si>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</si>
  <si>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</si>
  <si>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</si>
  <si>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</si>
  <si>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</si>
  <si>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</si>
  <si>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</si>
  <si>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</si>
  <si>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</si>
  <si>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</si>
  <si>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</si>
  <si>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</si>
  <si>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</si>
  <si>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</si>
  <si>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</si>
  <si>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</si>
  <si>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</si>
  <si>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</si>
  <si>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</si>
  <si>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</si>
  <si>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</si>
  <si>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</si>
  <si>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</si>
  <si>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</si>
  <si>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</si>
  <si>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</si>
  <si>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</si>
  <si>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</si>
  <si>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</si>
  <si>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</si>
  <si>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</si>
  <si>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</si>
  <si>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</si>
  <si>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</si>
  <si>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</si>
  <si>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</si>
  <si>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</si>
  <si>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</si>
  <si>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</si>
  <si>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</si>
  <si>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</si>
  <si>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</si>
  <si>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</si>
  <si>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</si>
  <si>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</si>
  <si>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</si>
  <si>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</si>
  <si>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</si>
  <si>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</si>
  <si>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</si>
  <si>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</si>
  <si>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</si>
  <si>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</si>
  <si>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</si>
  <si>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</si>
  <si>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</si>
  <si>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</si>
  <si>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</si>
  <si>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</si>
  <si>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</si>
  <si>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</si>
  <si>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</si>
  <si>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</si>
  <si>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</si>
  <si>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</si>
  <si>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</si>
  <si>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</si>
  <si>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</si>
  <si>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</si>
  <si>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</si>
  <si>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</si>
  <si>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</si>
  <si>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</si>
  <si>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</si>
  <si>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</si>
  <si>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</si>
  <si>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</si>
  <si>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</si>
  <si>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</si>
  <si>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</si>
  <si>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</si>
  <si>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</si>
  <si>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</si>
  <si>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</si>
  <si>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</si>
  <si>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</si>
  <si>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</si>
  <si>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</si>
  <si>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</si>
  <si>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</si>
  <si>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</si>
  <si>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</si>
  <si>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</si>
  <si>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</si>
  <si>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</si>
  <si>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</si>
  <si>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</si>
  <si>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</si>
  <si>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</si>
  <si>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</si>
  <si>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</si>
  <si>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</si>
  <si>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</si>
  <si>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</si>
  <si>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</si>
  <si>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</si>
  <si>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</si>
  <si>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</si>
  <si>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</si>
  <si>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</si>
  <si>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</si>
  <si>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</si>
  <si>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</si>
  <si>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</si>
  <si>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</si>
  <si>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</si>
  <si>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</si>
  <si>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</si>
  <si>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</si>
  <si>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05.002.0018-0</t>
  </si>
  <si>
    <t>05.002.0018-A</t>
  </si>
  <si>
    <t>05.002.0019-0</t>
  </si>
  <si>
    <t>05.002.0019-A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</si>
  <si>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</si>
  <si>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</si>
  <si>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</si>
  <si>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</si>
  <si>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</si>
  <si>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</si>
  <si>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</si>
  <si>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</si>
  <si>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</si>
  <si>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</si>
  <si>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</si>
  <si>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</si>
  <si>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</si>
  <si>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</si>
  <si>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</si>
  <si>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</si>
  <si>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</si>
  <si>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</si>
  <si>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</si>
  <si>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</si>
  <si>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</si>
  <si>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</si>
  <si>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</si>
  <si>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</si>
  <si>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</si>
  <si>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</si>
  <si>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</si>
  <si>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</si>
  <si>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</si>
  <si>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</si>
  <si>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</si>
  <si>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</si>
  <si>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</si>
  <si>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</si>
  <si>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</si>
  <si>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</si>
  <si>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</si>
  <si>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</si>
  <si>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</si>
  <si>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</si>
  <si>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</si>
  <si>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</si>
  <si>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</si>
  <si>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</si>
  <si>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</si>
  <si>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</si>
  <si>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</si>
  <si>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</si>
  <si>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</si>
  <si>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</si>
  <si>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</si>
  <si>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</si>
  <si>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</si>
  <si>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</si>
  <si>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</si>
  <si>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</si>
  <si>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</si>
  <si>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</si>
  <si>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</si>
  <si>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</si>
  <si>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</si>
  <si>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</si>
  <si>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</si>
  <si>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</si>
  <si>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</si>
  <si>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</si>
  <si>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</si>
  <si>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</si>
  <si>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</si>
  <si>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</si>
  <si>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</si>
  <si>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</si>
  <si>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</si>
  <si>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</si>
  <si>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</si>
  <si>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</si>
  <si>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</si>
  <si>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</si>
  <si>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</si>
  <si>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</si>
  <si>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</si>
  <si>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</si>
  <si>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</si>
  <si>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</si>
  <si>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</si>
  <si>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</si>
  <si>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</si>
  <si>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</si>
  <si>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</si>
  <si>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</si>
  <si>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</si>
  <si>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</si>
  <si>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</si>
  <si>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</si>
  <si>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</si>
  <si>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</si>
  <si>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</si>
  <si>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</si>
  <si>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</si>
  <si>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</si>
  <si>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</si>
  <si>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</si>
  <si>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</si>
  <si>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</si>
  <si>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</si>
  <si>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</si>
  <si>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</si>
  <si>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</si>
  <si>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</si>
  <si>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</si>
  <si>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</si>
  <si>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</si>
  <si>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</si>
  <si>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</si>
  <si>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</si>
  <si>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</si>
  <si>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</si>
  <si>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</si>
  <si>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</si>
  <si>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</si>
  <si>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</si>
  <si>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</si>
  <si>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</si>
  <si>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</si>
  <si>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</si>
  <si>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</si>
  <si>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</si>
  <si>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</si>
  <si>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</si>
  <si>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</si>
  <si>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</si>
  <si>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</si>
  <si>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</si>
  <si>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</si>
  <si>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</si>
  <si>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</si>
  <si>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</si>
  <si>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</si>
  <si>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</si>
  <si>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</si>
  <si>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</si>
  <si>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</si>
  <si>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</si>
  <si>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</si>
  <si>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</si>
  <si>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</si>
  <si>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</si>
  <si>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</si>
  <si>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</si>
  <si>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</si>
  <si>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</si>
  <si>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</si>
  <si>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</si>
  <si>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</si>
  <si>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</si>
  <si>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</si>
  <si>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</si>
  <si>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</si>
  <si>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</si>
  <si>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</si>
  <si>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05.005.0048-0</t>
  </si>
  <si>
    <t>05.005.0048-A</t>
  </si>
  <si>
    <t>05.005.0050-0</t>
  </si>
  <si>
    <t>05.005.0050-A</t>
  </si>
  <si>
    <t>05.005.0051-0</t>
  </si>
  <si>
    <t>05.005.0051-A</t>
  </si>
  <si>
    <t>05.005.0053-0</t>
  </si>
  <si>
    <t>05.005.0053-A</t>
  </si>
  <si>
    <t>05.005.0054-0</t>
  </si>
  <si>
    <t>05.005.0054-A</t>
  </si>
  <si>
    <t>05.005.0055-0</t>
  </si>
  <si>
    <t>05.005.0055-A</t>
  </si>
  <si>
    <t>05.005.0060-0</t>
  </si>
  <si>
    <t>05.005.0060-A</t>
  </si>
  <si>
    <t>05.005.0062-0</t>
  </si>
  <si>
    <t>05.005.0062-A</t>
  </si>
  <si>
    <t>05.005.0064-0</t>
  </si>
  <si>
    <t>05.005.0064-A</t>
  </si>
  <si>
    <t>05.006.0001-1</t>
  </si>
  <si>
    <t>05.006.0001-B</t>
  </si>
  <si>
    <t>05.006.0002-1</t>
  </si>
  <si>
    <t>05.006.0002-B</t>
  </si>
  <si>
    <t>05.006.0004-0</t>
  </si>
  <si>
    <t>05.006.0004-A</t>
  </si>
  <si>
    <t>05.006.0010-0</t>
  </si>
  <si>
    <t>05.006.0010-A</t>
  </si>
  <si>
    <t>05.006.0015-0</t>
  </si>
  <si>
    <t>05.006.0015-A</t>
  </si>
  <si>
    <t>05.007.0005-0</t>
  </si>
  <si>
    <t>05.007.0005-A</t>
  </si>
  <si>
    <t>05.007.0006-0</t>
  </si>
  <si>
    <t>05.007.0006-A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</si>
  <si>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</si>
  <si>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</si>
  <si>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</si>
  <si>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</si>
  <si>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</si>
  <si>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</si>
  <si>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</si>
  <si>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</si>
  <si>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</si>
  <si>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</si>
  <si>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</si>
  <si>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</si>
  <si>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</si>
  <si>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</si>
  <si>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</si>
  <si>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</si>
  <si>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05.008.0007-0</t>
  </si>
  <si>
    <t>05.008.0007-A</t>
  </si>
  <si>
    <t>05.008.0008-1</t>
  </si>
  <si>
    <t>05.008.0008-B</t>
  </si>
  <si>
    <t>05.008.0009-0</t>
  </si>
  <si>
    <t>05.008.0009-A</t>
  </si>
  <si>
    <t>05.008.0010-0</t>
  </si>
  <si>
    <t>05.008.0010-A</t>
  </si>
  <si>
    <t>05.008.0012-0</t>
  </si>
  <si>
    <t>05.008.0012-A</t>
  </si>
  <si>
    <t>05.008.0013-0</t>
  </si>
  <si>
    <t>05.008.0013-A</t>
  </si>
  <si>
    <t>05.008.0015-0</t>
  </si>
  <si>
    <t>05.008.0015-A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</si>
  <si>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</si>
  <si>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</si>
  <si>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</si>
  <si>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</si>
  <si>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</si>
  <si>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</si>
  <si>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</si>
  <si>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</si>
  <si>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</si>
  <si>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</si>
  <si>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</si>
  <si>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</si>
  <si>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</si>
  <si>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</si>
  <si>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</si>
  <si>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</si>
  <si>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</si>
  <si>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</si>
  <si>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</si>
  <si>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</si>
  <si>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</si>
  <si>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</si>
  <si>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</si>
  <si>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</si>
  <si>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</si>
  <si>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</si>
  <si>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</si>
  <si>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</si>
  <si>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</si>
  <si>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</si>
  <si>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</si>
  <si>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</si>
  <si>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</si>
  <si>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</si>
  <si>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</si>
  <si>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</si>
  <si>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</si>
  <si>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</si>
  <si>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</si>
  <si>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</si>
  <si>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</si>
  <si>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</si>
  <si>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</si>
  <si>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</si>
  <si>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</si>
  <si>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</si>
  <si>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</si>
  <si>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</si>
  <si>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</si>
  <si>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</si>
  <si>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</si>
  <si>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</si>
  <si>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</si>
  <si>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</si>
  <si>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</si>
  <si>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</si>
  <si>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</si>
  <si>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</si>
  <si>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</si>
  <si>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</si>
  <si>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</si>
  <si>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</si>
  <si>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</si>
  <si>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</si>
  <si>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</si>
  <si>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</si>
  <si>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</si>
  <si>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</si>
  <si>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</si>
  <si>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</si>
  <si>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</si>
  <si>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</si>
  <si>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</si>
  <si>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</si>
  <si>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</si>
  <si>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</si>
  <si>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</si>
  <si>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</si>
  <si>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</si>
  <si>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</si>
  <si>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</si>
  <si>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</si>
  <si>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</si>
  <si>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</si>
  <si>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</si>
  <si>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</si>
  <si>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</si>
  <si>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</si>
  <si>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</si>
  <si>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</si>
  <si>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</si>
  <si>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</si>
  <si>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</si>
  <si>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</si>
  <si>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</si>
  <si>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</si>
  <si>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</si>
  <si>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</si>
  <si>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</si>
  <si>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</si>
  <si>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</si>
  <si>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</si>
  <si>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</si>
  <si>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</si>
  <si>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</si>
  <si>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</si>
  <si>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</si>
  <si>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</si>
  <si>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</si>
  <si>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</si>
  <si>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</si>
  <si>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</si>
  <si>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</si>
  <si>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</si>
  <si>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</si>
  <si>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</si>
  <si>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</si>
  <si>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</si>
  <si>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</si>
  <si>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</si>
  <si>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</si>
  <si>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</si>
  <si>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</si>
  <si>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</si>
  <si>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</si>
  <si>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</si>
  <si>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</si>
  <si>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</si>
  <si>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</si>
  <si>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</si>
  <si>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</si>
  <si>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</si>
  <si>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</si>
  <si>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</si>
  <si>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</si>
  <si>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</si>
  <si>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</si>
  <si>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</si>
  <si>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</si>
  <si>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</si>
  <si>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</si>
  <si>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</si>
  <si>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</si>
  <si>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</si>
  <si>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</si>
  <si>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</si>
  <si>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</si>
  <si>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</si>
  <si>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</si>
  <si>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</si>
  <si>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</si>
  <si>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</si>
  <si>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</si>
  <si>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</si>
  <si>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</si>
  <si>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</si>
  <si>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</si>
  <si>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</si>
  <si>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</si>
  <si>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</si>
  <si>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</si>
  <si>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</si>
  <si>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</si>
  <si>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</si>
  <si>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</si>
  <si>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</si>
  <si>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</si>
  <si>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</si>
  <si>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</si>
  <si>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</si>
  <si>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</si>
  <si>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</si>
  <si>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</si>
  <si>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</si>
  <si>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</si>
  <si>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</si>
  <si>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</si>
  <si>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</si>
  <si>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</si>
  <si>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</si>
  <si>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</si>
  <si>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</si>
  <si>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</si>
  <si>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</si>
  <si>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</si>
  <si>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</si>
  <si>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</si>
  <si>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</si>
  <si>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</si>
  <si>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</si>
  <si>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</si>
  <si>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</si>
  <si>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</si>
  <si>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</si>
  <si>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</si>
  <si>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</si>
  <si>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</si>
  <si>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</si>
  <si>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</si>
  <si>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</si>
  <si>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</si>
  <si>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</si>
  <si>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</si>
  <si>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</si>
  <si>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</si>
  <si>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</si>
  <si>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</si>
  <si>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</si>
  <si>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</si>
  <si>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</si>
  <si>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</si>
  <si>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</si>
  <si>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</si>
  <si>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</si>
  <si>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</si>
  <si>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</si>
  <si>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</si>
  <si>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</si>
  <si>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</si>
  <si>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</si>
  <si>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</si>
  <si>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</si>
  <si>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</si>
  <si>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</si>
  <si>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</si>
  <si>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</si>
  <si>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</si>
  <si>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</si>
  <si>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</si>
  <si>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</si>
  <si>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</si>
  <si>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</si>
  <si>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</si>
  <si>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</si>
  <si>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</si>
  <si>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</si>
  <si>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</si>
  <si>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</si>
  <si>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</si>
  <si>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</si>
  <si>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</si>
  <si>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</si>
  <si>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</si>
  <si>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</si>
  <si>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</si>
  <si>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</si>
  <si>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</si>
  <si>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</si>
  <si>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</si>
  <si>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</si>
  <si>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</si>
  <si>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</si>
  <si>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</si>
  <si>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</si>
  <si>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</si>
  <si>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</si>
  <si>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</si>
  <si>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</si>
  <si>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</si>
  <si>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</si>
  <si>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</si>
  <si>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</si>
  <si>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</si>
  <si>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</si>
  <si>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</si>
  <si>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</si>
  <si>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</si>
  <si>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</si>
  <si>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</si>
  <si>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</si>
  <si>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</si>
  <si>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</si>
  <si>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</si>
  <si>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</si>
  <si>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</si>
  <si>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</si>
  <si>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</si>
  <si>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</si>
  <si>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</si>
  <si>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</si>
  <si>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</si>
  <si>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</si>
  <si>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</si>
  <si>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</si>
  <si>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</si>
  <si>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</si>
  <si>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</si>
  <si>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</si>
  <si>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</si>
  <si>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</si>
  <si>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</si>
  <si>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</si>
  <si>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</si>
  <si>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</si>
  <si>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</si>
  <si>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</si>
  <si>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05.054.0015-0</t>
  </si>
  <si>
    <t>05.054.0015-A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</si>
  <si>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</si>
  <si>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</si>
  <si>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</si>
  <si>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</si>
  <si>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</si>
  <si>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</si>
  <si>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</si>
  <si>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</si>
  <si>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</si>
  <si>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</si>
  <si>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</si>
  <si>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</si>
  <si>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</si>
  <si>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</si>
  <si>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</si>
  <si>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</si>
  <si>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</si>
  <si>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</si>
  <si>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</si>
  <si>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</si>
  <si>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</si>
  <si>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</si>
  <si>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</si>
  <si>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</si>
  <si>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</si>
  <si>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</si>
  <si>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</si>
  <si>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</si>
  <si>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</si>
  <si>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</si>
  <si>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</si>
  <si>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</si>
  <si>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</si>
  <si>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</si>
  <si>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</si>
  <si>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</si>
  <si>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</si>
  <si>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</si>
  <si>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</si>
  <si>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</si>
  <si>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</si>
  <si>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</si>
  <si>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</si>
  <si>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</si>
  <si>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</si>
  <si>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</si>
  <si>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</si>
  <si>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</si>
  <si>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</si>
  <si>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</si>
  <si>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</si>
  <si>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</si>
  <si>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</si>
  <si>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</si>
  <si>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</si>
  <si>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</si>
  <si>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</si>
  <si>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</si>
  <si>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</si>
  <si>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</si>
  <si>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</si>
  <si>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</si>
  <si>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</si>
  <si>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</si>
  <si>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</si>
  <si>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</si>
  <si>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</si>
  <si>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</si>
  <si>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</si>
  <si>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</si>
  <si>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</si>
  <si>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</si>
  <si>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</si>
  <si>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</si>
  <si>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</si>
  <si>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</si>
  <si>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</si>
  <si>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</si>
  <si>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</si>
  <si>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</si>
  <si>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</si>
  <si>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</si>
  <si>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</si>
  <si>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</si>
  <si>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</si>
  <si>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</si>
  <si>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</si>
  <si>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</si>
  <si>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</si>
  <si>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</si>
  <si>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</si>
  <si>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</si>
  <si>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</si>
  <si>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</si>
  <si>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</si>
  <si>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</si>
  <si>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</si>
  <si>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</si>
  <si>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</si>
  <si>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</si>
  <si>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</si>
  <si>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</si>
  <si>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</si>
  <si>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</si>
  <si>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</si>
  <si>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</si>
  <si>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</si>
  <si>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</si>
  <si>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</si>
  <si>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</si>
  <si>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</si>
  <si>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</si>
  <si>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</si>
  <si>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</si>
  <si>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</si>
  <si>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</si>
  <si>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</si>
  <si>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</si>
  <si>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</si>
  <si>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</si>
  <si>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</si>
  <si>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</si>
  <si>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</si>
  <si>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</si>
  <si>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</si>
  <si>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</si>
  <si>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</si>
  <si>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</si>
  <si>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</si>
  <si>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</si>
  <si>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</si>
  <si>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</si>
  <si>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</si>
  <si>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</si>
  <si>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</si>
  <si>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</si>
  <si>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</si>
  <si>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</si>
  <si>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</si>
  <si>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</si>
  <si>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</si>
  <si>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</si>
  <si>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</si>
  <si>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</si>
  <si>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</si>
  <si>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</si>
  <si>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</si>
  <si>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</si>
  <si>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</si>
  <si>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</si>
  <si>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</si>
  <si>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</si>
  <si>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</si>
  <si>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</si>
  <si>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</si>
  <si>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</si>
  <si>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</si>
  <si>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</si>
  <si>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</si>
  <si>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</si>
  <si>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</si>
  <si>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</si>
  <si>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</si>
  <si>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</si>
  <si>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</si>
  <si>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</si>
  <si>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</si>
  <si>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</si>
  <si>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</si>
  <si>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</si>
  <si>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</si>
  <si>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</si>
  <si>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</si>
  <si>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</si>
  <si>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</si>
  <si>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</si>
  <si>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</si>
  <si>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</si>
  <si>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</si>
  <si>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</si>
  <si>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</si>
  <si>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</si>
  <si>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</si>
  <si>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</si>
  <si>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</si>
  <si>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</si>
  <si>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</si>
  <si>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</si>
  <si>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</si>
  <si>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</si>
  <si>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</si>
  <si>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</si>
  <si>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</si>
  <si>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</si>
  <si>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</si>
  <si>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</si>
  <si>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</si>
  <si>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</si>
  <si>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</si>
  <si>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</si>
  <si>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</si>
  <si>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</si>
  <si>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</si>
  <si>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</si>
  <si>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</si>
  <si>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</si>
  <si>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</si>
  <si>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</si>
  <si>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</si>
  <si>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</si>
  <si>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</si>
  <si>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</si>
  <si>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</si>
  <si>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</si>
  <si>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</si>
  <si>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</si>
  <si>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</si>
  <si>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</si>
  <si>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</si>
  <si>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</si>
  <si>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</si>
  <si>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</si>
  <si>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</si>
  <si>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</si>
  <si>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</si>
  <si>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</si>
  <si>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</si>
  <si>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</si>
  <si>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</si>
  <si>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</si>
  <si>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</si>
  <si>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</si>
  <si>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</si>
  <si>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</si>
  <si>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</si>
  <si>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</si>
  <si>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</si>
  <si>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</si>
  <si>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</si>
  <si>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</si>
  <si>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</si>
  <si>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</si>
  <si>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</si>
  <si>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</si>
  <si>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</si>
  <si>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</si>
  <si>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</si>
  <si>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</si>
  <si>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</si>
  <si>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</si>
  <si>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</si>
  <si>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</si>
  <si>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</si>
  <si>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</si>
  <si>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</si>
  <si>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</si>
  <si>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</si>
  <si>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</si>
  <si>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</si>
  <si>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</si>
  <si>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</si>
  <si>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</si>
  <si>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</si>
  <si>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</si>
  <si>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</si>
  <si>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</si>
  <si>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</si>
  <si>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</si>
  <si>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</si>
  <si>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</si>
  <si>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</si>
  <si>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</si>
  <si>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</si>
  <si>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</si>
  <si>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</si>
  <si>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</si>
  <si>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</si>
  <si>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</si>
  <si>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</si>
  <si>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</si>
  <si>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</si>
  <si>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</si>
  <si>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</si>
  <si>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</si>
  <si>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</si>
  <si>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</si>
  <si>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</si>
  <si>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</si>
  <si>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</si>
  <si>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</si>
  <si>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</si>
  <si>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</si>
  <si>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</si>
  <si>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</si>
  <si>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</si>
  <si>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</si>
  <si>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</si>
  <si>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</si>
  <si>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</si>
  <si>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</si>
  <si>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</si>
  <si>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</si>
  <si>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</si>
  <si>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</si>
  <si>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</si>
  <si>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</si>
  <si>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</si>
  <si>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</si>
  <si>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</si>
  <si>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</si>
  <si>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</si>
  <si>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</si>
  <si>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</si>
  <si>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</si>
  <si>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</si>
  <si>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</si>
  <si>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</si>
  <si>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</si>
  <si>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</si>
  <si>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</si>
  <si>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</si>
  <si>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</si>
  <si>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</si>
  <si>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</si>
  <si>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</si>
  <si>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</si>
  <si>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</si>
  <si>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</si>
  <si>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</si>
  <si>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</si>
  <si>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</si>
  <si>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</si>
  <si>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</si>
  <si>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</si>
  <si>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</si>
  <si>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</si>
  <si>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</si>
  <si>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</si>
  <si>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</si>
  <si>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</si>
  <si>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</si>
  <si>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</si>
  <si>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</si>
  <si>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</si>
  <si>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</si>
  <si>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</si>
  <si>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</si>
  <si>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</si>
  <si>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</si>
  <si>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</si>
  <si>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</si>
  <si>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</si>
  <si>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</si>
  <si>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</si>
  <si>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</si>
  <si>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</si>
  <si>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</si>
  <si>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</si>
  <si>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</si>
  <si>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</si>
  <si>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</si>
  <si>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</si>
  <si>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</si>
  <si>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</si>
  <si>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</si>
  <si>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</si>
  <si>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</si>
  <si>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</si>
  <si>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</si>
  <si>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</si>
  <si>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</si>
  <si>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</si>
  <si>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</si>
  <si>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</si>
  <si>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</si>
  <si>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</si>
  <si>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</si>
  <si>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</si>
  <si>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</si>
  <si>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</si>
  <si>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</si>
  <si>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</si>
  <si>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</si>
  <si>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</si>
  <si>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</si>
  <si>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</si>
  <si>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</si>
  <si>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</si>
  <si>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</si>
  <si>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</si>
  <si>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</si>
  <si>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</si>
  <si>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</si>
  <si>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</si>
  <si>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</si>
  <si>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</si>
  <si>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</si>
  <si>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</si>
  <si>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</si>
  <si>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</si>
  <si>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</si>
  <si>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</si>
  <si>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</si>
  <si>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</si>
  <si>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</si>
  <si>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</si>
  <si>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</si>
  <si>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</si>
  <si>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</si>
  <si>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</si>
  <si>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</si>
  <si>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</si>
  <si>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</si>
  <si>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</si>
  <si>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</si>
  <si>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</si>
  <si>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</si>
  <si>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</si>
  <si>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</si>
  <si>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</si>
  <si>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</si>
  <si>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</si>
  <si>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</si>
  <si>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</si>
  <si>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</si>
  <si>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</si>
  <si>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</si>
  <si>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</si>
  <si>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</si>
  <si>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</si>
  <si>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</si>
  <si>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</si>
  <si>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</si>
  <si>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</si>
  <si>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</si>
  <si>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</si>
  <si>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</si>
  <si>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</si>
  <si>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</si>
  <si>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</si>
  <si>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</si>
  <si>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</si>
  <si>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</si>
  <si>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</si>
  <si>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</si>
  <si>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</si>
  <si>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</si>
  <si>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</si>
  <si>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</si>
  <si>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</si>
  <si>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</si>
  <si>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</si>
  <si>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</si>
  <si>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</si>
  <si>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</si>
  <si>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</si>
  <si>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</si>
  <si>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</si>
  <si>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</si>
  <si>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</si>
  <si>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</si>
  <si>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</si>
  <si>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</si>
  <si>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</si>
  <si>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</si>
  <si>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</si>
  <si>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</si>
  <si>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</si>
  <si>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</si>
  <si>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</si>
  <si>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</si>
  <si>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</si>
  <si>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</si>
  <si>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</si>
  <si>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</si>
  <si>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</si>
  <si>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</si>
  <si>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</si>
  <si>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</si>
  <si>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</si>
  <si>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</si>
  <si>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</si>
  <si>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</si>
  <si>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</si>
  <si>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</si>
  <si>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</si>
  <si>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</si>
  <si>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</si>
  <si>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</si>
  <si>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</si>
  <si>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</si>
  <si>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</si>
  <si>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</si>
  <si>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</si>
  <si>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</si>
  <si>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</si>
  <si>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</si>
  <si>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</si>
  <si>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</si>
  <si>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</si>
  <si>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</si>
  <si>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</si>
  <si>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</si>
  <si>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</si>
  <si>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</si>
  <si>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</si>
  <si>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</si>
  <si>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</si>
  <si>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</si>
  <si>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</si>
  <si>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</si>
  <si>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</si>
  <si>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</si>
  <si>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</si>
  <si>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</si>
  <si>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</si>
  <si>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</si>
  <si>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</si>
  <si>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</si>
  <si>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</si>
  <si>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</si>
  <si>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</si>
  <si>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</si>
  <si>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</si>
  <si>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</si>
  <si>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</si>
  <si>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</si>
  <si>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</si>
  <si>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</si>
  <si>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</si>
  <si>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</si>
  <si>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</si>
  <si>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</si>
  <si>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</si>
  <si>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</si>
  <si>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</si>
  <si>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</si>
  <si>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</si>
  <si>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</si>
  <si>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</si>
  <si>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</si>
  <si>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</si>
  <si>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</si>
  <si>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</si>
  <si>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</si>
  <si>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</si>
  <si>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</si>
  <si>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</si>
  <si>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</si>
  <si>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</si>
  <si>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</si>
  <si>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</si>
  <si>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</si>
  <si>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</si>
  <si>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</si>
  <si>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</si>
  <si>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</si>
  <si>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</si>
  <si>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</si>
  <si>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</si>
  <si>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</si>
  <si>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</si>
  <si>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</si>
  <si>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</si>
  <si>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</si>
  <si>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</si>
  <si>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</si>
  <si>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</si>
  <si>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</si>
  <si>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</si>
  <si>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</si>
  <si>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</si>
  <si>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</si>
  <si>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</si>
  <si>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</si>
  <si>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</si>
  <si>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</si>
  <si>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</si>
  <si>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</si>
  <si>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</si>
  <si>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</si>
  <si>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</si>
  <si>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</si>
  <si>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</si>
  <si>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</si>
  <si>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</si>
  <si>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</si>
  <si>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</si>
  <si>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</si>
  <si>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</si>
  <si>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</si>
  <si>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</si>
  <si>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</si>
  <si>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</si>
  <si>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</si>
  <si>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</si>
  <si>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</si>
  <si>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</si>
  <si>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</si>
  <si>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</si>
  <si>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</si>
  <si>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</si>
  <si>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</si>
  <si>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</si>
  <si>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</si>
  <si>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</si>
  <si>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</si>
  <si>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</si>
  <si>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</si>
  <si>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</si>
  <si>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</si>
  <si>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</si>
  <si>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</si>
  <si>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</si>
  <si>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</si>
  <si>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</si>
  <si>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</si>
  <si>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</si>
  <si>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</si>
  <si>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</si>
  <si>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</si>
  <si>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</si>
  <si>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</si>
  <si>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</si>
  <si>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</si>
  <si>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</si>
  <si>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</si>
  <si>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</si>
  <si>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</si>
  <si>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</si>
  <si>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</si>
  <si>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</si>
  <si>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</si>
  <si>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</si>
  <si>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</si>
  <si>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</si>
  <si>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</si>
  <si>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</si>
  <si>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</si>
  <si>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</si>
  <si>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</si>
  <si>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</si>
  <si>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</si>
  <si>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</si>
  <si>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</si>
  <si>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</si>
  <si>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</si>
  <si>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</si>
  <si>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</si>
  <si>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</si>
  <si>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</si>
  <si>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</si>
  <si>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</si>
  <si>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</si>
  <si>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</si>
  <si>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</si>
  <si>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</si>
  <si>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</si>
  <si>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</si>
  <si>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</si>
  <si>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</si>
  <si>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</si>
  <si>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</si>
  <si>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</si>
  <si>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</si>
  <si>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</si>
  <si>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</si>
  <si>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</si>
  <si>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</si>
  <si>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</si>
  <si>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</si>
  <si>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</si>
  <si>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</si>
  <si>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</si>
  <si>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</si>
  <si>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</si>
  <si>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</si>
  <si>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</si>
  <si>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</si>
  <si>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</si>
  <si>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</si>
  <si>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</si>
  <si>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</si>
  <si>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</si>
  <si>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</si>
  <si>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</si>
  <si>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</si>
  <si>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</si>
  <si>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</si>
  <si>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</si>
  <si>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</si>
  <si>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</si>
  <si>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</si>
  <si>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</si>
  <si>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</si>
  <si>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</si>
  <si>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</si>
  <si>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</si>
  <si>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</si>
  <si>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</si>
  <si>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</si>
  <si>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</si>
  <si>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</si>
  <si>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</si>
  <si>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</si>
  <si>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</si>
  <si>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</si>
  <si>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</si>
  <si>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</si>
  <si>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</si>
  <si>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</si>
  <si>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</si>
  <si>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</si>
  <si>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</si>
  <si>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</si>
  <si>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</si>
  <si>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</si>
  <si>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</si>
  <si>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</si>
  <si>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</si>
  <si>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</si>
  <si>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</si>
  <si>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</si>
  <si>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</si>
  <si>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</si>
  <si>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</si>
  <si>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</si>
  <si>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</si>
  <si>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</si>
  <si>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</si>
  <si>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</si>
  <si>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</si>
  <si>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</si>
  <si>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</si>
  <si>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</si>
  <si>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</si>
  <si>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</si>
  <si>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</si>
  <si>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</si>
  <si>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</si>
  <si>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</si>
  <si>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</si>
  <si>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</si>
  <si>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</si>
  <si>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</si>
  <si>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</si>
  <si>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</si>
  <si>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</si>
  <si>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</si>
  <si>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</si>
  <si>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</si>
  <si>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</si>
  <si>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</si>
  <si>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</si>
  <si>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</si>
  <si>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</si>
  <si>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</si>
  <si>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</si>
  <si>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</si>
  <si>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</si>
  <si>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</si>
  <si>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</si>
  <si>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</si>
  <si>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</si>
  <si>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</si>
  <si>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</si>
  <si>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</si>
  <si>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</si>
  <si>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</si>
  <si>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</si>
  <si>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</si>
  <si>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</si>
  <si>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</si>
  <si>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</si>
  <si>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</si>
  <si>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</si>
  <si>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</si>
  <si>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</si>
  <si>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</si>
  <si>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</si>
  <si>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</si>
  <si>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</si>
  <si>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</si>
  <si>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</si>
  <si>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</si>
  <si>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</si>
  <si>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</si>
  <si>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</si>
  <si>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</si>
  <si>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</si>
  <si>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</si>
  <si>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</si>
  <si>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</si>
  <si>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</si>
  <si>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</si>
  <si>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</si>
  <si>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</si>
  <si>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</si>
  <si>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</si>
  <si>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</si>
  <si>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</si>
  <si>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</si>
  <si>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</si>
  <si>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</si>
  <si>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</si>
  <si>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</si>
  <si>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</si>
  <si>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</si>
  <si>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</si>
  <si>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</si>
  <si>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</si>
  <si>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</si>
  <si>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</si>
  <si>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</si>
  <si>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</si>
  <si>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</si>
  <si>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</si>
  <si>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</si>
  <si>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</si>
  <si>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</si>
  <si>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</si>
  <si>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</si>
  <si>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</si>
  <si>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</si>
  <si>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</si>
  <si>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</si>
  <si>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</si>
  <si>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</si>
  <si>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</si>
  <si>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</si>
  <si>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</si>
  <si>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</si>
  <si>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</si>
  <si>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</si>
  <si>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</si>
  <si>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</si>
  <si>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</si>
  <si>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</si>
  <si>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</si>
  <si>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</si>
  <si>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</si>
  <si>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</si>
  <si>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</si>
  <si>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</si>
  <si>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</si>
  <si>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</si>
  <si>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</si>
  <si>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</si>
  <si>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</si>
  <si>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</si>
  <si>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</si>
  <si>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</si>
  <si>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</si>
  <si>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</si>
  <si>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</si>
  <si>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</si>
  <si>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</si>
  <si>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</si>
  <si>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</si>
  <si>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</si>
  <si>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</si>
  <si>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</si>
  <si>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</si>
  <si>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</si>
  <si>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</si>
  <si>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</si>
  <si>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</si>
  <si>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</si>
  <si>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</si>
  <si>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</si>
  <si>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</si>
  <si>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</si>
  <si>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</si>
  <si>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</si>
  <si>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</si>
  <si>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</si>
  <si>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</si>
  <si>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</si>
  <si>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</si>
  <si>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</si>
  <si>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</si>
  <si>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</si>
  <si>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</si>
  <si>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</si>
  <si>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</si>
  <si>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</si>
  <si>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</si>
  <si>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</si>
  <si>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</si>
  <si>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</si>
  <si>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</si>
  <si>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</si>
  <si>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</si>
  <si>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</si>
  <si>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</si>
  <si>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</si>
  <si>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</si>
  <si>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</si>
  <si>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</si>
  <si>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</si>
  <si>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</si>
  <si>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</si>
  <si>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</si>
  <si>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</si>
  <si>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</si>
  <si>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</si>
  <si>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</si>
  <si>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</si>
  <si>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</si>
  <si>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</si>
  <si>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</si>
  <si>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</si>
  <si>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</si>
  <si>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</si>
  <si>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</si>
  <si>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</si>
  <si>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</si>
  <si>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</si>
  <si>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</si>
  <si>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</si>
  <si>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</si>
  <si>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</si>
  <si>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</si>
  <si>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</si>
  <si>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</si>
  <si>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</si>
  <si>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</si>
  <si>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</si>
  <si>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</si>
  <si>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</si>
  <si>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</si>
  <si>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</si>
  <si>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</si>
  <si>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</si>
  <si>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</si>
  <si>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</si>
  <si>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</si>
  <si>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</si>
  <si>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</si>
  <si>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</si>
  <si>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</si>
  <si>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</si>
  <si>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</si>
  <si>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</si>
  <si>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</si>
  <si>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</si>
  <si>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</si>
  <si>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</si>
  <si>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</si>
  <si>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</si>
  <si>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</si>
  <si>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</si>
  <si>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</si>
  <si>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</si>
  <si>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</si>
  <si>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</si>
  <si>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</si>
  <si>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</si>
  <si>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</si>
  <si>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</si>
  <si>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</si>
  <si>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</si>
  <si>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</si>
  <si>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</si>
  <si>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</si>
  <si>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</si>
  <si>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</si>
  <si>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</si>
  <si>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</si>
  <si>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</si>
  <si>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</si>
  <si>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</si>
  <si>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</si>
  <si>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</si>
  <si>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</si>
  <si>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</si>
  <si>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</si>
  <si>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</si>
  <si>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</si>
  <si>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</si>
  <si>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</si>
  <si>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</si>
  <si>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</si>
  <si>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</si>
  <si>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</si>
  <si>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</si>
  <si>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</si>
  <si>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</si>
  <si>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</si>
  <si>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</si>
  <si>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</si>
  <si>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</si>
  <si>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</si>
  <si>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</si>
  <si>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</si>
  <si>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</si>
  <si>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</si>
  <si>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</si>
  <si>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</si>
  <si>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</si>
  <si>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</si>
  <si>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</si>
  <si>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</si>
  <si>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</si>
  <si>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</si>
  <si>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</si>
  <si>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</si>
  <si>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</si>
  <si>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</si>
  <si>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</si>
  <si>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</si>
  <si>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</si>
  <si>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</si>
  <si>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</si>
  <si>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</si>
  <si>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</si>
  <si>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</si>
  <si>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</si>
  <si>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</si>
  <si>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</si>
  <si>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</si>
  <si>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</si>
  <si>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</si>
  <si>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</si>
  <si>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</si>
  <si>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</si>
  <si>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</si>
  <si>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</si>
  <si>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</si>
  <si>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</si>
  <si>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</si>
  <si>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</si>
  <si>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</si>
  <si>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06.004.0108-0</t>
  </si>
  <si>
    <t>06.004.0108-A</t>
  </si>
  <si>
    <t>06.004.0110-0</t>
  </si>
  <si>
    <t>06.004.0110-A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</si>
  <si>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</si>
  <si>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</si>
  <si>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</si>
  <si>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</si>
  <si>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</si>
  <si>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</si>
  <si>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</si>
  <si>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</si>
  <si>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</si>
  <si>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</si>
  <si>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</si>
  <si>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</si>
  <si>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</si>
  <si>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</si>
  <si>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06.004.0134-0</t>
  </si>
  <si>
    <t>06.004.0134-A</t>
  </si>
  <si>
    <t>06.004.0138-0</t>
  </si>
  <si>
    <t>06.004.0138-A</t>
  </si>
  <si>
    <t>06.004.0140-0</t>
  </si>
  <si>
    <t>06.004.0140-A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</si>
  <si>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</si>
  <si>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</si>
  <si>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</si>
  <si>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</si>
  <si>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</si>
  <si>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</si>
  <si>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</si>
  <si>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</si>
  <si>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</si>
  <si>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</si>
  <si>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</si>
  <si>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</si>
  <si>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</si>
  <si>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</si>
  <si>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</si>
  <si>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</si>
  <si>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</si>
  <si>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</si>
  <si>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</si>
  <si>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</si>
  <si>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</si>
  <si>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</si>
  <si>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</si>
  <si>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</si>
  <si>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</si>
  <si>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</si>
  <si>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</si>
  <si>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</si>
  <si>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</si>
  <si>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</si>
  <si>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</si>
  <si>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</si>
  <si>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</si>
  <si>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</si>
  <si>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</si>
  <si>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</si>
  <si>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</si>
  <si>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</si>
  <si>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</si>
  <si>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</si>
  <si>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</si>
  <si>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</si>
  <si>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</si>
  <si>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</si>
  <si>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</si>
  <si>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</si>
  <si>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</si>
  <si>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</si>
  <si>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</si>
  <si>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</si>
  <si>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</si>
  <si>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</si>
  <si>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</si>
  <si>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</si>
  <si>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</si>
  <si>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</si>
  <si>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</si>
  <si>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</si>
  <si>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</si>
  <si>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</si>
  <si>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</si>
  <si>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</si>
  <si>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</si>
  <si>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</si>
  <si>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</si>
  <si>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</si>
  <si>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</si>
  <si>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</si>
  <si>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</si>
  <si>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</si>
  <si>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</si>
  <si>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</si>
  <si>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</si>
  <si>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</si>
  <si>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</si>
  <si>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</si>
  <si>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</si>
  <si>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</si>
  <si>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</si>
  <si>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</si>
  <si>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</si>
  <si>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</si>
  <si>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</si>
  <si>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</si>
  <si>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</si>
  <si>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</si>
  <si>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</si>
  <si>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</si>
  <si>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</si>
  <si>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</si>
  <si>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</si>
  <si>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</si>
  <si>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</si>
  <si>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</si>
  <si>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</si>
  <si>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</si>
  <si>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</si>
  <si>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</si>
  <si>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</si>
  <si>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</si>
  <si>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</si>
  <si>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</si>
  <si>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</si>
  <si>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</si>
  <si>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</si>
  <si>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</si>
  <si>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</si>
  <si>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</si>
  <si>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</si>
  <si>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</si>
  <si>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</si>
  <si>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</si>
  <si>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</si>
  <si>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</si>
  <si>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</si>
  <si>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</si>
  <si>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</si>
  <si>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</si>
  <si>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</si>
  <si>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</si>
  <si>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</si>
  <si>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</si>
  <si>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</si>
  <si>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</si>
  <si>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</si>
  <si>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</si>
  <si>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</si>
  <si>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</si>
  <si>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</si>
  <si>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</si>
  <si>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</si>
  <si>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</si>
  <si>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</si>
  <si>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</si>
  <si>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</si>
  <si>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</si>
  <si>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</si>
  <si>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</si>
  <si>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</si>
  <si>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</si>
  <si>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</si>
  <si>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</si>
  <si>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</si>
  <si>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</si>
  <si>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</si>
  <si>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</si>
  <si>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</si>
  <si>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</si>
  <si>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</si>
  <si>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</si>
  <si>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</si>
  <si>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</si>
  <si>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</si>
  <si>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</si>
  <si>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</si>
  <si>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</si>
  <si>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</si>
  <si>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</si>
  <si>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</si>
  <si>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</si>
  <si>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</si>
  <si>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</si>
  <si>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</si>
  <si>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</si>
  <si>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</si>
  <si>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</si>
  <si>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</si>
  <si>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</si>
  <si>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</si>
  <si>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</si>
  <si>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</si>
  <si>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</si>
  <si>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</si>
  <si>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</si>
  <si>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</si>
  <si>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</si>
  <si>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</si>
  <si>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</si>
  <si>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</si>
  <si>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</si>
  <si>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</si>
  <si>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</si>
  <si>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</si>
  <si>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</si>
  <si>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</si>
  <si>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</si>
  <si>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</si>
  <si>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</si>
  <si>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</si>
  <si>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</si>
  <si>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</si>
  <si>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</si>
  <si>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</si>
  <si>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</si>
  <si>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</si>
  <si>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</si>
  <si>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</si>
  <si>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</si>
  <si>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</si>
  <si>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</si>
  <si>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</si>
  <si>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</si>
  <si>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</si>
  <si>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</si>
  <si>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</si>
  <si>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</si>
  <si>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</si>
  <si>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</si>
  <si>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</si>
  <si>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</si>
  <si>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</si>
  <si>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</si>
  <si>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</si>
  <si>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</si>
  <si>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</si>
  <si>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</si>
  <si>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</si>
  <si>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</si>
  <si>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</si>
  <si>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</si>
  <si>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</si>
  <si>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</si>
  <si>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</si>
  <si>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</si>
  <si>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</si>
  <si>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</si>
  <si>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</si>
  <si>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</si>
  <si>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</si>
  <si>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</si>
  <si>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</si>
  <si>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</si>
  <si>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</si>
  <si>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</si>
  <si>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</si>
  <si>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</si>
  <si>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</si>
  <si>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</si>
  <si>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</si>
  <si>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</si>
  <si>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</si>
  <si>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</si>
  <si>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</si>
  <si>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</si>
  <si>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</si>
  <si>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</si>
  <si>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</si>
  <si>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</si>
  <si>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</si>
  <si>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</si>
  <si>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</si>
  <si>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</si>
  <si>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</si>
  <si>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</si>
  <si>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</si>
  <si>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</si>
  <si>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</si>
  <si>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</si>
  <si>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</si>
  <si>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</si>
  <si>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</si>
  <si>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</si>
  <si>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</si>
  <si>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</si>
  <si>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</si>
  <si>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</si>
  <si>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</si>
  <si>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</si>
  <si>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</si>
  <si>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</si>
  <si>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</si>
  <si>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</si>
  <si>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</si>
  <si>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</si>
  <si>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</si>
  <si>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</si>
  <si>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</si>
  <si>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</si>
  <si>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</si>
  <si>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</si>
  <si>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</si>
  <si>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</si>
  <si>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</si>
  <si>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</si>
  <si>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</si>
  <si>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</si>
  <si>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</si>
  <si>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</si>
  <si>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</si>
  <si>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</si>
  <si>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</si>
  <si>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</si>
  <si>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</si>
  <si>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</si>
  <si>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</si>
  <si>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</si>
  <si>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</si>
  <si>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</si>
  <si>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</si>
  <si>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</si>
  <si>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</si>
  <si>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</si>
  <si>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</si>
  <si>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</si>
  <si>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</si>
  <si>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</si>
  <si>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</si>
  <si>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</si>
  <si>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</si>
  <si>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</si>
  <si>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</si>
  <si>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</si>
  <si>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</si>
  <si>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</si>
  <si>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</si>
  <si>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</si>
  <si>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</si>
  <si>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</si>
  <si>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</si>
  <si>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</si>
  <si>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</si>
  <si>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</si>
  <si>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</si>
  <si>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</si>
  <si>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</si>
  <si>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</si>
  <si>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</si>
  <si>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</si>
  <si>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</si>
  <si>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</si>
  <si>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</si>
  <si>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</si>
  <si>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</si>
  <si>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</si>
  <si>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</si>
  <si>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</si>
  <si>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</si>
  <si>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</si>
  <si>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</si>
  <si>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</si>
  <si>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</si>
  <si>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</si>
  <si>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</si>
  <si>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</si>
  <si>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</si>
  <si>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</si>
  <si>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</si>
  <si>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</si>
  <si>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</si>
  <si>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</si>
  <si>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</si>
  <si>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</si>
  <si>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</si>
  <si>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</si>
  <si>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</si>
  <si>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</si>
  <si>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</si>
  <si>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</si>
  <si>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</si>
  <si>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</si>
  <si>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</si>
  <si>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</si>
  <si>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</si>
  <si>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</si>
  <si>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</si>
  <si>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</si>
  <si>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</si>
  <si>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</si>
  <si>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</si>
  <si>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</si>
  <si>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</si>
  <si>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</si>
  <si>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</si>
  <si>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</si>
  <si>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</si>
  <si>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</si>
  <si>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</si>
  <si>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</si>
  <si>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</si>
  <si>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</si>
  <si>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</si>
  <si>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</si>
  <si>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</si>
  <si>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</si>
  <si>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</si>
  <si>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</si>
  <si>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</si>
  <si>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</si>
  <si>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</si>
  <si>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</si>
  <si>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</si>
  <si>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</si>
  <si>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</si>
  <si>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</si>
  <si>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</si>
  <si>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</si>
  <si>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</si>
  <si>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</si>
  <si>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</si>
  <si>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</si>
  <si>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</si>
  <si>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</si>
  <si>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</si>
  <si>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</si>
  <si>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</si>
  <si>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</si>
  <si>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</si>
  <si>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</si>
  <si>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</si>
  <si>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</si>
  <si>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</si>
  <si>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</si>
  <si>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</si>
  <si>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</si>
  <si>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</si>
  <si>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</si>
  <si>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</si>
  <si>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</si>
  <si>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</si>
  <si>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</si>
  <si>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</si>
  <si>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</si>
  <si>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</si>
  <si>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</si>
  <si>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</si>
  <si>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</si>
  <si>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</si>
  <si>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</si>
  <si>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</si>
  <si>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</si>
  <si>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</si>
  <si>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</si>
  <si>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</si>
  <si>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</si>
  <si>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</si>
  <si>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</si>
  <si>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</si>
  <si>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</si>
  <si>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</si>
  <si>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</si>
  <si>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</si>
  <si>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</si>
  <si>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</si>
  <si>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</si>
  <si>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</si>
  <si>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</si>
  <si>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</si>
  <si>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</si>
  <si>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</si>
  <si>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</si>
  <si>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</si>
  <si>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</si>
  <si>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</si>
  <si>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</si>
  <si>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</si>
  <si>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</si>
  <si>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</si>
  <si>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</si>
  <si>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</si>
  <si>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</si>
  <si>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</si>
  <si>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</si>
  <si>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</si>
  <si>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</si>
  <si>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</si>
  <si>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</si>
  <si>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</si>
  <si>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</si>
  <si>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</si>
  <si>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</si>
  <si>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</si>
  <si>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</si>
  <si>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</si>
  <si>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</si>
  <si>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</si>
  <si>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</si>
  <si>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</si>
  <si>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</si>
  <si>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</si>
  <si>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</si>
  <si>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</si>
  <si>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</si>
  <si>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</si>
  <si>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</si>
  <si>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</si>
  <si>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</si>
  <si>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</si>
  <si>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</si>
  <si>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</si>
  <si>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</si>
  <si>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</si>
  <si>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</si>
  <si>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</si>
  <si>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</si>
  <si>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</si>
  <si>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</si>
  <si>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</si>
  <si>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</si>
  <si>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</si>
  <si>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</si>
  <si>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</si>
  <si>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</si>
  <si>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</si>
  <si>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</si>
  <si>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</si>
  <si>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</si>
  <si>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</si>
  <si>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</si>
  <si>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</si>
  <si>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</si>
  <si>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</si>
  <si>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</si>
  <si>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</si>
  <si>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</si>
  <si>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</si>
  <si>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</si>
  <si>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</si>
  <si>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</si>
  <si>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</si>
  <si>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</si>
  <si>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</si>
  <si>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</si>
  <si>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</si>
  <si>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</si>
  <si>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</si>
  <si>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</si>
  <si>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</si>
  <si>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</si>
  <si>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</si>
  <si>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</si>
  <si>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</si>
  <si>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</si>
  <si>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</si>
  <si>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</si>
  <si>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</si>
  <si>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</si>
  <si>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</si>
  <si>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</si>
  <si>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</si>
  <si>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</si>
  <si>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</si>
  <si>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</si>
  <si>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</si>
  <si>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</si>
  <si>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</si>
  <si>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</si>
  <si>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</si>
  <si>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</si>
  <si>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</si>
  <si>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</si>
  <si>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</si>
  <si>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</si>
  <si>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</si>
  <si>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</si>
  <si>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</si>
  <si>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</si>
  <si>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</si>
  <si>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</si>
  <si>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</si>
  <si>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</si>
  <si>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</si>
  <si>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</si>
  <si>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</si>
  <si>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</si>
  <si>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</si>
  <si>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</si>
  <si>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</si>
  <si>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</si>
  <si>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</si>
  <si>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</si>
  <si>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</si>
  <si>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</si>
  <si>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</si>
  <si>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</si>
  <si>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</si>
  <si>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</si>
  <si>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</si>
  <si>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</si>
  <si>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</si>
  <si>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</si>
  <si>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</si>
  <si>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</si>
  <si>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</si>
  <si>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</si>
  <si>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</si>
  <si>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</si>
  <si>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</si>
  <si>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</si>
  <si>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</si>
  <si>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</si>
  <si>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</si>
  <si>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</si>
  <si>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</si>
  <si>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</si>
  <si>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</si>
  <si>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</si>
  <si>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</si>
  <si>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</si>
  <si>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</si>
  <si>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</si>
  <si>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</si>
  <si>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</si>
  <si>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</si>
  <si>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</si>
  <si>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</si>
  <si>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</si>
  <si>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</si>
  <si>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</si>
  <si>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</si>
  <si>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</si>
  <si>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</si>
  <si>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</si>
  <si>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</si>
  <si>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</si>
  <si>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</si>
  <si>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</si>
  <si>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</si>
  <si>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</si>
  <si>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</si>
  <si>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</si>
  <si>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</si>
  <si>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</si>
  <si>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</si>
  <si>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</si>
  <si>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</si>
  <si>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</si>
  <si>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</si>
  <si>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</si>
  <si>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</si>
  <si>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</si>
  <si>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</si>
  <si>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</si>
  <si>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</si>
  <si>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</si>
  <si>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</si>
  <si>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</si>
  <si>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</si>
  <si>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</si>
  <si>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</si>
  <si>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</si>
  <si>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</si>
  <si>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</si>
  <si>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</si>
  <si>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</si>
  <si>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</si>
  <si>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</si>
  <si>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</si>
  <si>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</si>
  <si>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</si>
  <si>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</si>
  <si>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</si>
  <si>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</si>
  <si>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</si>
  <si>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</si>
  <si>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</si>
  <si>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</si>
  <si>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</si>
  <si>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</si>
  <si>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</si>
  <si>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</si>
  <si>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</si>
  <si>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</si>
  <si>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</si>
  <si>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</si>
  <si>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</si>
  <si>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</si>
  <si>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</si>
  <si>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</si>
  <si>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</si>
  <si>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</si>
  <si>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</si>
  <si>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</si>
  <si>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</si>
  <si>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</si>
  <si>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</si>
  <si>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</si>
  <si>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</si>
  <si>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</si>
  <si>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</si>
  <si>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</si>
  <si>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</si>
  <si>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</si>
  <si>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</si>
  <si>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</si>
  <si>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</si>
  <si>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</si>
  <si>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</si>
  <si>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</si>
  <si>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</si>
  <si>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</si>
  <si>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</si>
  <si>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</si>
  <si>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</si>
  <si>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</si>
  <si>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</si>
  <si>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</si>
  <si>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</si>
  <si>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</si>
  <si>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</si>
  <si>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</si>
  <si>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</si>
  <si>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</si>
  <si>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</si>
  <si>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</si>
  <si>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</si>
  <si>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</si>
  <si>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</si>
  <si>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</si>
  <si>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</si>
  <si>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</si>
  <si>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</si>
  <si>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</si>
  <si>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</si>
  <si>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</si>
  <si>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</si>
  <si>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</si>
  <si>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</si>
  <si>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</si>
  <si>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</si>
  <si>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</si>
  <si>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</si>
  <si>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</si>
  <si>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</si>
  <si>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</si>
  <si>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</si>
  <si>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</si>
  <si>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</si>
  <si>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</si>
  <si>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</si>
  <si>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</si>
  <si>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</si>
  <si>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</si>
  <si>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</si>
  <si>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</si>
  <si>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</si>
  <si>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</si>
  <si>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</si>
  <si>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</si>
  <si>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</si>
  <si>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</si>
  <si>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</si>
  <si>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</si>
  <si>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</si>
  <si>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</si>
  <si>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</si>
  <si>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</si>
  <si>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</si>
  <si>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</si>
  <si>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</si>
  <si>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</si>
  <si>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</si>
  <si>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</si>
  <si>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</si>
  <si>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</si>
  <si>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</si>
  <si>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</si>
  <si>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</si>
  <si>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</si>
  <si>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</si>
  <si>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</si>
  <si>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</si>
  <si>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</si>
  <si>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</si>
  <si>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</si>
  <si>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</si>
  <si>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</si>
  <si>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</si>
  <si>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</si>
  <si>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</si>
  <si>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</si>
  <si>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</si>
  <si>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</si>
  <si>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</si>
  <si>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</si>
  <si>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</si>
  <si>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</si>
  <si>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</si>
  <si>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</si>
  <si>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</si>
  <si>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</si>
  <si>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</si>
  <si>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</si>
  <si>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</si>
  <si>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</si>
  <si>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</si>
  <si>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</si>
  <si>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</si>
  <si>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</si>
  <si>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</si>
  <si>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</si>
  <si>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</si>
  <si>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</si>
  <si>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</si>
  <si>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</si>
  <si>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</si>
  <si>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</si>
  <si>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</si>
  <si>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</si>
  <si>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</si>
  <si>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</si>
  <si>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</si>
  <si>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</si>
  <si>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</si>
  <si>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</si>
  <si>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</si>
  <si>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</si>
  <si>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</si>
  <si>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</si>
  <si>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</si>
  <si>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</si>
  <si>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</si>
  <si>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</si>
  <si>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</si>
  <si>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</si>
  <si>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</si>
  <si>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</si>
  <si>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</si>
  <si>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</si>
  <si>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</si>
  <si>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</si>
  <si>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</si>
  <si>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</si>
  <si>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</si>
  <si>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</si>
  <si>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</si>
  <si>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</si>
  <si>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</si>
  <si>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</si>
  <si>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</si>
  <si>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</si>
  <si>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</si>
  <si>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</si>
  <si>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</si>
  <si>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</si>
  <si>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</si>
  <si>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</si>
  <si>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</si>
  <si>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</si>
  <si>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</si>
  <si>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</si>
  <si>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</si>
  <si>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</si>
  <si>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</si>
  <si>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</si>
  <si>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</si>
  <si>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</si>
  <si>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</si>
  <si>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</si>
  <si>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</si>
  <si>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</si>
  <si>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</si>
  <si>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</si>
  <si>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</si>
  <si>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</si>
  <si>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</si>
  <si>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</si>
  <si>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</si>
  <si>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</si>
  <si>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</si>
  <si>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</si>
  <si>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</si>
  <si>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</si>
  <si>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</si>
  <si>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</si>
  <si>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</si>
  <si>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</si>
  <si>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</si>
  <si>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</si>
  <si>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</si>
  <si>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</si>
  <si>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</si>
  <si>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</si>
  <si>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</si>
  <si>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</si>
  <si>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</si>
  <si>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</si>
  <si>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</si>
  <si>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</si>
  <si>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</si>
  <si>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</si>
  <si>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</si>
  <si>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</si>
  <si>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</si>
  <si>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</si>
  <si>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</si>
  <si>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</si>
  <si>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</si>
  <si>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</si>
  <si>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</si>
  <si>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</si>
  <si>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</si>
  <si>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</si>
  <si>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</si>
  <si>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</si>
  <si>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</si>
  <si>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</si>
  <si>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</si>
  <si>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</si>
  <si>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</si>
  <si>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</si>
  <si>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</si>
  <si>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</si>
  <si>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</si>
  <si>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</si>
  <si>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</si>
  <si>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</si>
  <si>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</si>
  <si>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</si>
  <si>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</si>
  <si>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</si>
  <si>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</si>
  <si>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</si>
  <si>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</si>
  <si>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</si>
  <si>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</si>
  <si>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</si>
  <si>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</si>
  <si>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</si>
  <si>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</si>
  <si>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</si>
  <si>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</si>
  <si>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</si>
  <si>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</si>
  <si>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</si>
  <si>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</si>
  <si>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</si>
  <si>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</si>
  <si>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</si>
  <si>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</si>
  <si>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</si>
  <si>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</si>
  <si>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</si>
  <si>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</si>
  <si>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</si>
  <si>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</si>
  <si>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</si>
  <si>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</si>
  <si>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</si>
  <si>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</si>
  <si>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</si>
  <si>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</si>
  <si>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</si>
  <si>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</si>
  <si>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</si>
  <si>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</si>
  <si>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</si>
  <si>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</si>
  <si>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</si>
  <si>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</si>
  <si>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</si>
  <si>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</si>
  <si>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</si>
  <si>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</si>
  <si>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</si>
  <si>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</si>
  <si>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</si>
  <si>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</si>
  <si>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</si>
  <si>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</si>
  <si>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</si>
  <si>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</si>
  <si>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</si>
  <si>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</si>
  <si>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</si>
  <si>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</si>
  <si>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</si>
  <si>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</si>
  <si>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</si>
  <si>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</si>
  <si>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</si>
  <si>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</si>
  <si>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</si>
  <si>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</si>
  <si>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</si>
  <si>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</si>
  <si>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</si>
  <si>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</si>
  <si>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</si>
  <si>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</si>
  <si>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</si>
  <si>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</si>
  <si>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</si>
  <si>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</si>
  <si>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</si>
  <si>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</si>
  <si>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</si>
  <si>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</si>
  <si>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</si>
  <si>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</si>
  <si>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</si>
  <si>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</si>
  <si>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</si>
  <si>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</si>
  <si>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</si>
  <si>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</si>
  <si>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</si>
  <si>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</si>
  <si>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</si>
  <si>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</si>
  <si>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</si>
  <si>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</si>
  <si>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</si>
  <si>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</si>
  <si>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</si>
  <si>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</si>
  <si>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</si>
  <si>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</si>
  <si>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</si>
  <si>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</si>
  <si>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</si>
  <si>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</si>
  <si>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</si>
  <si>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</si>
  <si>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</si>
  <si>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</si>
  <si>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</si>
  <si>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</si>
  <si>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</si>
  <si>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</si>
  <si>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</si>
  <si>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</si>
  <si>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</si>
  <si>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</si>
  <si>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</si>
  <si>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</si>
  <si>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</si>
  <si>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</si>
  <si>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</si>
  <si>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</si>
  <si>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</si>
  <si>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</si>
  <si>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</si>
  <si>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</si>
  <si>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</si>
  <si>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</si>
  <si>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</si>
  <si>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</si>
  <si>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</si>
  <si>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</si>
  <si>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</si>
  <si>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</si>
  <si>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</si>
  <si>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</si>
  <si>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</si>
  <si>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</si>
  <si>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</si>
  <si>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</si>
  <si>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</si>
  <si>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</si>
  <si>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</si>
  <si>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</si>
  <si>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</si>
  <si>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</si>
  <si>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</si>
  <si>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</si>
  <si>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</si>
  <si>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</si>
  <si>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</si>
  <si>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</si>
  <si>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</si>
  <si>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</si>
  <si>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</si>
  <si>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</si>
  <si>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</si>
  <si>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</si>
  <si>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</si>
  <si>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</si>
  <si>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</si>
  <si>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</si>
  <si>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</si>
  <si>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</si>
  <si>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</si>
  <si>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</si>
  <si>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</si>
  <si>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</si>
  <si>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</si>
  <si>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</si>
  <si>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</si>
  <si>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</si>
  <si>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</si>
  <si>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</si>
  <si>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</si>
  <si>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</si>
  <si>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</si>
  <si>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</si>
  <si>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</si>
  <si>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</si>
  <si>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</si>
  <si>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</si>
  <si>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</si>
  <si>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</si>
  <si>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</si>
  <si>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</si>
  <si>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</si>
  <si>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</si>
  <si>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</si>
  <si>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</si>
  <si>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</si>
  <si>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</si>
  <si>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</si>
  <si>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</si>
  <si>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</si>
  <si>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</si>
  <si>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</si>
  <si>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</si>
  <si>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</si>
  <si>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</si>
  <si>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</si>
  <si>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</si>
  <si>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</si>
  <si>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</si>
  <si>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</si>
  <si>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</si>
  <si>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</si>
  <si>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</si>
  <si>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</si>
  <si>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</si>
  <si>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</si>
  <si>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</si>
  <si>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</si>
  <si>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</si>
  <si>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</si>
  <si>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</si>
  <si>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</si>
  <si>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</si>
  <si>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</si>
  <si>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</si>
  <si>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</si>
  <si>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</si>
  <si>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</si>
  <si>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</si>
  <si>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</si>
  <si>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</si>
  <si>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</si>
  <si>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</si>
  <si>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</si>
  <si>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</si>
  <si>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</si>
  <si>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</si>
  <si>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</si>
  <si>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</si>
  <si>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</si>
  <si>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</si>
  <si>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</si>
  <si>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</si>
  <si>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</si>
  <si>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</si>
  <si>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</si>
  <si>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</si>
  <si>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</si>
  <si>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</si>
  <si>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</si>
  <si>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</si>
  <si>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</si>
  <si>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</si>
  <si>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</si>
  <si>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</si>
  <si>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</si>
  <si>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</si>
  <si>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</si>
  <si>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</si>
  <si>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</si>
  <si>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</si>
  <si>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</si>
  <si>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</si>
  <si>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</si>
  <si>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</si>
  <si>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</si>
  <si>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</si>
  <si>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</si>
  <si>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</si>
  <si>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</si>
  <si>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</si>
  <si>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</si>
  <si>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</si>
  <si>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</si>
  <si>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</si>
  <si>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</si>
  <si>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</si>
  <si>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</si>
  <si>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</si>
  <si>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</si>
  <si>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</si>
  <si>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</si>
  <si>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</si>
  <si>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</si>
  <si>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</si>
  <si>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</si>
  <si>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</si>
  <si>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</si>
  <si>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</si>
  <si>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</si>
  <si>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</si>
  <si>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</si>
  <si>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</si>
  <si>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</si>
  <si>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</si>
  <si>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</si>
  <si>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</si>
  <si>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</si>
  <si>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</si>
  <si>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</si>
  <si>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</si>
  <si>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</si>
  <si>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</si>
  <si>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</si>
  <si>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</si>
  <si>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</si>
  <si>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</si>
  <si>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</si>
  <si>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</si>
  <si>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</si>
  <si>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</si>
  <si>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</si>
  <si>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</si>
  <si>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</si>
  <si>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</si>
  <si>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</si>
  <si>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</si>
  <si>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</si>
  <si>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</si>
  <si>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</si>
  <si>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</si>
  <si>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</si>
  <si>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</si>
  <si>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</si>
  <si>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</si>
  <si>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</si>
  <si>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</si>
  <si>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</si>
  <si>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</si>
  <si>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</si>
  <si>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</si>
  <si>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</si>
  <si>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</si>
  <si>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</si>
  <si>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</si>
  <si>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</si>
  <si>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</si>
  <si>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</si>
  <si>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</si>
  <si>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</si>
  <si>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</si>
  <si>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</si>
  <si>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</si>
  <si>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</si>
  <si>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</si>
  <si>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</si>
  <si>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</si>
  <si>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</si>
  <si>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</si>
  <si>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</si>
  <si>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</si>
  <si>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</si>
  <si>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</si>
  <si>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</si>
  <si>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</si>
  <si>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</si>
  <si>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</si>
  <si>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</si>
  <si>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</si>
  <si>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</si>
  <si>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</si>
  <si>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</si>
  <si>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</si>
  <si>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</si>
  <si>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</si>
  <si>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</si>
  <si>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</si>
  <si>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</si>
  <si>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</si>
  <si>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</si>
  <si>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</si>
  <si>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</si>
  <si>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</si>
  <si>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</si>
  <si>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</si>
  <si>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</si>
  <si>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</si>
  <si>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</si>
  <si>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</si>
  <si>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</si>
  <si>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</si>
  <si>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</si>
  <si>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</si>
  <si>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</si>
  <si>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</si>
  <si>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</si>
  <si>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</si>
  <si>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</si>
  <si>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</si>
  <si>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</si>
  <si>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</si>
  <si>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</si>
  <si>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</si>
  <si>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</si>
  <si>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</si>
  <si>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</si>
  <si>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</si>
  <si>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</si>
  <si>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</si>
  <si>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</si>
  <si>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</si>
  <si>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</si>
  <si>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</si>
  <si>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</si>
  <si>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</si>
  <si>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</si>
  <si>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</si>
  <si>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</si>
  <si>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</si>
  <si>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</si>
  <si>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</si>
  <si>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</si>
  <si>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</si>
  <si>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</si>
  <si>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</si>
  <si>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</si>
  <si>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</si>
  <si>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</si>
  <si>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</si>
  <si>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</si>
  <si>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</si>
  <si>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</si>
  <si>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</si>
  <si>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</si>
  <si>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</si>
  <si>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</si>
  <si>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</si>
  <si>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</si>
  <si>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</si>
  <si>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</si>
  <si>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</si>
  <si>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</si>
  <si>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</si>
  <si>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</si>
  <si>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</si>
  <si>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</si>
  <si>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</si>
  <si>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</si>
  <si>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</si>
  <si>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</si>
  <si>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</si>
  <si>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</si>
  <si>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</si>
  <si>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</si>
  <si>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</si>
  <si>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</si>
  <si>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</si>
  <si>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</si>
  <si>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</si>
  <si>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</si>
  <si>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</si>
  <si>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</si>
  <si>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</si>
  <si>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</si>
  <si>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</si>
  <si>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</si>
  <si>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</si>
  <si>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</si>
  <si>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</si>
  <si>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</si>
  <si>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</si>
  <si>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</si>
  <si>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</si>
  <si>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</si>
  <si>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</si>
  <si>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</si>
  <si>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</si>
  <si>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</si>
  <si>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</si>
  <si>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</si>
  <si>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</si>
  <si>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</si>
  <si>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</si>
  <si>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</si>
  <si>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</si>
  <si>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</si>
  <si>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</si>
  <si>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</si>
  <si>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</si>
  <si>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</si>
  <si>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</si>
  <si>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</si>
  <si>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</si>
  <si>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</si>
  <si>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</si>
  <si>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</si>
  <si>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</si>
  <si>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</si>
  <si>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</si>
  <si>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</si>
  <si>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</si>
  <si>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</si>
  <si>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</si>
  <si>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</si>
  <si>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</si>
  <si>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</si>
  <si>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</si>
  <si>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</si>
  <si>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</si>
  <si>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</si>
  <si>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</si>
  <si>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</si>
  <si>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</si>
  <si>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</si>
  <si>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</si>
  <si>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</si>
  <si>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</si>
  <si>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</si>
  <si>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</si>
  <si>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</si>
  <si>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</si>
  <si>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</si>
  <si>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</si>
  <si>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</si>
  <si>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</si>
  <si>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</si>
  <si>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</si>
  <si>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</si>
  <si>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</si>
  <si>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</si>
  <si>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</si>
  <si>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</si>
  <si>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</si>
  <si>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</si>
  <si>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</si>
  <si>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</si>
  <si>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</si>
  <si>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</si>
  <si>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</si>
  <si>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</si>
  <si>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</si>
  <si>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</si>
  <si>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</si>
  <si>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</si>
  <si>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</si>
  <si>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</si>
  <si>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</si>
  <si>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</si>
  <si>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</si>
  <si>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</si>
  <si>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</si>
  <si>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</si>
  <si>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</si>
  <si>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</si>
  <si>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</si>
  <si>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</si>
  <si>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</si>
  <si>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</si>
  <si>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</si>
  <si>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</si>
  <si>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</si>
  <si>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</si>
  <si>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</si>
  <si>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</si>
  <si>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</si>
  <si>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</si>
  <si>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</si>
  <si>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</si>
  <si>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</si>
  <si>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</si>
  <si>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</si>
  <si>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</si>
  <si>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</si>
  <si>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</si>
  <si>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</si>
  <si>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</si>
  <si>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</si>
  <si>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</si>
  <si>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</si>
  <si>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</si>
  <si>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</si>
  <si>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</si>
  <si>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</si>
  <si>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</si>
  <si>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</si>
  <si>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</si>
  <si>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</si>
  <si>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</si>
  <si>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</si>
  <si>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</si>
  <si>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</si>
  <si>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</si>
  <si>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</si>
  <si>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</si>
  <si>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</si>
  <si>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</si>
  <si>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</si>
  <si>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</si>
  <si>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</si>
  <si>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</si>
  <si>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</si>
  <si>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</si>
  <si>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</si>
  <si>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</si>
  <si>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</si>
  <si>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</si>
  <si>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</si>
  <si>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</si>
  <si>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</si>
  <si>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</si>
  <si>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</si>
  <si>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</si>
  <si>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</si>
  <si>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</si>
  <si>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</si>
  <si>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</si>
  <si>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</si>
  <si>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</si>
  <si>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</si>
  <si>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</si>
  <si>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</si>
  <si>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</si>
  <si>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</si>
  <si>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</si>
  <si>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</si>
  <si>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</si>
  <si>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</si>
  <si>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</si>
  <si>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</si>
  <si>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</si>
  <si>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</si>
  <si>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</si>
  <si>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</si>
  <si>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</si>
  <si>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</si>
  <si>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</si>
  <si>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</si>
  <si>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</si>
  <si>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</si>
  <si>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</si>
  <si>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</si>
  <si>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</si>
  <si>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</si>
  <si>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</si>
  <si>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</si>
  <si>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</si>
  <si>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</si>
  <si>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</si>
  <si>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</si>
  <si>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</si>
  <si>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</si>
  <si>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</si>
  <si>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</si>
  <si>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</si>
  <si>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</si>
  <si>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</si>
  <si>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</si>
  <si>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</si>
  <si>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</si>
  <si>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</si>
  <si>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</si>
  <si>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</si>
  <si>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</si>
  <si>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</si>
  <si>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</si>
  <si>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</si>
  <si>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</si>
  <si>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</si>
  <si>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</si>
  <si>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</si>
  <si>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</si>
  <si>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</si>
  <si>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</si>
  <si>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</si>
  <si>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</si>
  <si>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</si>
  <si>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</si>
  <si>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</si>
  <si>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</si>
  <si>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</si>
  <si>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</si>
  <si>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</si>
  <si>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</si>
  <si>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</si>
  <si>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</si>
  <si>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</si>
  <si>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</si>
  <si>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</si>
  <si>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</si>
  <si>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</si>
  <si>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</si>
  <si>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</si>
  <si>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</si>
  <si>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</si>
  <si>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</si>
  <si>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</si>
  <si>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</si>
  <si>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</si>
  <si>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</si>
  <si>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</si>
  <si>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</si>
  <si>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</si>
  <si>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</si>
  <si>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</si>
  <si>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</si>
  <si>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</si>
  <si>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</si>
  <si>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</si>
  <si>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</si>
  <si>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</si>
  <si>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</si>
  <si>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</si>
  <si>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</si>
  <si>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</si>
  <si>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</si>
  <si>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</si>
  <si>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</si>
  <si>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</si>
  <si>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</si>
  <si>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</si>
  <si>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</si>
  <si>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</si>
  <si>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</si>
  <si>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</si>
  <si>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</si>
  <si>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</si>
  <si>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</si>
  <si>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</si>
  <si>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</si>
  <si>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</si>
  <si>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</si>
  <si>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</si>
  <si>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</si>
  <si>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</si>
  <si>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</si>
  <si>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</si>
  <si>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</si>
  <si>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</si>
  <si>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</si>
  <si>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</si>
  <si>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</si>
  <si>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</si>
  <si>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</si>
  <si>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</si>
  <si>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</si>
  <si>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</si>
  <si>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</si>
  <si>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</si>
  <si>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</si>
  <si>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</si>
  <si>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</si>
  <si>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</si>
  <si>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</si>
  <si>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</si>
  <si>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</si>
  <si>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</si>
  <si>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</si>
  <si>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</si>
  <si>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</si>
  <si>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</si>
  <si>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</si>
  <si>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</si>
  <si>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</si>
  <si>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</si>
  <si>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</si>
  <si>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</si>
  <si>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</si>
  <si>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</si>
  <si>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</si>
  <si>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</si>
  <si>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</si>
  <si>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</si>
  <si>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</si>
  <si>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</si>
  <si>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</si>
  <si>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</si>
  <si>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</si>
  <si>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</si>
  <si>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</si>
  <si>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</si>
  <si>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</si>
  <si>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</si>
  <si>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</si>
  <si>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</si>
  <si>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</si>
  <si>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</si>
  <si>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</si>
  <si>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</si>
  <si>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</si>
  <si>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</si>
  <si>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</si>
  <si>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</si>
  <si>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</si>
  <si>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</si>
  <si>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</si>
  <si>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</si>
  <si>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</si>
  <si>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</si>
  <si>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</si>
  <si>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</si>
  <si>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</si>
  <si>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</si>
  <si>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</si>
  <si>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</si>
  <si>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</si>
  <si>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</si>
  <si>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</si>
  <si>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</si>
  <si>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</si>
  <si>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</si>
  <si>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</si>
  <si>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</si>
  <si>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</si>
  <si>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</si>
  <si>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</si>
  <si>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</si>
  <si>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</si>
  <si>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</si>
  <si>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</si>
  <si>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</si>
  <si>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</si>
  <si>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</si>
  <si>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</si>
  <si>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</si>
  <si>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</si>
  <si>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</si>
  <si>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</si>
  <si>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</si>
  <si>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</si>
  <si>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</si>
  <si>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</si>
  <si>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</si>
  <si>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</si>
  <si>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</si>
  <si>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</si>
  <si>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</si>
  <si>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</si>
  <si>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</si>
  <si>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</si>
  <si>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</si>
  <si>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</si>
  <si>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</si>
  <si>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</si>
  <si>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</si>
  <si>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</si>
  <si>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</si>
  <si>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</si>
  <si>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</si>
  <si>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</si>
  <si>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</si>
  <si>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</si>
  <si>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</si>
  <si>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</si>
  <si>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</si>
  <si>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</si>
  <si>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</si>
  <si>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</si>
  <si>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</si>
  <si>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</si>
  <si>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</si>
  <si>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</si>
  <si>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</si>
  <si>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</si>
  <si>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</si>
  <si>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</si>
  <si>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</si>
  <si>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</si>
  <si>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</si>
  <si>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</si>
  <si>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</si>
  <si>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</si>
  <si>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</si>
  <si>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</si>
  <si>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</si>
  <si>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</si>
  <si>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</si>
  <si>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</si>
  <si>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</si>
  <si>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</si>
  <si>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</si>
  <si>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</si>
  <si>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</si>
  <si>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</si>
  <si>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</si>
  <si>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</si>
  <si>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</si>
  <si>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</si>
  <si>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</si>
  <si>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</si>
  <si>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</si>
  <si>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</si>
  <si>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</si>
  <si>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</si>
  <si>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</si>
  <si>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</si>
  <si>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</si>
  <si>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</si>
  <si>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</si>
  <si>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</si>
  <si>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</si>
  <si>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</si>
  <si>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</si>
  <si>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</si>
  <si>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</si>
  <si>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</si>
  <si>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</si>
  <si>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</si>
  <si>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</si>
  <si>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</si>
  <si>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</si>
  <si>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</si>
  <si>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</si>
  <si>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</si>
  <si>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</si>
  <si>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</si>
  <si>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</si>
  <si>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</si>
  <si>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</si>
  <si>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</si>
  <si>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</si>
  <si>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</si>
  <si>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</si>
  <si>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</si>
  <si>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</si>
  <si>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</si>
  <si>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</si>
  <si>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</si>
  <si>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</si>
  <si>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</si>
  <si>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</si>
  <si>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</si>
  <si>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</si>
  <si>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</si>
  <si>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</si>
  <si>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</si>
  <si>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</si>
  <si>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</si>
  <si>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</si>
  <si>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</si>
  <si>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</si>
  <si>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</si>
  <si>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</si>
  <si>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</si>
  <si>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</si>
  <si>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</si>
  <si>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</si>
  <si>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</si>
  <si>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</si>
  <si>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</si>
  <si>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</si>
  <si>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</si>
  <si>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</si>
  <si>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</si>
  <si>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</si>
  <si>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</si>
  <si>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</si>
  <si>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</si>
  <si>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</si>
  <si>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</si>
  <si>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</si>
  <si>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</si>
  <si>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</si>
  <si>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</si>
  <si>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</si>
  <si>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</si>
  <si>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</si>
  <si>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</si>
  <si>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</si>
  <si>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</si>
  <si>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</si>
  <si>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</si>
  <si>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</si>
  <si>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</si>
  <si>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</si>
  <si>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</si>
  <si>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</si>
  <si>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</si>
  <si>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</si>
  <si>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</si>
  <si>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</si>
  <si>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</si>
  <si>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</si>
  <si>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</si>
  <si>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</si>
  <si>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</si>
  <si>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</si>
  <si>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</si>
  <si>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</si>
  <si>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</si>
  <si>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</si>
  <si>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</si>
  <si>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</si>
  <si>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</si>
  <si>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</si>
  <si>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</si>
  <si>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</si>
  <si>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</si>
  <si>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</si>
  <si>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</si>
  <si>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</si>
  <si>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</si>
  <si>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</si>
  <si>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</si>
  <si>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</si>
  <si>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</si>
  <si>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</si>
  <si>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</si>
  <si>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</si>
  <si>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</si>
  <si>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</si>
  <si>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</si>
  <si>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</si>
  <si>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</si>
  <si>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</si>
  <si>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</si>
  <si>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</si>
  <si>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</si>
  <si>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</si>
  <si>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</si>
  <si>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</si>
  <si>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</si>
  <si>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</si>
  <si>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</si>
  <si>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</si>
  <si>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</si>
  <si>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</si>
  <si>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</si>
  <si>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</si>
  <si>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</si>
  <si>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</si>
  <si>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</si>
  <si>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</si>
  <si>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</si>
  <si>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</si>
  <si>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</si>
  <si>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</si>
  <si>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</si>
  <si>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</si>
  <si>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</si>
  <si>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</si>
  <si>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</si>
  <si>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</si>
  <si>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</si>
  <si>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</si>
  <si>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</si>
  <si>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</si>
  <si>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</si>
  <si>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</si>
  <si>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</si>
  <si>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</si>
  <si>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</si>
  <si>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</si>
  <si>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</si>
  <si>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</si>
  <si>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</si>
  <si>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</si>
  <si>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</si>
  <si>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</si>
  <si>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</si>
  <si>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</si>
  <si>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</si>
  <si>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</si>
  <si>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</si>
  <si>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</si>
  <si>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</si>
  <si>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</si>
  <si>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</si>
  <si>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</si>
  <si>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</si>
  <si>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</si>
  <si>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</si>
  <si>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</si>
  <si>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</si>
  <si>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</si>
  <si>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</si>
  <si>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</si>
  <si>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</si>
  <si>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</si>
  <si>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</si>
  <si>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</si>
  <si>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</si>
  <si>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</si>
  <si>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</si>
  <si>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</si>
  <si>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</si>
  <si>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</si>
  <si>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</si>
  <si>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</si>
  <si>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</si>
  <si>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</si>
  <si>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</si>
  <si>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</si>
  <si>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</si>
  <si>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</si>
  <si>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</si>
  <si>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</si>
  <si>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</si>
  <si>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</si>
  <si>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</si>
  <si>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</si>
  <si>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</si>
  <si>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</si>
  <si>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</si>
  <si>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</si>
  <si>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</si>
  <si>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</si>
  <si>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</si>
  <si>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</si>
  <si>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</si>
  <si>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</si>
  <si>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</si>
  <si>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</si>
  <si>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</si>
  <si>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</si>
  <si>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</si>
  <si>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</si>
  <si>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</si>
  <si>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</si>
  <si>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</si>
  <si>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</si>
  <si>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</si>
  <si>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</si>
  <si>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</si>
  <si>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</si>
  <si>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</si>
  <si>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</si>
  <si>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</si>
  <si>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</si>
  <si>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</si>
  <si>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</si>
  <si>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</si>
  <si>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</si>
  <si>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</si>
  <si>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</si>
  <si>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</si>
  <si>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</si>
  <si>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</si>
  <si>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</si>
  <si>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</si>
  <si>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</si>
  <si>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</si>
  <si>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</si>
  <si>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</si>
  <si>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</si>
  <si>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</si>
  <si>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</si>
  <si>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</si>
  <si>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</si>
  <si>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</si>
  <si>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</si>
  <si>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</si>
  <si>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</si>
  <si>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</si>
  <si>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</si>
  <si>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</si>
  <si>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</si>
  <si>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</si>
  <si>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</si>
  <si>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</si>
  <si>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</si>
  <si>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</si>
  <si>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</si>
  <si>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</si>
  <si>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</si>
  <si>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</si>
  <si>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</si>
  <si>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</si>
  <si>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</si>
  <si>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</si>
  <si>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</si>
  <si>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</si>
  <si>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</si>
  <si>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</si>
  <si>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</si>
  <si>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</si>
  <si>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</si>
  <si>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</si>
  <si>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</si>
  <si>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</si>
  <si>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</si>
  <si>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</si>
  <si>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</si>
  <si>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</si>
  <si>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</si>
  <si>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</si>
  <si>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</si>
  <si>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</si>
  <si>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</si>
  <si>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</si>
  <si>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</si>
  <si>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</si>
  <si>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</si>
  <si>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</si>
  <si>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</si>
  <si>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</si>
  <si>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</si>
  <si>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</si>
  <si>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</si>
  <si>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</si>
  <si>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</si>
  <si>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</si>
  <si>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</si>
  <si>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</si>
  <si>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</si>
  <si>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</si>
  <si>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</si>
  <si>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</si>
  <si>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</si>
  <si>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</si>
  <si>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</si>
  <si>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</si>
  <si>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</si>
  <si>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</si>
  <si>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</si>
  <si>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</si>
  <si>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</si>
  <si>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</si>
  <si>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</si>
  <si>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</si>
  <si>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</si>
  <si>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</si>
  <si>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</si>
  <si>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</si>
  <si>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</si>
  <si>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</si>
  <si>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</si>
  <si>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</si>
  <si>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</si>
  <si>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</si>
  <si>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</si>
  <si>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</si>
  <si>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</si>
  <si>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</si>
  <si>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</si>
  <si>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</si>
  <si>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</si>
  <si>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</si>
  <si>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</si>
  <si>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</si>
  <si>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</si>
  <si>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</si>
  <si>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</si>
  <si>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</si>
  <si>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</si>
  <si>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</si>
  <si>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</si>
  <si>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</si>
  <si>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</si>
  <si>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</si>
  <si>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</si>
  <si>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</si>
  <si>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</si>
  <si>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</si>
  <si>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</si>
  <si>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</si>
  <si>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</si>
  <si>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</si>
  <si>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</si>
  <si>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</si>
  <si>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</si>
  <si>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</si>
  <si>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</si>
  <si>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</si>
  <si>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</si>
  <si>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</si>
  <si>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</si>
  <si>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</si>
  <si>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</si>
  <si>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</si>
  <si>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</si>
  <si>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</si>
  <si>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</si>
  <si>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</si>
  <si>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</si>
  <si>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</si>
  <si>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</si>
  <si>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</si>
  <si>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</si>
  <si>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</si>
  <si>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</si>
  <si>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</si>
  <si>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</si>
  <si>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</si>
  <si>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</si>
  <si>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</si>
  <si>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</si>
  <si>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</si>
  <si>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</si>
  <si>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</si>
  <si>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</si>
  <si>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</si>
  <si>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</si>
  <si>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</si>
  <si>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</si>
  <si>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</si>
  <si>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</si>
  <si>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</si>
  <si>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</si>
  <si>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</si>
  <si>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</si>
  <si>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</si>
  <si>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</si>
  <si>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</si>
  <si>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</si>
  <si>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</si>
  <si>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</si>
  <si>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</si>
  <si>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</si>
  <si>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</si>
  <si>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</si>
  <si>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</si>
  <si>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</si>
  <si>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</si>
  <si>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</si>
  <si>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</si>
  <si>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</si>
  <si>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</si>
  <si>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</si>
  <si>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</si>
  <si>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</si>
  <si>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</si>
  <si>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</si>
  <si>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</si>
  <si>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</si>
  <si>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</si>
  <si>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</si>
  <si>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</si>
  <si>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</si>
  <si>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</si>
  <si>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</si>
  <si>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</si>
  <si>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</si>
  <si>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</si>
  <si>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</si>
  <si>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</si>
  <si>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</si>
  <si>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</si>
  <si>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</si>
  <si>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</si>
  <si>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</si>
  <si>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</si>
  <si>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</si>
  <si>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</si>
  <si>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</si>
  <si>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</si>
  <si>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</si>
  <si>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</si>
  <si>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</si>
  <si>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</si>
  <si>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</si>
  <si>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</si>
  <si>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</si>
  <si>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</si>
  <si>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</si>
  <si>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</si>
  <si>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</si>
  <si>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</si>
  <si>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</si>
  <si>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</si>
  <si>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</si>
  <si>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</si>
  <si>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</si>
  <si>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</si>
  <si>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</si>
  <si>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</si>
  <si>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</si>
  <si>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</si>
  <si>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</si>
  <si>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</si>
  <si>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</si>
  <si>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</si>
  <si>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</si>
  <si>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</si>
  <si>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</si>
  <si>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</si>
  <si>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</si>
  <si>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</si>
  <si>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</si>
  <si>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</si>
  <si>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</si>
  <si>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</si>
  <si>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</si>
  <si>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</si>
  <si>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</si>
  <si>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</si>
  <si>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</si>
  <si>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</si>
  <si>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</si>
  <si>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</si>
  <si>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</si>
  <si>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</si>
  <si>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</si>
  <si>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</si>
  <si>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</si>
  <si>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</si>
  <si>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</si>
  <si>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</si>
  <si>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</si>
  <si>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</si>
  <si>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</si>
  <si>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</si>
  <si>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</si>
  <si>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</si>
  <si>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</si>
  <si>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</si>
  <si>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</si>
  <si>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</si>
  <si>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</si>
  <si>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</si>
  <si>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</si>
  <si>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</si>
  <si>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</si>
  <si>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</si>
  <si>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</si>
  <si>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</si>
  <si>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</si>
  <si>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</si>
  <si>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</si>
  <si>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</si>
  <si>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</si>
  <si>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</si>
  <si>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</si>
  <si>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</si>
  <si>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</si>
  <si>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</si>
  <si>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</si>
  <si>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</si>
  <si>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</si>
  <si>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</si>
  <si>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</si>
  <si>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</si>
  <si>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</si>
  <si>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</si>
  <si>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</si>
  <si>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</si>
  <si>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</si>
  <si>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</si>
  <si>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</si>
  <si>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</si>
  <si>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</si>
  <si>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</si>
  <si>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</si>
  <si>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</si>
  <si>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</si>
  <si>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</si>
  <si>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</si>
  <si>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</si>
  <si>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</si>
  <si>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</si>
  <si>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</si>
  <si>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</si>
  <si>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</si>
  <si>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</si>
  <si>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</si>
  <si>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</si>
  <si>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</si>
  <si>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</si>
  <si>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</si>
  <si>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</si>
  <si>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</si>
  <si>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</si>
  <si>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</si>
  <si>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</si>
  <si>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</si>
  <si>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</si>
  <si>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</si>
  <si>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</si>
  <si>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</si>
  <si>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</si>
  <si>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</si>
  <si>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</si>
  <si>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</si>
  <si>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</si>
  <si>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</si>
  <si>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</si>
  <si>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</si>
  <si>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</si>
  <si>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</si>
  <si>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</si>
  <si>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</si>
  <si>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</si>
  <si>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</si>
  <si>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</si>
  <si>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</si>
  <si>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</si>
  <si>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</si>
  <si>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</si>
  <si>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</si>
  <si>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</si>
  <si>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</si>
  <si>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</si>
  <si>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</si>
  <si>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</si>
  <si>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</si>
  <si>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</si>
  <si>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</si>
  <si>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</si>
  <si>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</si>
  <si>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</si>
  <si>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</si>
  <si>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</si>
  <si>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</si>
  <si>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</si>
  <si>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</si>
  <si>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</si>
  <si>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</si>
  <si>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</si>
  <si>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</si>
  <si>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</si>
  <si>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</si>
  <si>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</si>
  <si>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</si>
  <si>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</si>
  <si>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</si>
  <si>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</si>
  <si>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</si>
  <si>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</si>
  <si>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</si>
  <si>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</si>
  <si>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</si>
  <si>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</si>
  <si>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</si>
  <si>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</si>
  <si>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</si>
  <si>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</si>
  <si>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</si>
  <si>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</si>
  <si>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</si>
  <si>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</si>
  <si>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</si>
  <si>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</si>
  <si>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</si>
  <si>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</si>
  <si>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</si>
  <si>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</si>
  <si>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</si>
  <si>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</si>
  <si>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</si>
  <si>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</si>
  <si>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</si>
  <si>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</si>
  <si>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</si>
  <si>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</si>
  <si>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</si>
  <si>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</si>
  <si>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</si>
  <si>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</si>
  <si>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</si>
  <si>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</si>
  <si>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</si>
  <si>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</si>
  <si>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</si>
  <si>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</si>
  <si>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</si>
  <si>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</si>
  <si>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</si>
  <si>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</si>
  <si>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</si>
  <si>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</si>
  <si>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</si>
  <si>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</si>
  <si>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</si>
  <si>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</si>
  <si>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</si>
  <si>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</si>
  <si>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</si>
  <si>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</si>
  <si>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</si>
  <si>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</si>
  <si>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</si>
  <si>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</si>
  <si>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</si>
  <si>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</si>
  <si>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</si>
  <si>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</si>
  <si>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</si>
  <si>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</si>
  <si>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</si>
  <si>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</si>
  <si>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</si>
  <si>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</si>
  <si>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</si>
  <si>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</si>
  <si>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</si>
  <si>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</si>
  <si>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</si>
  <si>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</si>
  <si>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</si>
  <si>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</si>
  <si>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</si>
  <si>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</si>
  <si>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</si>
  <si>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</si>
  <si>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</si>
  <si>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</si>
  <si>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</si>
  <si>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</si>
  <si>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</si>
  <si>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</si>
  <si>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</si>
  <si>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</si>
  <si>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</si>
  <si>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</si>
  <si>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</si>
  <si>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</si>
  <si>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</si>
  <si>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</si>
  <si>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</si>
  <si>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</si>
  <si>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</si>
  <si>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</si>
  <si>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</si>
  <si>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</si>
  <si>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</si>
  <si>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</si>
  <si>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</si>
  <si>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</si>
  <si>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</si>
  <si>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</si>
  <si>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</si>
  <si>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</si>
  <si>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</si>
  <si>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</si>
  <si>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</si>
  <si>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</si>
  <si>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</si>
  <si>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</si>
  <si>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</si>
  <si>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</si>
  <si>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</si>
  <si>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</si>
  <si>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</si>
  <si>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</si>
  <si>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</si>
  <si>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</si>
  <si>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</si>
  <si>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</si>
  <si>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</si>
  <si>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</si>
  <si>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</si>
  <si>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</si>
  <si>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</si>
  <si>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</si>
  <si>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</si>
  <si>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</si>
  <si>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</si>
  <si>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</si>
  <si>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</si>
  <si>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</si>
  <si>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</si>
  <si>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</si>
  <si>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</si>
  <si>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</si>
  <si>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</si>
  <si>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</si>
  <si>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</si>
  <si>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</si>
  <si>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</si>
  <si>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</si>
  <si>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</si>
  <si>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</si>
  <si>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</si>
  <si>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</si>
  <si>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</si>
  <si>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</si>
  <si>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</si>
  <si>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</si>
  <si>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</si>
  <si>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</si>
  <si>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</si>
  <si>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</si>
  <si>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</si>
  <si>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</si>
  <si>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</si>
  <si>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</si>
  <si>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</si>
  <si>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</si>
  <si>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</si>
  <si>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</si>
  <si>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</si>
  <si>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</si>
  <si>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</si>
  <si>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</si>
  <si>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</si>
  <si>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</si>
  <si>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</si>
  <si>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</si>
  <si>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</si>
  <si>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</si>
  <si>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</si>
  <si>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</si>
  <si>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</si>
  <si>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</si>
  <si>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</si>
  <si>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</si>
  <si>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</si>
  <si>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</si>
  <si>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</si>
  <si>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</si>
  <si>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</si>
  <si>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</si>
  <si>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</si>
  <si>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</si>
  <si>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</si>
  <si>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</si>
  <si>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</si>
  <si>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</si>
  <si>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</si>
  <si>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</si>
  <si>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</si>
  <si>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</si>
  <si>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</si>
  <si>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</si>
  <si>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</si>
  <si>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</si>
  <si>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</si>
  <si>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</si>
  <si>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</si>
  <si>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</si>
  <si>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</si>
  <si>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</si>
  <si>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</si>
  <si>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</si>
  <si>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</si>
  <si>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</si>
  <si>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</si>
  <si>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</si>
  <si>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</si>
  <si>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</si>
  <si>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</si>
  <si>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</si>
  <si>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</si>
  <si>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</si>
  <si>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</si>
  <si>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</si>
  <si>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</si>
  <si>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</si>
  <si>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</si>
  <si>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</si>
  <si>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</si>
  <si>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</si>
  <si>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</si>
  <si>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</si>
  <si>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</si>
  <si>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</si>
  <si>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</si>
  <si>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</si>
  <si>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</si>
  <si>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</si>
  <si>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</si>
  <si>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</si>
  <si>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</si>
  <si>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</si>
  <si>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</si>
  <si>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</si>
  <si>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</si>
  <si>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</si>
  <si>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</si>
  <si>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</si>
  <si>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</si>
  <si>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</si>
  <si>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</si>
  <si>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</si>
  <si>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</si>
  <si>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</si>
  <si>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</si>
  <si>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</si>
  <si>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</si>
  <si>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</si>
  <si>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</si>
  <si>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</si>
  <si>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</si>
  <si>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</si>
  <si>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</si>
  <si>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</si>
  <si>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</si>
  <si>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</si>
  <si>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</si>
  <si>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</si>
  <si>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</si>
  <si>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</si>
  <si>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</si>
  <si>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</si>
  <si>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</si>
  <si>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</si>
  <si>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</si>
  <si>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</si>
  <si>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</si>
  <si>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</si>
  <si>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</si>
  <si>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</si>
  <si>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</si>
  <si>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</si>
  <si>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</si>
  <si>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</si>
  <si>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</si>
  <si>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</si>
  <si>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</si>
  <si>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</si>
  <si>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</si>
  <si>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</si>
  <si>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</si>
  <si>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</si>
  <si>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</si>
  <si>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</si>
  <si>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</si>
  <si>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</si>
  <si>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</si>
  <si>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</si>
  <si>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</si>
  <si>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</si>
  <si>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</si>
  <si>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</si>
  <si>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</si>
  <si>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</si>
  <si>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</si>
  <si>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</si>
  <si>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</si>
  <si>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</si>
  <si>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</si>
  <si>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</si>
  <si>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</si>
  <si>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</si>
  <si>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</si>
  <si>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</si>
  <si>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</si>
  <si>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</si>
  <si>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</si>
  <si>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</si>
  <si>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</si>
  <si>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</si>
  <si>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</si>
  <si>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</si>
  <si>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</si>
  <si>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</si>
  <si>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</si>
  <si>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</si>
  <si>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</si>
  <si>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</si>
  <si>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</si>
  <si>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</si>
  <si>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</si>
  <si>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</si>
  <si>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</si>
  <si>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</si>
  <si>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</si>
  <si>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</si>
  <si>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</si>
  <si>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</si>
  <si>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</si>
  <si>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</si>
  <si>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</si>
  <si>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</si>
  <si>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</si>
  <si>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</si>
  <si>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</si>
  <si>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</si>
  <si>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</si>
  <si>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</si>
  <si>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</si>
  <si>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</si>
  <si>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</si>
  <si>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</si>
  <si>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</si>
  <si>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</si>
  <si>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</si>
  <si>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</si>
  <si>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</si>
  <si>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</si>
  <si>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</si>
  <si>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</si>
  <si>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</si>
  <si>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</si>
  <si>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</si>
  <si>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</si>
  <si>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</si>
  <si>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</si>
  <si>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</si>
  <si>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</si>
  <si>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</si>
  <si>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</si>
  <si>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</si>
  <si>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</si>
  <si>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</si>
  <si>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</si>
  <si>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</si>
  <si>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</si>
  <si>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</si>
  <si>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</si>
  <si>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</si>
  <si>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</si>
  <si>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</si>
  <si>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</si>
  <si>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</si>
  <si>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</si>
  <si>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</si>
  <si>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</si>
  <si>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</si>
  <si>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</si>
  <si>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</si>
  <si>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</si>
  <si>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</si>
  <si>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</si>
  <si>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</si>
  <si>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</si>
  <si>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</si>
  <si>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</si>
  <si>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</si>
  <si>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</si>
  <si>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</si>
  <si>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</si>
  <si>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</si>
  <si>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</si>
  <si>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</si>
  <si>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</si>
  <si>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</si>
  <si>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</si>
  <si>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</si>
  <si>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</si>
  <si>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</si>
  <si>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</si>
  <si>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</si>
  <si>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</si>
  <si>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</si>
  <si>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</si>
  <si>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</si>
  <si>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</si>
  <si>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</si>
  <si>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</si>
  <si>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</si>
  <si>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</si>
  <si>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</si>
  <si>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</si>
  <si>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</si>
  <si>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</si>
  <si>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</si>
  <si>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</si>
  <si>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</si>
  <si>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</si>
  <si>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</si>
  <si>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</si>
  <si>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</si>
  <si>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</si>
  <si>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</si>
  <si>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</si>
  <si>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</si>
  <si>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</si>
  <si>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</si>
  <si>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</si>
  <si>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</si>
  <si>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</si>
  <si>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</si>
  <si>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</si>
  <si>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</si>
  <si>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</si>
  <si>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</si>
  <si>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</si>
  <si>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</si>
  <si>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</si>
  <si>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</si>
  <si>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</si>
  <si>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</si>
  <si>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</si>
  <si>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</si>
  <si>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</si>
  <si>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</si>
  <si>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</si>
  <si>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</si>
  <si>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</si>
  <si>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</si>
  <si>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</si>
  <si>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</si>
  <si>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</si>
  <si>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</si>
  <si>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</si>
  <si>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</si>
  <si>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</si>
  <si>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</si>
  <si>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</si>
  <si>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</si>
  <si>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</si>
  <si>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</si>
  <si>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</si>
  <si>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</si>
  <si>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</si>
  <si>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</si>
  <si>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</si>
  <si>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</si>
  <si>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</si>
  <si>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</si>
  <si>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</si>
  <si>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</si>
  <si>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</si>
  <si>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</si>
  <si>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</si>
  <si>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</si>
  <si>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</si>
  <si>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</si>
  <si>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</si>
  <si>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</si>
  <si>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</si>
  <si>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</si>
  <si>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</si>
  <si>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</si>
  <si>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</si>
  <si>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</si>
  <si>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</si>
  <si>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</si>
  <si>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</si>
  <si>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</si>
  <si>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</si>
  <si>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</si>
  <si>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</si>
  <si>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</si>
  <si>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</si>
  <si>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</si>
  <si>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</si>
  <si>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</si>
  <si>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</si>
  <si>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</si>
  <si>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</si>
  <si>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</si>
  <si>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</si>
  <si>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</si>
  <si>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</si>
  <si>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</si>
  <si>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</si>
  <si>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</si>
  <si>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</si>
  <si>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</si>
  <si>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</si>
  <si>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</si>
  <si>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</si>
  <si>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</si>
  <si>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</si>
  <si>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</si>
  <si>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</si>
  <si>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</si>
  <si>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</si>
  <si>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</si>
  <si>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</si>
  <si>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</si>
  <si>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</si>
  <si>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</si>
  <si>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</si>
  <si>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</si>
  <si>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</si>
  <si>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</si>
  <si>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</si>
  <si>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</si>
  <si>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</si>
  <si>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</si>
  <si>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</si>
  <si>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</si>
  <si>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</si>
  <si>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</si>
  <si>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</si>
  <si>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</si>
  <si>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</si>
  <si>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</si>
  <si>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</si>
  <si>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</si>
  <si>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</si>
  <si>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</si>
  <si>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</si>
  <si>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</si>
  <si>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</si>
  <si>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</si>
  <si>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</si>
  <si>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</si>
  <si>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</si>
  <si>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</si>
  <si>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</si>
  <si>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</si>
  <si>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</si>
  <si>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</si>
  <si>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</si>
  <si>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</si>
  <si>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</si>
  <si>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</si>
  <si>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</si>
  <si>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</si>
  <si>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</si>
  <si>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</si>
  <si>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</si>
  <si>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</si>
  <si>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</si>
  <si>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</si>
  <si>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</si>
  <si>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</si>
  <si>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</si>
  <si>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</si>
  <si>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</si>
  <si>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</si>
  <si>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</si>
  <si>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</si>
  <si>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</si>
  <si>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</si>
  <si>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</si>
  <si>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</si>
  <si>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</si>
  <si>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</si>
  <si>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</si>
  <si>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</si>
  <si>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</si>
  <si>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</si>
  <si>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</si>
  <si>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</si>
  <si>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</si>
  <si>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</si>
  <si>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</si>
  <si>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</si>
  <si>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</si>
  <si>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</si>
  <si>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</si>
  <si>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</si>
  <si>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</si>
  <si>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</si>
  <si>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</si>
  <si>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</si>
  <si>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</si>
  <si>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</si>
  <si>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</si>
  <si>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</si>
  <si>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</si>
  <si>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</si>
  <si>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</si>
  <si>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</si>
  <si>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</si>
  <si>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</si>
  <si>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</si>
  <si>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</si>
  <si>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</si>
  <si>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</si>
  <si>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</si>
  <si>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</si>
  <si>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</si>
  <si>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</si>
  <si>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</si>
  <si>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</si>
  <si>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</si>
  <si>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</si>
  <si>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</si>
  <si>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</si>
  <si>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</si>
  <si>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</si>
  <si>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</si>
  <si>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</si>
  <si>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</si>
  <si>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</si>
  <si>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</si>
  <si>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</si>
  <si>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</si>
  <si>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</si>
  <si>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</si>
  <si>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</si>
  <si>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</si>
  <si>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</si>
  <si>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</si>
  <si>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</si>
  <si>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</si>
  <si>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</si>
  <si>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</si>
  <si>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</si>
  <si>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</si>
  <si>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</si>
  <si>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</si>
  <si>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</si>
  <si>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</si>
  <si>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</si>
  <si>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</si>
  <si>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</si>
  <si>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</si>
  <si>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</si>
  <si>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</si>
  <si>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</si>
  <si>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</si>
  <si>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</si>
  <si>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</si>
  <si>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</si>
  <si>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</si>
  <si>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</si>
  <si>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</si>
  <si>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</si>
  <si>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</si>
  <si>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</si>
  <si>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</si>
  <si>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</si>
  <si>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</si>
  <si>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</si>
  <si>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</si>
  <si>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</si>
  <si>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</si>
  <si>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</si>
  <si>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</si>
  <si>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</si>
  <si>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</si>
  <si>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</si>
  <si>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</si>
  <si>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</si>
  <si>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</si>
  <si>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</si>
  <si>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</si>
  <si>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</si>
  <si>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</si>
  <si>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</si>
  <si>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</si>
  <si>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</si>
  <si>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</si>
  <si>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</si>
  <si>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</si>
  <si>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</si>
  <si>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</si>
  <si>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</si>
  <si>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</si>
  <si>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</si>
  <si>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</si>
  <si>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</si>
  <si>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</si>
  <si>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</si>
  <si>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</si>
  <si>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</si>
  <si>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</si>
  <si>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</si>
  <si>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</si>
  <si>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</si>
  <si>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</si>
  <si>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</si>
  <si>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</si>
  <si>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</si>
  <si>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</si>
  <si>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</si>
  <si>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</si>
  <si>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</si>
  <si>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</si>
  <si>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</si>
  <si>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</si>
  <si>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</si>
  <si>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</si>
  <si>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</si>
  <si>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</si>
  <si>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</si>
  <si>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</si>
  <si>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</si>
  <si>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</si>
  <si>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</si>
  <si>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</si>
  <si>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</si>
  <si>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</si>
  <si>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</si>
  <si>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</si>
  <si>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</si>
  <si>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</si>
  <si>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</si>
  <si>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</si>
  <si>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</si>
  <si>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</si>
  <si>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</si>
  <si>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</si>
  <si>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</si>
  <si>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</si>
  <si>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</si>
  <si>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</si>
  <si>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</si>
  <si>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</si>
  <si>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</si>
  <si>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</si>
  <si>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</si>
  <si>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</si>
  <si>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</si>
  <si>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</si>
  <si>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</si>
  <si>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</si>
  <si>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</si>
  <si>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</si>
  <si>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</si>
  <si>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</si>
  <si>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</si>
  <si>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</si>
  <si>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</si>
  <si>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</si>
  <si>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</si>
  <si>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</si>
  <si>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</si>
  <si>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</si>
  <si>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</si>
  <si>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</si>
  <si>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</si>
  <si>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</si>
  <si>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</si>
  <si>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</si>
  <si>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</si>
  <si>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</si>
  <si>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</si>
  <si>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</si>
  <si>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</si>
  <si>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</si>
  <si>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</si>
  <si>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</si>
  <si>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</si>
  <si>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</si>
  <si>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</si>
  <si>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</si>
  <si>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</si>
  <si>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</si>
  <si>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</si>
  <si>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</si>
  <si>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</si>
  <si>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</si>
  <si>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</si>
  <si>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</si>
  <si>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</si>
  <si>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</si>
  <si>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</si>
  <si>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</si>
  <si>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</si>
  <si>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</si>
  <si>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</si>
  <si>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</si>
  <si>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</si>
  <si>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</si>
  <si>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</si>
  <si>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</si>
  <si>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</si>
  <si>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</si>
  <si>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</si>
  <si>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</si>
  <si>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</si>
  <si>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</si>
  <si>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</si>
  <si>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</si>
  <si>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</si>
  <si>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</si>
  <si>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</si>
  <si>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</si>
  <si>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</si>
  <si>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</si>
  <si>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</si>
  <si>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</si>
  <si>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</si>
  <si>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</si>
  <si>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</si>
  <si>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</si>
  <si>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</si>
  <si>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</si>
  <si>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</si>
  <si>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</si>
  <si>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</si>
  <si>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</si>
  <si>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</si>
  <si>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</si>
  <si>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</si>
  <si>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</si>
  <si>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</si>
  <si>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</si>
  <si>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</si>
  <si>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</si>
  <si>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</si>
  <si>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</si>
  <si>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</si>
  <si>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</si>
  <si>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</si>
  <si>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</si>
  <si>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</si>
  <si>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</si>
  <si>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</si>
  <si>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</si>
  <si>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</si>
  <si>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</si>
  <si>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</si>
  <si>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</si>
  <si>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</si>
  <si>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</si>
  <si>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</si>
  <si>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</si>
  <si>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</si>
  <si>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</si>
  <si>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</si>
  <si>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</si>
  <si>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</si>
  <si>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</si>
  <si>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</si>
  <si>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</si>
  <si>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</si>
  <si>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</si>
  <si>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</si>
  <si>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</si>
  <si>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</si>
  <si>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</si>
  <si>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</si>
  <si>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</si>
  <si>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</si>
  <si>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</si>
  <si>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</si>
  <si>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</si>
  <si>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</si>
  <si>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</si>
  <si>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</si>
  <si>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</si>
  <si>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</si>
  <si>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</si>
  <si>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</si>
  <si>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</si>
  <si>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</si>
  <si>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</si>
  <si>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</si>
  <si>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</si>
  <si>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</si>
  <si>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</si>
  <si>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</si>
  <si>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</si>
  <si>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</si>
  <si>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</si>
  <si>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</si>
  <si>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</si>
  <si>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</si>
  <si>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</si>
  <si>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</si>
  <si>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</si>
  <si>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</si>
  <si>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</si>
  <si>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</si>
  <si>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</si>
  <si>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</si>
  <si>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</si>
  <si>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</si>
  <si>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</si>
  <si>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</si>
  <si>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</si>
  <si>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</si>
  <si>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</si>
  <si>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</si>
  <si>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</si>
  <si>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</si>
  <si>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</si>
  <si>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</si>
  <si>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</si>
  <si>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</si>
  <si>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</si>
  <si>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</si>
  <si>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</si>
  <si>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</si>
  <si>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</si>
  <si>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</si>
  <si>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</si>
  <si>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</si>
  <si>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</si>
  <si>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</si>
  <si>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</si>
  <si>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</si>
  <si>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</si>
  <si>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</si>
  <si>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</si>
  <si>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</si>
  <si>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</si>
  <si>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</si>
  <si>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</si>
  <si>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</si>
  <si>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</si>
  <si>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</si>
  <si>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</si>
  <si>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</si>
  <si>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</si>
  <si>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</si>
  <si>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</si>
  <si>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</si>
  <si>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</si>
  <si>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</si>
  <si>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</si>
  <si>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</si>
  <si>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</si>
  <si>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</si>
  <si>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</si>
  <si>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</si>
  <si>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</si>
  <si>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</si>
  <si>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</si>
  <si>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</si>
  <si>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</si>
  <si>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</si>
  <si>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</si>
  <si>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</si>
  <si>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</si>
  <si>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</si>
  <si>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</si>
  <si>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</si>
  <si>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</si>
  <si>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</si>
  <si>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</si>
  <si>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</si>
  <si>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</si>
  <si>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</si>
  <si>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</si>
  <si>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</si>
  <si>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</si>
  <si>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</si>
  <si>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</si>
  <si>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</si>
  <si>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</si>
  <si>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</si>
  <si>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</si>
  <si>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</si>
  <si>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</si>
  <si>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</si>
  <si>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</si>
  <si>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</si>
  <si>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</si>
  <si>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</si>
  <si>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</si>
  <si>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</si>
  <si>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</si>
  <si>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</si>
  <si>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</si>
  <si>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</si>
  <si>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</si>
  <si>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</si>
  <si>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</si>
  <si>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</si>
  <si>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</si>
  <si>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</si>
  <si>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</si>
  <si>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</si>
  <si>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</si>
  <si>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</si>
  <si>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</si>
  <si>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</si>
  <si>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</si>
  <si>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</si>
  <si>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</si>
  <si>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</si>
  <si>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</si>
  <si>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</si>
  <si>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</si>
  <si>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</si>
  <si>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</si>
  <si>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</si>
  <si>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</si>
  <si>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</si>
  <si>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</si>
  <si>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</si>
  <si>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</si>
  <si>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</si>
  <si>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</si>
  <si>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</si>
  <si>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</si>
  <si>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</si>
  <si>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</si>
  <si>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</si>
  <si>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</si>
  <si>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</si>
  <si>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</si>
  <si>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</si>
  <si>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</si>
  <si>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</si>
  <si>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</si>
  <si>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</si>
  <si>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</si>
  <si>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</si>
  <si>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</si>
  <si>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</si>
  <si>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</si>
  <si>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</si>
  <si>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</si>
  <si>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</si>
  <si>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</si>
  <si>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</si>
  <si>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</si>
  <si>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</si>
  <si>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</si>
  <si>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</si>
  <si>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</si>
  <si>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</si>
  <si>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</si>
  <si>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</si>
  <si>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</si>
  <si>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</si>
  <si>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</si>
  <si>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</si>
  <si>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</si>
  <si>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</si>
  <si>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</si>
  <si>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</si>
  <si>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</si>
  <si>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</si>
  <si>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</si>
  <si>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</si>
  <si>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</si>
  <si>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</si>
  <si>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</si>
  <si>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</si>
  <si>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</si>
  <si>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</si>
  <si>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</si>
  <si>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</si>
  <si>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</si>
  <si>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</si>
  <si>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</si>
  <si>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</si>
  <si>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</si>
  <si>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</si>
  <si>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</si>
  <si>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</si>
  <si>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</si>
  <si>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</si>
  <si>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</si>
  <si>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</si>
  <si>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</si>
  <si>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</si>
  <si>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</si>
  <si>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</si>
  <si>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</si>
  <si>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</si>
  <si>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</si>
  <si>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</si>
  <si>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</si>
  <si>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</si>
  <si>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</si>
  <si>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</si>
  <si>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</si>
  <si>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</si>
  <si>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</si>
  <si>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</si>
  <si>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</si>
  <si>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</si>
  <si>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</si>
  <si>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</si>
  <si>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</si>
  <si>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</si>
  <si>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</si>
  <si>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</si>
  <si>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</si>
  <si>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</si>
  <si>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</si>
  <si>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</si>
  <si>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</si>
  <si>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</si>
  <si>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</si>
  <si>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</si>
  <si>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</si>
  <si>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</si>
  <si>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</si>
  <si>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</si>
  <si>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</si>
  <si>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</si>
  <si>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</si>
  <si>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</si>
  <si>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</si>
  <si>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</si>
  <si>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</si>
  <si>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</si>
  <si>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</si>
  <si>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</si>
  <si>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</si>
  <si>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</si>
  <si>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</si>
  <si>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</si>
  <si>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</si>
  <si>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</si>
  <si>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</si>
  <si>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</si>
  <si>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06.272.0035-0</t>
  </si>
  <si>
    <t>06.272.0035-A</t>
  </si>
  <si>
    <t>06.272.0036-0</t>
  </si>
  <si>
    <t>06.272.0036-A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</si>
  <si>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</si>
  <si>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</si>
  <si>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</si>
  <si>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</si>
  <si>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</si>
  <si>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</si>
  <si>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</si>
  <si>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</si>
  <si>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</si>
  <si>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</si>
  <si>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</si>
  <si>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</si>
  <si>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</si>
  <si>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</si>
  <si>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</si>
  <si>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</si>
  <si>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</si>
  <si>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</si>
  <si>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</si>
  <si>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</si>
  <si>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</si>
  <si>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</si>
  <si>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</si>
  <si>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</si>
  <si>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</si>
  <si>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</si>
  <si>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</si>
  <si>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</si>
  <si>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</si>
  <si>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</si>
  <si>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</si>
  <si>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</si>
  <si>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</si>
  <si>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</si>
  <si>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</si>
  <si>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</si>
  <si>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</si>
  <si>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</si>
  <si>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</si>
  <si>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</si>
  <si>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</si>
  <si>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</si>
  <si>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</si>
  <si>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</si>
  <si>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</si>
  <si>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</si>
  <si>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</si>
  <si>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</si>
  <si>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</si>
  <si>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</si>
  <si>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</si>
  <si>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</si>
  <si>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</si>
  <si>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</si>
  <si>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</si>
  <si>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</si>
  <si>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</si>
  <si>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</si>
  <si>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</si>
  <si>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</si>
  <si>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</si>
  <si>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</si>
  <si>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</si>
  <si>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</si>
  <si>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</si>
  <si>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</si>
  <si>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</si>
  <si>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</si>
  <si>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</si>
  <si>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</si>
  <si>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</si>
  <si>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</si>
  <si>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</si>
  <si>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</si>
  <si>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</si>
  <si>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</si>
  <si>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</si>
  <si>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</si>
  <si>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</si>
  <si>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</si>
  <si>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</si>
  <si>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</si>
  <si>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</si>
  <si>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</si>
  <si>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</si>
  <si>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</si>
  <si>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</si>
  <si>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</si>
  <si>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</si>
  <si>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</si>
  <si>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</si>
  <si>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</si>
  <si>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</si>
  <si>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</si>
  <si>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</si>
  <si>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</si>
  <si>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</si>
  <si>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</si>
  <si>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</si>
  <si>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</si>
  <si>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</si>
  <si>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</si>
  <si>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</si>
  <si>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</si>
  <si>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</si>
  <si>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</si>
  <si>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</si>
  <si>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</si>
  <si>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</si>
  <si>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</si>
  <si>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</si>
  <si>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</si>
  <si>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</si>
  <si>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</si>
  <si>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</si>
  <si>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</si>
  <si>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</si>
  <si>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</si>
  <si>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</si>
  <si>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</si>
  <si>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</si>
  <si>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</si>
  <si>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</si>
  <si>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</si>
  <si>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</si>
  <si>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</si>
  <si>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</si>
  <si>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</si>
  <si>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</si>
  <si>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</si>
  <si>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</si>
  <si>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</si>
  <si>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</si>
  <si>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</si>
  <si>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</si>
  <si>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</si>
  <si>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</si>
  <si>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</si>
  <si>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</si>
  <si>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</si>
  <si>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</si>
  <si>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</si>
  <si>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</si>
  <si>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</si>
  <si>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</si>
  <si>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</si>
  <si>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</si>
  <si>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</si>
  <si>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</si>
  <si>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</si>
  <si>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</si>
  <si>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</si>
  <si>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</si>
  <si>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</si>
  <si>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</si>
  <si>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</si>
  <si>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</si>
  <si>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</si>
  <si>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</si>
  <si>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</si>
  <si>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</si>
  <si>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</si>
  <si>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</si>
  <si>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</si>
  <si>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</si>
  <si>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</si>
  <si>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</si>
  <si>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</si>
  <si>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</si>
  <si>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</si>
  <si>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</si>
  <si>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</si>
  <si>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</si>
  <si>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</si>
  <si>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</si>
  <si>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</si>
  <si>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</si>
  <si>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</si>
  <si>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</si>
  <si>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</si>
  <si>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</si>
  <si>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</si>
  <si>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</si>
  <si>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</si>
  <si>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</si>
  <si>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</si>
  <si>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</si>
  <si>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</si>
  <si>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</si>
  <si>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</si>
  <si>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</si>
  <si>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</si>
  <si>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</si>
  <si>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</si>
  <si>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</si>
  <si>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</si>
  <si>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</si>
  <si>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</si>
  <si>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</si>
  <si>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</si>
  <si>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</si>
  <si>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</si>
  <si>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</si>
  <si>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</si>
  <si>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</si>
  <si>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</si>
  <si>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</si>
  <si>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</si>
  <si>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</si>
  <si>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</si>
  <si>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</si>
  <si>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</si>
  <si>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</si>
  <si>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</si>
  <si>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07.050.0050-0</t>
  </si>
  <si>
    <t>07.050.0050-A</t>
  </si>
  <si>
    <t>07.100.0040-1</t>
  </si>
  <si>
    <t>07.100.0040-B</t>
  </si>
  <si>
    <t>07.100.0050-0</t>
  </si>
  <si>
    <t>07.100.0050-A</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</si>
  <si>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</si>
  <si>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</si>
  <si>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</si>
  <si>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</si>
  <si>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</si>
  <si>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</si>
  <si>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</si>
  <si>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</si>
  <si>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</si>
  <si>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</si>
  <si>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</si>
  <si>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</si>
  <si>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</si>
  <si>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</si>
  <si>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</si>
  <si>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</si>
  <si>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</si>
  <si>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</si>
  <si>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</si>
  <si>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</si>
  <si>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</si>
  <si>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</si>
  <si>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</si>
  <si>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</si>
  <si>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</si>
  <si>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</si>
  <si>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</si>
  <si>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</si>
  <si>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</si>
  <si>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</si>
  <si>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</si>
  <si>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</si>
  <si>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</si>
  <si>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</si>
  <si>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</si>
  <si>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</si>
  <si>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</si>
  <si>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</si>
  <si>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</si>
  <si>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</si>
  <si>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</si>
  <si>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</si>
  <si>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</si>
  <si>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</si>
  <si>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</si>
  <si>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</si>
  <si>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</si>
  <si>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</si>
  <si>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</si>
  <si>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</si>
  <si>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</si>
  <si>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</si>
  <si>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</si>
  <si>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</si>
  <si>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</si>
  <si>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</si>
  <si>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</si>
  <si>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</si>
  <si>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</si>
  <si>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</si>
  <si>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</si>
  <si>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</si>
  <si>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</si>
  <si>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</si>
  <si>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</si>
  <si>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</si>
  <si>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</si>
  <si>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</si>
  <si>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</si>
  <si>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</si>
  <si>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</si>
  <si>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</si>
  <si>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</si>
  <si>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</si>
  <si>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</si>
  <si>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</si>
  <si>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</si>
  <si>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</si>
  <si>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</si>
  <si>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</si>
  <si>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</si>
  <si>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</si>
  <si>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</si>
  <si>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</si>
  <si>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</si>
  <si>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</si>
  <si>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</si>
  <si>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</si>
  <si>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</si>
  <si>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</si>
  <si>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</si>
  <si>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</si>
  <si>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</si>
  <si>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</si>
  <si>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</si>
  <si>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</si>
  <si>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</si>
  <si>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</si>
  <si>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</si>
  <si>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</si>
  <si>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</si>
  <si>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</si>
  <si>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</si>
  <si>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</si>
  <si>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</si>
  <si>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</si>
  <si>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</si>
  <si>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</si>
  <si>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</si>
  <si>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</si>
  <si>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</si>
  <si>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</si>
  <si>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</si>
  <si>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</si>
  <si>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</si>
  <si>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</si>
  <si>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</si>
  <si>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</si>
  <si>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</si>
  <si>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</si>
  <si>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</si>
  <si>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</si>
  <si>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</si>
  <si>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</si>
  <si>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</si>
  <si>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</si>
  <si>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</si>
  <si>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</si>
  <si>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</si>
  <si>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</si>
  <si>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08.015.0060-0</t>
  </si>
  <si>
    <t>08.015.0060-A</t>
  </si>
  <si>
    <t>08.015.0061-0</t>
  </si>
  <si>
    <t>08.015.0061-A</t>
  </si>
  <si>
    <t>08.015.0063-0</t>
  </si>
  <si>
    <t>08.015.0063-A</t>
  </si>
  <si>
    <t>08.015.0065-0</t>
  </si>
  <si>
    <t>08.015.0065-A</t>
  </si>
  <si>
    <t>08.015.0067-0</t>
  </si>
  <si>
    <t>08.015.0067-A</t>
  </si>
  <si>
    <t>08.015.0068-0</t>
  </si>
  <si>
    <t>08.015.0068-A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</si>
  <si>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</si>
  <si>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</si>
  <si>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</si>
  <si>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</si>
  <si>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</si>
  <si>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</si>
  <si>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</si>
  <si>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</si>
  <si>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</si>
  <si>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</si>
  <si>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</si>
  <si>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</si>
  <si>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</si>
  <si>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</si>
  <si>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</si>
  <si>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</si>
  <si>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</si>
  <si>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</si>
  <si>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</si>
  <si>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</si>
  <si>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</si>
  <si>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</si>
  <si>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</si>
  <si>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</si>
  <si>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</si>
  <si>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</si>
  <si>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</si>
  <si>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</si>
  <si>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</si>
  <si>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</si>
  <si>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</si>
  <si>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</si>
  <si>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</si>
  <si>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</si>
  <si>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</si>
  <si>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</si>
  <si>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</si>
  <si>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</si>
  <si>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</si>
  <si>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</si>
  <si>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</si>
  <si>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</si>
  <si>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</si>
  <si>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</si>
  <si>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</si>
  <si>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</si>
  <si>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</si>
  <si>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</si>
  <si>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</si>
  <si>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</si>
  <si>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</si>
  <si>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</si>
  <si>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</si>
  <si>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</si>
  <si>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</si>
  <si>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</si>
  <si>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</si>
  <si>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</si>
  <si>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</si>
  <si>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</si>
  <si>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</si>
  <si>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</si>
  <si>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</si>
  <si>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</si>
  <si>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</si>
  <si>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</si>
  <si>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</si>
  <si>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</si>
  <si>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</si>
  <si>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</si>
  <si>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</si>
  <si>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</si>
  <si>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</si>
  <si>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</si>
  <si>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</si>
  <si>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</si>
  <si>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</si>
  <si>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</si>
  <si>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</si>
  <si>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</si>
  <si>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</si>
  <si>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</si>
  <si>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</si>
  <si>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</si>
  <si>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</si>
  <si>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</si>
  <si>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</si>
  <si>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</si>
  <si>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</si>
  <si>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</si>
  <si>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</si>
  <si>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</si>
  <si>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</si>
  <si>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</si>
  <si>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</si>
  <si>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</si>
  <si>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</si>
  <si>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</si>
  <si>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</si>
  <si>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</si>
  <si>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</si>
  <si>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</si>
  <si>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</si>
  <si>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</si>
  <si>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</si>
  <si>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</si>
  <si>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</si>
  <si>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</si>
  <si>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</si>
  <si>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</si>
  <si>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</si>
  <si>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</si>
  <si>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</si>
  <si>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</si>
  <si>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</si>
  <si>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</si>
  <si>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</si>
  <si>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</si>
  <si>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</si>
  <si>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</si>
  <si>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</si>
  <si>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</si>
  <si>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</si>
  <si>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</si>
  <si>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</si>
  <si>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</si>
  <si>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</si>
  <si>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</si>
  <si>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</si>
  <si>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</si>
  <si>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</si>
  <si>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</si>
  <si>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</si>
  <si>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</si>
  <si>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</si>
  <si>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</si>
  <si>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</si>
  <si>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</si>
  <si>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</si>
  <si>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</si>
  <si>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</si>
  <si>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</si>
  <si>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</si>
  <si>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</si>
  <si>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</si>
  <si>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</si>
  <si>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</si>
  <si>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</si>
  <si>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</si>
  <si>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</si>
  <si>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</si>
  <si>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</si>
  <si>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</si>
  <si>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</si>
  <si>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</si>
  <si>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</si>
  <si>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</si>
  <si>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</si>
  <si>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</si>
  <si>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</si>
  <si>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</si>
  <si>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</si>
  <si>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</si>
  <si>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</si>
  <si>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</si>
  <si>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</si>
  <si>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</si>
  <si>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</si>
  <si>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</si>
  <si>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</si>
  <si>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</si>
  <si>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</si>
  <si>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</si>
  <si>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</si>
  <si>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</si>
  <si>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</si>
  <si>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</si>
  <si>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</si>
  <si>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</si>
  <si>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</si>
  <si>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</si>
  <si>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</si>
  <si>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</si>
  <si>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</si>
  <si>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</si>
  <si>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</si>
  <si>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</si>
  <si>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</si>
  <si>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</si>
  <si>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</si>
  <si>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</si>
  <si>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</si>
  <si>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</si>
  <si>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</si>
  <si>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</si>
  <si>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</si>
  <si>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</si>
  <si>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</si>
  <si>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</si>
  <si>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</si>
  <si>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</si>
  <si>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</si>
  <si>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08.037.0070-0</t>
  </si>
  <si>
    <t>08.037.0070-A</t>
  </si>
  <si>
    <t>08.037.0073-0</t>
  </si>
  <si>
    <t>08.037.0073-A</t>
  </si>
  <si>
    <t>08.037.0075-0</t>
  </si>
  <si>
    <t>08.037.0075-A</t>
  </si>
  <si>
    <t>08.037.0077-0</t>
  </si>
  <si>
    <t>08.037.0077-A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</si>
  <si>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</si>
  <si>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</si>
  <si>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</si>
  <si>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</si>
  <si>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</si>
  <si>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</si>
  <si>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</si>
  <si>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</si>
  <si>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</si>
  <si>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</si>
  <si>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</si>
  <si>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</si>
  <si>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</si>
  <si>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</si>
  <si>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</si>
  <si>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</si>
  <si>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</si>
  <si>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</si>
  <si>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</si>
  <si>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</si>
  <si>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</si>
  <si>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</si>
  <si>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</si>
  <si>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</si>
  <si>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</si>
  <si>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</si>
  <si>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</si>
  <si>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</si>
  <si>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</si>
  <si>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</si>
  <si>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</si>
  <si>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</si>
  <si>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</si>
  <si>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</si>
  <si>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</si>
  <si>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</si>
  <si>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</si>
  <si>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</si>
  <si>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</si>
  <si>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</si>
  <si>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</si>
  <si>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</si>
  <si>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</si>
  <si>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</si>
  <si>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</si>
  <si>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</si>
  <si>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</si>
  <si>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</si>
  <si>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</si>
  <si>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</si>
  <si>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</si>
  <si>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</si>
  <si>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</si>
  <si>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</si>
  <si>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</si>
  <si>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</si>
  <si>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</si>
  <si>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</si>
  <si>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</si>
  <si>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</si>
  <si>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</si>
  <si>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</si>
  <si>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</si>
  <si>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</si>
  <si>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</si>
  <si>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</si>
  <si>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</si>
  <si>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</si>
  <si>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</si>
  <si>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</si>
  <si>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</si>
  <si>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</si>
  <si>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</si>
  <si>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</si>
  <si>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</si>
  <si>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</si>
  <si>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</si>
  <si>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</si>
  <si>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</si>
  <si>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</si>
  <si>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09.003.0008-0</t>
  </si>
  <si>
    <t>09.003.0008-A</t>
  </si>
  <si>
    <t>09.003.0009-0</t>
  </si>
  <si>
    <t>09.003.0009-A</t>
  </si>
  <si>
    <t>09.003.0026-0</t>
  </si>
  <si>
    <t>09.003.0026-A</t>
  </si>
  <si>
    <t>09.003.0034-0</t>
  </si>
  <si>
    <t>09.003.0034-A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</si>
  <si>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</si>
  <si>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</si>
  <si>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</si>
  <si>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</si>
  <si>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</si>
  <si>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</si>
  <si>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</si>
  <si>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</si>
  <si>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</si>
  <si>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</si>
  <si>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</si>
  <si>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</si>
  <si>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</si>
  <si>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</si>
  <si>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</si>
  <si>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</si>
  <si>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</si>
  <si>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</si>
  <si>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</si>
  <si>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</si>
  <si>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</si>
  <si>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</si>
  <si>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</si>
  <si>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</si>
  <si>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</si>
  <si>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</si>
  <si>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</si>
  <si>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</si>
  <si>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</si>
  <si>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</si>
  <si>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</si>
  <si>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</si>
  <si>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</si>
  <si>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</si>
  <si>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</si>
  <si>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</si>
  <si>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</si>
  <si>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</si>
  <si>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</si>
  <si>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</si>
  <si>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</si>
  <si>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</si>
  <si>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</si>
  <si>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</si>
  <si>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</si>
  <si>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</si>
  <si>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</si>
  <si>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</si>
  <si>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</si>
  <si>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</si>
  <si>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</si>
  <si>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</si>
  <si>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</si>
  <si>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</si>
  <si>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</si>
  <si>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</si>
  <si>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</si>
  <si>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</si>
  <si>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</si>
  <si>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</si>
  <si>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</si>
  <si>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</si>
  <si>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</si>
  <si>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</si>
  <si>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</si>
  <si>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</si>
  <si>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</si>
  <si>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</si>
  <si>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</si>
  <si>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</si>
  <si>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</si>
  <si>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</si>
  <si>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</si>
  <si>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</si>
  <si>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</si>
  <si>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</si>
  <si>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</si>
  <si>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</si>
  <si>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</si>
  <si>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</si>
  <si>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</si>
  <si>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</si>
  <si>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</si>
  <si>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</si>
  <si>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</si>
  <si>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</si>
  <si>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</si>
  <si>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</si>
  <si>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</si>
  <si>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</si>
  <si>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</si>
  <si>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</si>
  <si>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</si>
  <si>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</si>
  <si>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</si>
  <si>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</si>
  <si>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</si>
  <si>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</si>
  <si>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</si>
  <si>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</si>
  <si>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</si>
  <si>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</si>
  <si>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</si>
  <si>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</si>
  <si>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</si>
  <si>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</si>
  <si>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</si>
  <si>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</si>
  <si>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</si>
  <si>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</si>
  <si>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</si>
  <si>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</si>
  <si>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</si>
  <si>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</si>
  <si>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</si>
  <si>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</si>
  <si>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</si>
  <si>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</si>
  <si>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</si>
  <si>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</si>
  <si>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</si>
  <si>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</si>
  <si>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</si>
  <si>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</si>
  <si>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</si>
  <si>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</si>
  <si>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</si>
  <si>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</si>
  <si>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</si>
  <si>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</si>
  <si>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</si>
  <si>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</si>
  <si>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</si>
  <si>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</si>
  <si>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</si>
  <si>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</si>
  <si>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</si>
  <si>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</si>
  <si>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</si>
  <si>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</si>
  <si>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</si>
  <si>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</si>
  <si>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</si>
  <si>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</si>
  <si>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</si>
  <si>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</si>
  <si>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</si>
  <si>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</si>
  <si>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</si>
  <si>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</si>
  <si>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</si>
  <si>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</si>
  <si>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</si>
  <si>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</si>
  <si>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</si>
  <si>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</si>
  <si>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</si>
  <si>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</si>
  <si>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</si>
  <si>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</si>
  <si>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</si>
  <si>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</si>
  <si>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</si>
  <si>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</si>
  <si>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</si>
  <si>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</si>
  <si>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</si>
  <si>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</si>
  <si>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</si>
  <si>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</si>
  <si>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</si>
  <si>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</si>
  <si>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</si>
  <si>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</si>
  <si>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</si>
  <si>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</si>
  <si>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</si>
  <si>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</si>
  <si>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</si>
  <si>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</si>
  <si>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</si>
  <si>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</si>
  <si>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</si>
  <si>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</si>
  <si>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</si>
  <si>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</si>
  <si>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</si>
  <si>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</si>
  <si>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</si>
  <si>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</si>
  <si>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</si>
  <si>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</si>
  <si>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</si>
  <si>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</si>
  <si>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</si>
  <si>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</si>
  <si>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</si>
  <si>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</si>
  <si>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</si>
  <si>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</si>
  <si>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</si>
  <si>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</si>
  <si>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</si>
  <si>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</si>
  <si>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</si>
  <si>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</si>
  <si>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</si>
  <si>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</si>
  <si>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</si>
  <si>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</si>
  <si>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</si>
  <si>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</si>
  <si>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</si>
  <si>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</si>
  <si>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</si>
  <si>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</si>
  <si>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</si>
  <si>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</si>
  <si>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</si>
  <si>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</si>
  <si>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</si>
  <si>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</si>
  <si>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</si>
  <si>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</si>
  <si>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</si>
  <si>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</si>
  <si>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</si>
  <si>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</si>
  <si>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</si>
  <si>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</si>
  <si>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</si>
  <si>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</si>
  <si>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</si>
  <si>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</si>
  <si>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</si>
  <si>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</si>
  <si>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</si>
  <si>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</si>
  <si>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</si>
  <si>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</si>
  <si>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</si>
  <si>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</si>
  <si>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</si>
  <si>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</si>
  <si>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</si>
  <si>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</si>
  <si>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</si>
  <si>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</si>
  <si>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</si>
  <si>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</si>
  <si>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</si>
  <si>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</si>
  <si>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</si>
  <si>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</si>
  <si>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</si>
  <si>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</si>
  <si>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</si>
  <si>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</si>
  <si>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</si>
  <si>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</si>
  <si>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</si>
  <si>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</si>
  <si>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</si>
  <si>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</si>
  <si>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</si>
  <si>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</si>
  <si>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</si>
  <si>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</si>
  <si>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</si>
  <si>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</si>
  <si>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</si>
  <si>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</si>
  <si>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</si>
  <si>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</si>
  <si>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</si>
  <si>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</si>
  <si>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</si>
  <si>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</si>
  <si>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</si>
  <si>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</si>
  <si>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</si>
  <si>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</si>
  <si>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</si>
  <si>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</si>
  <si>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</si>
  <si>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</si>
  <si>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</si>
  <si>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</si>
  <si>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</si>
  <si>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</si>
  <si>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</si>
  <si>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</si>
  <si>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</si>
  <si>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</si>
  <si>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</si>
  <si>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</si>
  <si>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</si>
  <si>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</si>
  <si>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</si>
  <si>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</si>
  <si>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</si>
  <si>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</si>
  <si>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</si>
  <si>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</si>
  <si>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</si>
  <si>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</si>
  <si>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</si>
  <si>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</si>
  <si>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</si>
  <si>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</si>
  <si>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</si>
  <si>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</si>
  <si>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</si>
  <si>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</si>
  <si>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</si>
  <si>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</si>
  <si>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</si>
  <si>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</si>
  <si>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</si>
  <si>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</si>
  <si>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</si>
  <si>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</si>
  <si>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</si>
  <si>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</si>
  <si>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</si>
  <si>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</si>
  <si>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</si>
  <si>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</si>
  <si>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</si>
  <si>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</si>
  <si>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</si>
  <si>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</si>
  <si>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</si>
  <si>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</si>
  <si>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</si>
  <si>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</si>
  <si>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</si>
  <si>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</si>
  <si>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</si>
  <si>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</si>
  <si>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</si>
  <si>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</si>
  <si>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</si>
  <si>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</si>
  <si>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</si>
  <si>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</si>
  <si>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</si>
  <si>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</si>
  <si>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</si>
  <si>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</si>
  <si>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</si>
  <si>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</si>
  <si>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</si>
  <si>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</si>
  <si>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</si>
  <si>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</si>
  <si>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</si>
  <si>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</si>
  <si>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</si>
  <si>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</si>
  <si>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</si>
  <si>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09.026.0017-0</t>
  </si>
  <si>
    <t>09.026.0017-A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</si>
  <si>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</si>
  <si>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</si>
  <si>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</si>
  <si>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</si>
  <si>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</si>
  <si>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</si>
  <si>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</si>
  <si>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</si>
  <si>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</si>
  <si>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</si>
  <si>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</si>
  <si>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</si>
  <si>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</si>
  <si>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</si>
  <si>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</si>
  <si>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</si>
  <si>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</si>
  <si>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</si>
  <si>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</si>
  <si>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</si>
  <si>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</si>
  <si>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</si>
  <si>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</si>
  <si>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</si>
  <si>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</si>
  <si>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</si>
  <si>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</si>
  <si>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</si>
  <si>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</si>
  <si>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</si>
  <si>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</si>
  <si>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</si>
  <si>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</si>
  <si>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</si>
  <si>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</si>
  <si>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</si>
  <si>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</si>
  <si>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</si>
  <si>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</si>
  <si>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</si>
  <si>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</si>
  <si>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</si>
  <si>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</si>
  <si>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</si>
  <si>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</si>
  <si>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</si>
  <si>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</si>
  <si>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</si>
  <si>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</si>
  <si>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</si>
  <si>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</si>
  <si>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</si>
  <si>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</si>
  <si>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</si>
  <si>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</si>
  <si>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</si>
  <si>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</si>
  <si>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</si>
  <si>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</si>
  <si>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</si>
  <si>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</si>
  <si>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</si>
  <si>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</si>
  <si>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</si>
  <si>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</si>
  <si>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</si>
  <si>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</si>
  <si>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</si>
  <si>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</si>
  <si>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</si>
  <si>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</si>
  <si>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</si>
  <si>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</si>
  <si>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</si>
  <si>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</si>
  <si>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</si>
  <si>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</si>
  <si>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</si>
  <si>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</si>
  <si>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</si>
  <si>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</si>
  <si>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</si>
  <si>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</si>
  <si>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</si>
  <si>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</si>
  <si>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</si>
  <si>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</si>
  <si>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</si>
  <si>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</si>
  <si>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</si>
  <si>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</si>
  <si>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</si>
  <si>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</si>
  <si>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</si>
  <si>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</si>
  <si>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</si>
  <si>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</si>
  <si>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</si>
  <si>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</si>
  <si>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</si>
  <si>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</si>
  <si>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</si>
  <si>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</si>
  <si>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</si>
  <si>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</si>
  <si>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</si>
  <si>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</si>
  <si>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</si>
  <si>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</si>
  <si>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</si>
  <si>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</si>
  <si>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</si>
  <si>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</si>
  <si>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</si>
  <si>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</si>
  <si>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</si>
  <si>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</si>
  <si>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</si>
  <si>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</si>
  <si>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</si>
  <si>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</si>
  <si>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</si>
  <si>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</si>
  <si>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</si>
  <si>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</si>
  <si>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</si>
  <si>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</si>
  <si>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</si>
  <si>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</si>
  <si>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</si>
  <si>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</si>
  <si>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</si>
  <si>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</si>
  <si>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</si>
  <si>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</si>
  <si>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</si>
  <si>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</si>
  <si>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</si>
  <si>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</si>
  <si>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</si>
  <si>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</si>
  <si>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</si>
  <si>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</si>
  <si>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</si>
  <si>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</si>
  <si>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</si>
  <si>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</si>
  <si>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</si>
  <si>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</si>
  <si>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</si>
  <si>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</si>
  <si>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</si>
  <si>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</si>
  <si>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</si>
  <si>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</si>
  <si>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</si>
  <si>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</si>
  <si>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</si>
  <si>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</si>
  <si>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</si>
  <si>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</si>
  <si>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</si>
  <si>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</si>
  <si>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</si>
  <si>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</si>
  <si>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</si>
  <si>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</si>
  <si>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</si>
  <si>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</si>
  <si>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</si>
  <si>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</si>
  <si>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</si>
  <si>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</si>
  <si>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</si>
  <si>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</si>
  <si>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</si>
  <si>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</si>
  <si>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</si>
  <si>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</si>
  <si>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</si>
  <si>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</si>
  <si>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</si>
  <si>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</si>
  <si>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</si>
  <si>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</si>
  <si>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</si>
  <si>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</si>
  <si>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</si>
  <si>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</si>
  <si>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</si>
  <si>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</si>
  <si>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</si>
  <si>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</si>
  <si>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</si>
  <si>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</si>
  <si>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</si>
  <si>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</si>
  <si>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</si>
  <si>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</si>
  <si>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</si>
  <si>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</si>
  <si>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</si>
  <si>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</si>
  <si>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</si>
  <si>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</si>
  <si>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</si>
  <si>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</si>
  <si>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</si>
  <si>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</si>
  <si>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</si>
  <si>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</si>
  <si>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</si>
  <si>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</si>
  <si>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</si>
  <si>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</si>
  <si>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</si>
  <si>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</si>
  <si>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</si>
  <si>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</si>
  <si>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</si>
  <si>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</si>
  <si>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</si>
  <si>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</si>
  <si>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</si>
  <si>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</si>
  <si>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</si>
  <si>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</si>
  <si>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</si>
  <si>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</si>
  <si>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</si>
  <si>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</si>
  <si>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</si>
  <si>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</si>
  <si>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</si>
  <si>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</si>
  <si>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</si>
  <si>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</si>
  <si>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</si>
  <si>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</si>
  <si>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</si>
  <si>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</si>
  <si>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</si>
  <si>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</si>
  <si>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</si>
  <si>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</si>
  <si>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</si>
  <si>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</si>
  <si>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</si>
  <si>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</si>
  <si>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</si>
  <si>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</si>
  <si>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</si>
  <si>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</si>
  <si>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</si>
  <si>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</si>
  <si>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</si>
  <si>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</si>
  <si>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</si>
  <si>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</si>
  <si>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</si>
  <si>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</si>
  <si>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</si>
  <si>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</si>
  <si>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</si>
  <si>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</si>
  <si>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</si>
  <si>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</si>
  <si>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</si>
  <si>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</si>
  <si>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</si>
  <si>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</si>
  <si>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</si>
  <si>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</si>
  <si>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</si>
  <si>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</si>
  <si>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</si>
  <si>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</si>
  <si>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</si>
  <si>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</si>
  <si>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</si>
  <si>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</si>
  <si>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</si>
  <si>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</si>
  <si>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</si>
  <si>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</si>
  <si>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</si>
  <si>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</si>
  <si>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</si>
  <si>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</si>
  <si>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</si>
  <si>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</si>
  <si>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</si>
  <si>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</si>
  <si>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</si>
  <si>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</si>
  <si>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</si>
  <si>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</si>
  <si>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</si>
  <si>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</si>
  <si>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</si>
  <si>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</si>
  <si>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</si>
  <si>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</si>
  <si>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</si>
  <si>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</si>
  <si>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</si>
  <si>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</si>
  <si>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</si>
  <si>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</si>
  <si>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</si>
  <si>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</si>
  <si>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</si>
  <si>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</si>
  <si>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</si>
  <si>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</si>
  <si>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</si>
  <si>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</si>
  <si>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</si>
  <si>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</si>
  <si>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</si>
  <si>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</si>
  <si>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</si>
  <si>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</si>
  <si>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</si>
  <si>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</si>
  <si>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</si>
  <si>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</si>
  <si>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</si>
  <si>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</si>
  <si>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</si>
  <si>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</si>
  <si>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</si>
  <si>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</si>
  <si>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</si>
  <si>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</si>
  <si>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</si>
  <si>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</si>
  <si>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</si>
  <si>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</si>
  <si>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</si>
  <si>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</si>
  <si>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</si>
  <si>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</si>
  <si>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</si>
  <si>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</si>
  <si>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</si>
  <si>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</si>
  <si>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</si>
  <si>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</si>
  <si>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</si>
  <si>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</si>
  <si>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</si>
  <si>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</si>
  <si>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</si>
  <si>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</si>
  <si>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</si>
  <si>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</si>
  <si>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</si>
  <si>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</si>
  <si>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</si>
  <si>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</si>
  <si>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</si>
  <si>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</si>
  <si>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</si>
  <si>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</si>
  <si>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</si>
  <si>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</si>
  <si>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</si>
  <si>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</si>
  <si>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</si>
  <si>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</si>
  <si>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</si>
  <si>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</si>
  <si>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</si>
  <si>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</si>
  <si>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</si>
  <si>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</si>
  <si>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</si>
  <si>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</si>
  <si>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</si>
  <si>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</si>
  <si>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</si>
  <si>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</si>
  <si>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</si>
  <si>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</si>
  <si>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</si>
  <si>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</si>
  <si>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</si>
  <si>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</si>
  <si>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</si>
  <si>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</si>
  <si>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</si>
  <si>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</si>
  <si>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</si>
  <si>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</si>
  <si>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</si>
  <si>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</si>
  <si>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</si>
  <si>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</si>
  <si>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</si>
  <si>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</si>
  <si>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</si>
  <si>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</si>
  <si>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</si>
  <si>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</si>
  <si>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</si>
  <si>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</si>
  <si>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</si>
  <si>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</si>
  <si>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</si>
  <si>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</si>
  <si>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</si>
  <si>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</si>
  <si>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</si>
  <si>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</si>
  <si>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</si>
  <si>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</si>
  <si>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</si>
  <si>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</si>
  <si>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</si>
  <si>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</si>
  <si>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</si>
  <si>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</si>
  <si>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</si>
  <si>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</si>
  <si>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</si>
  <si>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</si>
  <si>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</si>
  <si>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</si>
  <si>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</si>
  <si>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</si>
  <si>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</si>
  <si>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</si>
  <si>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</si>
  <si>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</si>
  <si>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</si>
  <si>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</si>
  <si>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</si>
  <si>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</si>
  <si>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</si>
  <si>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</si>
  <si>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</si>
  <si>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</si>
  <si>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</si>
  <si>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</si>
  <si>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</si>
  <si>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</si>
  <si>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</si>
  <si>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</si>
  <si>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</si>
  <si>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</si>
  <si>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</si>
  <si>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</si>
  <si>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</si>
  <si>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</si>
  <si>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</si>
  <si>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</si>
  <si>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</si>
  <si>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</si>
  <si>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</si>
  <si>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</si>
  <si>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</si>
  <si>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</si>
  <si>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</si>
  <si>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</si>
  <si>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</si>
  <si>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</si>
  <si>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</si>
  <si>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</si>
  <si>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</si>
  <si>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</si>
  <si>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</si>
  <si>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</si>
  <si>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</si>
  <si>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</si>
  <si>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</si>
  <si>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</si>
  <si>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</si>
  <si>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</si>
  <si>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</si>
  <si>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</si>
  <si>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</si>
  <si>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</si>
  <si>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</si>
  <si>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</si>
  <si>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</si>
  <si>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</si>
  <si>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</si>
  <si>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</si>
  <si>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</si>
  <si>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</si>
  <si>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</si>
  <si>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</si>
  <si>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</si>
  <si>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</si>
  <si>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</si>
  <si>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</si>
  <si>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</si>
  <si>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</si>
  <si>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</si>
  <si>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</si>
  <si>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</si>
  <si>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</si>
  <si>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</si>
  <si>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</si>
  <si>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</si>
  <si>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</si>
  <si>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</si>
  <si>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</si>
  <si>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</si>
  <si>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</si>
  <si>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</si>
  <si>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</si>
  <si>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</si>
  <si>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</si>
  <si>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</si>
  <si>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</si>
  <si>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</si>
  <si>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</si>
  <si>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</si>
  <si>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</si>
  <si>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</si>
  <si>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</si>
  <si>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</si>
  <si>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</si>
  <si>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</si>
  <si>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</si>
  <si>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</si>
  <si>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</si>
  <si>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</si>
  <si>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</si>
  <si>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</si>
  <si>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</si>
  <si>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</si>
  <si>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</si>
  <si>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</si>
  <si>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</si>
  <si>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</si>
  <si>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</si>
  <si>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</si>
  <si>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</si>
  <si>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</si>
  <si>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</si>
  <si>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</si>
  <si>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</si>
  <si>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</si>
  <si>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</si>
  <si>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</si>
  <si>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</si>
  <si>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</si>
  <si>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</si>
  <si>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</si>
  <si>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</si>
  <si>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</si>
  <si>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</si>
  <si>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</si>
  <si>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</si>
  <si>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</si>
  <si>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</si>
  <si>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</si>
  <si>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</si>
  <si>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</si>
  <si>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</si>
  <si>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</si>
  <si>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</si>
  <si>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</si>
  <si>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</si>
  <si>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</si>
  <si>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</si>
  <si>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</si>
  <si>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</si>
  <si>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</si>
  <si>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</si>
  <si>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</si>
  <si>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</si>
  <si>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</si>
  <si>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</si>
  <si>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</si>
  <si>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</si>
  <si>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</si>
  <si>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</si>
  <si>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</si>
  <si>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</si>
  <si>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</si>
  <si>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</si>
  <si>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</si>
  <si>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</si>
  <si>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</si>
  <si>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</si>
  <si>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</si>
  <si>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</si>
  <si>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</si>
  <si>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</si>
  <si>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</si>
  <si>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</si>
  <si>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</si>
  <si>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</si>
  <si>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</si>
  <si>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</si>
  <si>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</si>
  <si>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</si>
  <si>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</si>
  <si>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</si>
  <si>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</si>
  <si>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</si>
  <si>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</si>
  <si>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</si>
  <si>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</si>
  <si>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</si>
  <si>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</si>
  <si>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</si>
  <si>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</si>
  <si>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</si>
  <si>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</si>
  <si>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</si>
  <si>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</si>
  <si>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</si>
  <si>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</si>
  <si>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</si>
  <si>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</si>
  <si>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</si>
  <si>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</si>
  <si>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</si>
  <si>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</si>
  <si>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</si>
  <si>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</si>
  <si>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</si>
  <si>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</si>
  <si>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</si>
  <si>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</si>
  <si>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</si>
  <si>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</si>
  <si>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</si>
  <si>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</si>
  <si>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</si>
  <si>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</si>
  <si>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</si>
  <si>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</si>
  <si>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</si>
  <si>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</si>
  <si>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</si>
  <si>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</si>
  <si>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</si>
  <si>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</si>
  <si>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</si>
  <si>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</si>
  <si>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</si>
  <si>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</si>
  <si>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</si>
  <si>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</si>
  <si>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</si>
  <si>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</si>
  <si>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</si>
  <si>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</si>
  <si>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</si>
  <si>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</si>
  <si>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</si>
  <si>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</si>
  <si>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</si>
  <si>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</si>
  <si>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</si>
  <si>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</si>
  <si>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</si>
  <si>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</si>
  <si>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</si>
  <si>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</si>
  <si>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</si>
  <si>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</si>
  <si>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</si>
  <si>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</si>
  <si>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</si>
  <si>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</si>
  <si>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</si>
  <si>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</si>
  <si>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</si>
  <si>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</si>
  <si>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</si>
  <si>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</si>
  <si>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</si>
  <si>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</si>
  <si>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</si>
  <si>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</si>
  <si>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</si>
  <si>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</si>
  <si>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</si>
  <si>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</si>
  <si>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</si>
  <si>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</si>
  <si>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</si>
  <si>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</si>
  <si>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</si>
  <si>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</si>
  <si>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</si>
  <si>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</si>
  <si>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</si>
  <si>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</si>
  <si>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</si>
  <si>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</si>
  <si>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</si>
  <si>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</si>
  <si>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</si>
  <si>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</si>
  <si>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</si>
  <si>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</si>
  <si>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</si>
  <si>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</si>
  <si>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</si>
  <si>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</si>
  <si>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</si>
  <si>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</si>
  <si>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</si>
  <si>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</si>
  <si>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</si>
  <si>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</si>
  <si>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</si>
  <si>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</si>
  <si>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</si>
  <si>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</si>
  <si>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</si>
  <si>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</si>
  <si>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</si>
  <si>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</si>
  <si>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</si>
  <si>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</si>
  <si>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</si>
  <si>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</si>
  <si>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</si>
  <si>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</si>
  <si>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</si>
  <si>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</si>
  <si>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</si>
  <si>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</si>
  <si>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</si>
  <si>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</si>
  <si>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</si>
  <si>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</si>
  <si>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</si>
  <si>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</si>
  <si>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</si>
  <si>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</si>
  <si>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</si>
  <si>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</si>
  <si>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</si>
  <si>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</si>
  <si>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</si>
  <si>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</si>
  <si>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</si>
  <si>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</si>
  <si>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</si>
  <si>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</si>
  <si>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</si>
  <si>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</si>
  <si>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</si>
  <si>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</si>
  <si>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</si>
  <si>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</si>
  <si>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</si>
  <si>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</si>
  <si>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</si>
  <si>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</si>
  <si>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</si>
  <si>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</si>
  <si>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</si>
  <si>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</si>
  <si>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</si>
  <si>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</si>
  <si>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</si>
  <si>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</si>
  <si>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</si>
  <si>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</si>
  <si>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</si>
  <si>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</si>
  <si>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</si>
  <si>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</si>
  <si>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</si>
  <si>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</si>
  <si>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</si>
  <si>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</si>
  <si>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</si>
  <si>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</si>
  <si>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</si>
  <si>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</si>
  <si>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</si>
  <si>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</si>
  <si>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</si>
  <si>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</si>
  <si>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</si>
  <si>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</si>
  <si>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</si>
  <si>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</si>
  <si>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</si>
  <si>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</si>
  <si>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</si>
  <si>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</si>
  <si>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</si>
  <si>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</si>
  <si>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</si>
  <si>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</si>
  <si>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</si>
  <si>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</si>
  <si>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</si>
  <si>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</si>
  <si>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</si>
  <si>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</si>
  <si>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</si>
  <si>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</si>
  <si>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</si>
  <si>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</si>
  <si>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</si>
  <si>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</si>
  <si>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</si>
  <si>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</si>
  <si>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</si>
  <si>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</si>
  <si>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</si>
  <si>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</si>
  <si>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</si>
  <si>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</si>
  <si>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</si>
  <si>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</si>
  <si>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</si>
  <si>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</si>
  <si>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</si>
  <si>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</si>
  <si>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</si>
  <si>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</si>
  <si>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</si>
  <si>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</si>
  <si>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</si>
  <si>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</si>
  <si>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</si>
  <si>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</si>
  <si>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</si>
  <si>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</si>
  <si>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</si>
  <si>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</si>
  <si>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</si>
  <si>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</si>
  <si>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</si>
  <si>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</si>
  <si>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</si>
  <si>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</si>
  <si>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</si>
  <si>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</si>
  <si>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</si>
  <si>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</si>
  <si>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</si>
  <si>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</si>
  <si>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</si>
  <si>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</si>
  <si>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</si>
  <si>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</si>
  <si>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</si>
  <si>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</si>
  <si>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</si>
  <si>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</si>
  <si>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</si>
  <si>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</si>
  <si>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</si>
  <si>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</si>
  <si>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</si>
  <si>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</si>
  <si>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</si>
  <si>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</si>
  <si>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</si>
  <si>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</si>
  <si>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</si>
  <si>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</si>
  <si>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</si>
  <si>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</si>
  <si>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</si>
  <si>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</si>
  <si>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</si>
  <si>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</si>
  <si>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</si>
  <si>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</si>
  <si>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</si>
  <si>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</si>
  <si>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</si>
  <si>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</si>
  <si>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</si>
  <si>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</si>
  <si>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</si>
  <si>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</si>
  <si>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</si>
  <si>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</si>
  <si>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</si>
  <si>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</si>
  <si>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</si>
  <si>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</si>
  <si>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</si>
  <si>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</si>
  <si>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</si>
  <si>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</si>
  <si>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</si>
  <si>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</si>
  <si>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</si>
  <si>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</si>
  <si>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</si>
  <si>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</si>
  <si>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</si>
  <si>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</si>
  <si>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</si>
  <si>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</si>
  <si>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</si>
  <si>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</si>
  <si>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</si>
  <si>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</si>
  <si>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</si>
  <si>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</si>
  <si>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</si>
  <si>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</si>
  <si>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</si>
  <si>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</si>
  <si>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</si>
  <si>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</si>
  <si>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</si>
  <si>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</si>
  <si>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</si>
  <si>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</si>
  <si>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</si>
  <si>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</si>
  <si>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</si>
  <si>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</si>
  <si>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</si>
  <si>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</si>
  <si>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</si>
  <si>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</si>
  <si>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</si>
  <si>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</si>
  <si>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</si>
  <si>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</si>
  <si>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</si>
  <si>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</si>
  <si>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</si>
  <si>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</si>
  <si>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</si>
  <si>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</si>
  <si>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</si>
  <si>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</si>
  <si>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</si>
  <si>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</si>
  <si>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</si>
  <si>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</si>
  <si>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</si>
  <si>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</si>
  <si>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</si>
  <si>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</si>
  <si>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</si>
  <si>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</si>
  <si>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</si>
  <si>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</si>
  <si>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</si>
  <si>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</si>
  <si>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</si>
  <si>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</si>
  <si>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</si>
  <si>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</si>
  <si>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</si>
  <si>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</si>
  <si>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11.016.0002-1</t>
  </si>
  <si>
    <t>11.016.0002-B</t>
  </si>
  <si>
    <t>11.016.0003-0</t>
  </si>
  <si>
    <t>11.016.0003-A</t>
  </si>
  <si>
    <t>11.016.0004-0</t>
  </si>
  <si>
    <t>11.016.0004-A</t>
  </si>
  <si>
    <t>11.016.0005-0</t>
  </si>
  <si>
    <t>11.016.0005-A</t>
  </si>
  <si>
    <t>11.016.0006-0</t>
  </si>
  <si>
    <t>11.016.0006-A</t>
  </si>
  <si>
    <t>11.016.0007-0</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</si>
  <si>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</si>
  <si>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</si>
  <si>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</si>
  <si>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</si>
  <si>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</si>
  <si>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</si>
  <si>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</si>
  <si>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</si>
  <si>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</si>
  <si>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</si>
  <si>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</si>
  <si>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</si>
  <si>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</si>
  <si>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</si>
  <si>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</si>
  <si>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</si>
  <si>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</si>
  <si>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</si>
  <si>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</si>
  <si>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</si>
  <si>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</si>
  <si>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</si>
  <si>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</si>
  <si>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</si>
  <si>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</si>
  <si>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</si>
  <si>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</si>
  <si>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</si>
  <si>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</si>
  <si>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</si>
  <si>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</si>
  <si>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</si>
  <si>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</si>
  <si>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</si>
  <si>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</si>
  <si>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</si>
  <si>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</si>
  <si>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</si>
  <si>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</si>
  <si>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</si>
  <si>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</si>
  <si>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</si>
  <si>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</si>
  <si>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</si>
  <si>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</si>
  <si>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</si>
  <si>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</si>
  <si>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</si>
  <si>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</si>
  <si>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</si>
  <si>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</si>
  <si>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</si>
  <si>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</si>
  <si>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</si>
  <si>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</si>
  <si>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</si>
  <si>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</si>
  <si>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</si>
  <si>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</si>
  <si>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</si>
  <si>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</si>
  <si>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</si>
  <si>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</si>
  <si>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</si>
  <si>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</si>
  <si>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</si>
  <si>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</si>
  <si>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</si>
  <si>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</si>
  <si>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</si>
  <si>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</si>
  <si>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</si>
  <si>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</si>
  <si>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</si>
  <si>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</si>
  <si>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</si>
  <si>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</si>
  <si>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</si>
  <si>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</si>
  <si>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</si>
  <si>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</si>
  <si>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</si>
  <si>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</si>
  <si>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</si>
  <si>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</si>
  <si>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</si>
  <si>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</si>
  <si>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</si>
  <si>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</si>
  <si>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</si>
  <si>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11.023.0004-0</t>
  </si>
  <si>
    <t>11.023.0004-A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</si>
  <si>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</si>
  <si>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</si>
  <si>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</si>
  <si>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</si>
  <si>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</si>
  <si>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</si>
  <si>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</si>
  <si>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</si>
  <si>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</si>
  <si>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</si>
  <si>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</si>
  <si>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</si>
  <si>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</si>
  <si>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</si>
  <si>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</si>
  <si>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</si>
  <si>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</si>
  <si>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</si>
  <si>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</si>
  <si>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</si>
  <si>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</si>
  <si>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</si>
  <si>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</si>
  <si>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</si>
  <si>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</si>
  <si>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</si>
  <si>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</si>
  <si>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</si>
  <si>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</si>
  <si>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</si>
  <si>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</si>
  <si>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</si>
  <si>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</si>
  <si>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</si>
  <si>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</si>
  <si>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</si>
  <si>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</si>
  <si>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</si>
  <si>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</si>
  <si>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</si>
  <si>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</si>
  <si>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</si>
  <si>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</si>
  <si>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</si>
  <si>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</si>
  <si>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</si>
  <si>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</si>
  <si>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</si>
  <si>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</si>
  <si>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</si>
  <si>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</si>
  <si>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</si>
  <si>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</si>
  <si>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</si>
  <si>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11.030.0050-A</t>
  </si>
  <si>
    <t>11.030.0055-0</t>
  </si>
  <si>
    <t>11.030.0055-A</t>
  </si>
  <si>
    <t>11.030.0060-0</t>
  </si>
  <si>
    <t>11.030.0060-A</t>
  </si>
  <si>
    <t>11.030.0080-0</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</si>
  <si>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</si>
  <si>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</si>
  <si>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</si>
  <si>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</si>
  <si>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</si>
  <si>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</si>
  <si>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</si>
  <si>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</si>
  <si>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</si>
  <si>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</si>
  <si>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</si>
  <si>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</si>
  <si>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</si>
  <si>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</si>
  <si>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</si>
  <si>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</si>
  <si>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</si>
  <si>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</si>
  <si>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</si>
  <si>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</si>
  <si>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</si>
  <si>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</si>
  <si>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</si>
  <si>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</si>
  <si>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</si>
  <si>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</si>
  <si>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</si>
  <si>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</si>
  <si>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</si>
  <si>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</si>
  <si>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</si>
  <si>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</si>
  <si>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</si>
  <si>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</si>
  <si>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</si>
  <si>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</si>
  <si>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</si>
  <si>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</si>
  <si>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</si>
  <si>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</si>
  <si>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</si>
  <si>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</si>
  <si>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</si>
  <si>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</si>
  <si>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</si>
  <si>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</si>
  <si>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</si>
  <si>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</si>
  <si>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</si>
  <si>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</si>
  <si>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</si>
  <si>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</si>
  <si>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</si>
  <si>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</si>
  <si>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</si>
  <si>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</si>
  <si>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</si>
  <si>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</si>
  <si>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</si>
  <si>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</si>
  <si>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</si>
  <si>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</si>
  <si>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</si>
  <si>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</si>
  <si>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</si>
  <si>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</si>
  <si>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</si>
  <si>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</si>
  <si>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</si>
  <si>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</si>
  <si>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</si>
  <si>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</si>
  <si>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</si>
  <si>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</si>
  <si>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</si>
  <si>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</si>
  <si>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</si>
  <si>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</si>
  <si>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</si>
  <si>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</si>
  <si>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</si>
  <si>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</si>
  <si>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</si>
  <si>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</si>
  <si>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</si>
  <si>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</si>
  <si>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</si>
  <si>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</si>
  <si>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</si>
  <si>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</si>
  <si>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</si>
  <si>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</si>
  <si>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</si>
  <si>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</si>
  <si>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</si>
  <si>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</si>
  <si>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</si>
  <si>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</si>
  <si>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</si>
  <si>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</si>
  <si>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</si>
  <si>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</si>
  <si>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</si>
  <si>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</si>
  <si>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</si>
  <si>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</si>
  <si>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</si>
  <si>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</si>
  <si>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</si>
  <si>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</si>
  <si>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</si>
  <si>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</si>
  <si>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</si>
  <si>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</si>
  <si>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</si>
  <si>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</si>
  <si>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</si>
  <si>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</si>
  <si>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</si>
  <si>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</si>
  <si>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</si>
  <si>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</si>
  <si>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</si>
  <si>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</si>
  <si>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</si>
  <si>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</si>
  <si>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</si>
  <si>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</si>
  <si>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</si>
  <si>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</si>
  <si>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</si>
  <si>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</si>
  <si>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</si>
  <si>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</si>
  <si>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</si>
  <si>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</si>
  <si>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</si>
  <si>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</si>
  <si>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</si>
  <si>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</si>
  <si>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</si>
  <si>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</si>
  <si>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</si>
  <si>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</si>
  <si>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</si>
  <si>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</si>
  <si>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</si>
  <si>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</si>
  <si>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</si>
  <si>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</si>
  <si>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</si>
  <si>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</si>
  <si>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</si>
  <si>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</si>
  <si>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</si>
  <si>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</si>
  <si>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</si>
  <si>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</si>
  <si>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</si>
  <si>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</si>
  <si>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</si>
  <si>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</si>
  <si>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</si>
  <si>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</si>
  <si>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</si>
  <si>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</si>
  <si>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</si>
  <si>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</si>
  <si>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</si>
  <si>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</si>
  <si>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</si>
  <si>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</si>
  <si>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</si>
  <si>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</si>
  <si>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</si>
  <si>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</si>
  <si>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</si>
  <si>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</si>
  <si>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</si>
  <si>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</si>
  <si>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</si>
  <si>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</si>
  <si>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</si>
  <si>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</si>
  <si>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</si>
  <si>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</si>
  <si>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</si>
  <si>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</si>
  <si>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</si>
  <si>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</si>
  <si>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</si>
  <si>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</si>
  <si>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</si>
  <si>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</si>
  <si>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</si>
  <si>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</si>
  <si>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</si>
  <si>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</si>
  <si>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</si>
  <si>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</si>
  <si>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</si>
  <si>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</si>
  <si>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</si>
  <si>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</si>
  <si>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</si>
  <si>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</si>
  <si>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</si>
  <si>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</si>
  <si>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</si>
  <si>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</si>
  <si>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</si>
  <si>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</si>
  <si>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</si>
  <si>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</si>
  <si>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</si>
  <si>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</si>
  <si>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</si>
  <si>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</si>
  <si>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</si>
  <si>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</si>
  <si>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</si>
  <si>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</si>
  <si>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</si>
  <si>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</si>
  <si>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</si>
  <si>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</si>
  <si>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</si>
  <si>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</si>
  <si>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</si>
  <si>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</si>
  <si>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</si>
  <si>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</si>
  <si>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</si>
  <si>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</si>
  <si>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</si>
  <si>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</si>
  <si>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</si>
  <si>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</si>
  <si>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</si>
  <si>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</si>
  <si>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</si>
  <si>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</si>
  <si>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</si>
  <si>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</si>
  <si>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</si>
  <si>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</si>
  <si>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</si>
  <si>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</si>
  <si>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</si>
  <si>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</si>
  <si>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</si>
  <si>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</si>
  <si>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</si>
  <si>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</si>
  <si>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</si>
  <si>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</si>
  <si>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</si>
  <si>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</si>
  <si>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</si>
  <si>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</si>
  <si>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</si>
  <si>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</si>
  <si>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</si>
  <si>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</si>
  <si>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</si>
  <si>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</si>
  <si>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</si>
  <si>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</si>
  <si>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</si>
  <si>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</si>
  <si>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</si>
  <si>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</si>
  <si>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</si>
  <si>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</si>
  <si>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</si>
  <si>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</si>
  <si>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</si>
  <si>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</si>
  <si>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</si>
  <si>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</si>
  <si>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</si>
  <si>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</si>
  <si>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</si>
  <si>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</si>
  <si>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</si>
  <si>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</si>
  <si>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</si>
  <si>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</si>
  <si>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</si>
  <si>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</si>
  <si>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</si>
  <si>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</si>
  <si>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</si>
  <si>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</si>
  <si>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</si>
  <si>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</si>
  <si>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</si>
  <si>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</si>
  <si>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</si>
  <si>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</si>
  <si>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</si>
  <si>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</si>
  <si>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</si>
  <si>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</si>
  <si>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</si>
  <si>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</si>
  <si>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</si>
  <si>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</si>
  <si>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</si>
  <si>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</si>
  <si>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</si>
  <si>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</si>
  <si>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</si>
  <si>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</si>
  <si>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</si>
  <si>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</si>
  <si>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</si>
  <si>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</si>
  <si>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</si>
  <si>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</si>
  <si>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</si>
  <si>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</si>
  <si>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</si>
  <si>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</si>
  <si>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</si>
  <si>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</si>
  <si>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</si>
  <si>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</si>
  <si>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</si>
  <si>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</si>
  <si>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</si>
  <si>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</si>
  <si>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</si>
  <si>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</si>
  <si>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</si>
  <si>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</si>
  <si>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</si>
  <si>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</si>
  <si>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</si>
  <si>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</si>
  <si>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</si>
  <si>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</si>
  <si>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</si>
  <si>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</si>
  <si>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</si>
  <si>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</si>
  <si>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</si>
  <si>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</si>
  <si>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</si>
  <si>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</si>
  <si>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</si>
  <si>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</si>
  <si>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</si>
  <si>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</si>
  <si>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</si>
  <si>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</si>
  <si>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</si>
  <si>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</si>
  <si>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</si>
  <si>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</si>
  <si>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</si>
  <si>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</si>
  <si>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</si>
  <si>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</si>
  <si>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</si>
  <si>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</si>
  <si>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</si>
  <si>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</si>
  <si>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</si>
  <si>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</si>
  <si>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</si>
  <si>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</si>
  <si>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</si>
  <si>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</si>
  <si>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</si>
  <si>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</si>
  <si>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</si>
  <si>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</si>
  <si>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</si>
  <si>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</si>
  <si>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</si>
  <si>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</si>
  <si>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</si>
  <si>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</si>
  <si>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</si>
  <si>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</si>
  <si>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</si>
  <si>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</si>
  <si>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</si>
  <si>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</si>
  <si>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</si>
  <si>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</si>
  <si>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</si>
  <si>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</si>
  <si>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</si>
  <si>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</si>
  <si>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</si>
  <si>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</si>
  <si>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</si>
  <si>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</si>
  <si>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</si>
  <si>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</si>
  <si>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</si>
  <si>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</si>
  <si>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</si>
  <si>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</si>
  <si>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</si>
  <si>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</si>
  <si>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</si>
  <si>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</si>
  <si>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</si>
  <si>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</si>
  <si>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</si>
  <si>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</si>
  <si>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</si>
  <si>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</si>
  <si>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</si>
  <si>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</si>
  <si>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</si>
  <si>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</si>
  <si>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</si>
  <si>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</si>
  <si>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</si>
  <si>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</si>
  <si>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</si>
  <si>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</si>
  <si>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</si>
  <si>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</si>
  <si>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</si>
  <si>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</si>
  <si>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</si>
  <si>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</si>
  <si>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</si>
  <si>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</si>
  <si>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</si>
  <si>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</si>
  <si>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</si>
  <si>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</si>
  <si>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</si>
  <si>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</si>
  <si>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</si>
  <si>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</si>
  <si>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</si>
  <si>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</si>
  <si>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</si>
  <si>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</si>
  <si>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</si>
  <si>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</si>
  <si>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</si>
  <si>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</si>
  <si>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</si>
  <si>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</si>
  <si>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</si>
  <si>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</si>
  <si>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</si>
  <si>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</si>
  <si>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</si>
  <si>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</si>
  <si>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</si>
  <si>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</si>
  <si>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</si>
  <si>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</si>
  <si>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</si>
  <si>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</si>
  <si>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</si>
  <si>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</si>
  <si>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</si>
  <si>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</si>
  <si>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</si>
  <si>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</si>
  <si>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</si>
  <si>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</si>
  <si>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</si>
  <si>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</si>
  <si>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</si>
  <si>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</si>
  <si>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</si>
  <si>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</si>
  <si>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</si>
  <si>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</si>
  <si>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</si>
  <si>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</si>
  <si>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</si>
  <si>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</si>
  <si>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</si>
  <si>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</si>
  <si>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</si>
  <si>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</si>
  <si>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</si>
  <si>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</si>
  <si>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</si>
  <si>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</si>
  <si>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</si>
  <si>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</si>
  <si>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</si>
  <si>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</si>
  <si>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</si>
  <si>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</si>
  <si>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</si>
  <si>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</si>
  <si>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</si>
  <si>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</si>
  <si>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</si>
  <si>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</si>
  <si>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</si>
  <si>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</si>
  <si>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</si>
  <si>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</si>
  <si>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</si>
  <si>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</si>
  <si>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</si>
  <si>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</si>
  <si>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</si>
  <si>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</si>
  <si>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</si>
  <si>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</si>
  <si>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</si>
  <si>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</si>
  <si>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</si>
  <si>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</si>
  <si>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</si>
  <si>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</si>
  <si>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</si>
  <si>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</si>
  <si>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</si>
  <si>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</si>
  <si>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</si>
  <si>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</si>
  <si>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</si>
  <si>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</si>
  <si>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</si>
  <si>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</si>
  <si>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</si>
  <si>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</si>
  <si>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</si>
  <si>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</si>
  <si>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</si>
  <si>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</si>
  <si>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</si>
  <si>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</si>
  <si>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</si>
  <si>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</si>
  <si>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</si>
  <si>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</si>
  <si>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</si>
  <si>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</si>
  <si>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</si>
  <si>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</si>
  <si>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</si>
  <si>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</si>
  <si>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</si>
  <si>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</si>
  <si>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</si>
  <si>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</si>
  <si>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</si>
  <si>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</si>
  <si>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</si>
  <si>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</si>
  <si>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</si>
  <si>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</si>
  <si>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</si>
  <si>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</si>
  <si>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</si>
  <si>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</si>
  <si>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</si>
  <si>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</si>
  <si>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</si>
  <si>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</si>
  <si>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</si>
  <si>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</si>
  <si>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</si>
  <si>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</si>
  <si>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</si>
  <si>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</si>
  <si>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</si>
  <si>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</si>
  <si>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</si>
  <si>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</si>
  <si>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</si>
  <si>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</si>
  <si>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</si>
  <si>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</si>
  <si>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</si>
  <si>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</si>
  <si>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</si>
  <si>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</si>
  <si>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</si>
  <si>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</si>
  <si>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</si>
  <si>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</si>
  <si>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</si>
  <si>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</si>
  <si>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</si>
  <si>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</si>
  <si>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</si>
  <si>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</si>
  <si>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</si>
  <si>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</si>
  <si>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</si>
  <si>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</si>
  <si>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</si>
  <si>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</si>
  <si>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</si>
  <si>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</si>
  <si>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</si>
  <si>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</si>
  <si>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</si>
  <si>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</si>
  <si>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</si>
  <si>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</si>
  <si>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</si>
  <si>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</si>
  <si>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</si>
  <si>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</si>
  <si>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</si>
  <si>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</si>
  <si>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</si>
  <si>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</si>
  <si>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</si>
  <si>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</si>
  <si>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</si>
  <si>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</si>
  <si>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</si>
  <si>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</si>
  <si>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</si>
  <si>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</si>
  <si>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</si>
  <si>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</si>
  <si>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</si>
  <si>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</si>
  <si>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</si>
  <si>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</si>
  <si>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</si>
  <si>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</si>
  <si>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</si>
  <si>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</si>
  <si>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</si>
  <si>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</si>
  <si>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</si>
  <si>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</si>
  <si>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</si>
  <si>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</si>
  <si>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</si>
  <si>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</si>
  <si>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</si>
  <si>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</si>
  <si>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</si>
  <si>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</si>
  <si>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</si>
  <si>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</si>
  <si>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</si>
  <si>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</si>
  <si>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</si>
  <si>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</si>
  <si>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</si>
  <si>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</si>
  <si>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</si>
  <si>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</si>
  <si>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</si>
  <si>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</si>
  <si>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</si>
  <si>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</si>
  <si>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</si>
  <si>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</si>
  <si>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</si>
  <si>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</si>
  <si>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</si>
  <si>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</si>
  <si>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</si>
  <si>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</si>
  <si>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</si>
  <si>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</si>
  <si>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</si>
  <si>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</si>
  <si>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</si>
  <si>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</si>
  <si>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</si>
  <si>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</si>
  <si>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</si>
  <si>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</si>
  <si>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</si>
  <si>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</si>
  <si>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</si>
  <si>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</si>
  <si>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</si>
  <si>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</si>
  <si>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</si>
  <si>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</si>
  <si>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</si>
  <si>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</si>
  <si>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</si>
  <si>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</si>
  <si>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</si>
  <si>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</si>
  <si>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</si>
  <si>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</si>
  <si>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</si>
  <si>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</si>
  <si>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</si>
  <si>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</si>
  <si>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</si>
  <si>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</si>
  <si>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</si>
  <si>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</si>
  <si>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</si>
  <si>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</si>
  <si>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</si>
  <si>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</si>
  <si>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</si>
  <si>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</si>
  <si>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</si>
  <si>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</si>
  <si>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</si>
  <si>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</si>
  <si>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</si>
  <si>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</si>
  <si>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</si>
  <si>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</si>
  <si>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</si>
  <si>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</si>
  <si>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</si>
  <si>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</si>
  <si>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</si>
  <si>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</si>
  <si>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</si>
  <si>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13.009.0035-0</t>
  </si>
  <si>
    <t>13.009.0035-A</t>
  </si>
  <si>
    <t>13.009.0040-0</t>
  </si>
  <si>
    <t>13.009.0040-A</t>
  </si>
  <si>
    <t>13.009.0045-0</t>
  </si>
  <si>
    <t>13.009.0045-A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</si>
  <si>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</si>
  <si>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</si>
  <si>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</si>
  <si>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</si>
  <si>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</si>
  <si>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</si>
  <si>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</si>
  <si>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</si>
  <si>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</si>
  <si>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</si>
  <si>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</si>
  <si>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</si>
  <si>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</si>
  <si>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</si>
  <si>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</si>
  <si>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</si>
  <si>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</si>
  <si>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</si>
  <si>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</si>
  <si>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</si>
  <si>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</si>
  <si>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</si>
  <si>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</si>
  <si>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</si>
  <si>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</si>
  <si>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</si>
  <si>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</si>
  <si>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</si>
  <si>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</si>
  <si>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</si>
  <si>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13.022.0045-0</t>
  </si>
  <si>
    <t>13.022.0045-A</t>
  </si>
  <si>
    <t>13.022.0046-0</t>
  </si>
  <si>
    <t>13.022.0046-A</t>
  </si>
  <si>
    <t>13.022.0047-0</t>
  </si>
  <si>
    <t>13.022.0047-A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</si>
  <si>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</si>
  <si>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</si>
  <si>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</si>
  <si>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</si>
  <si>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</si>
  <si>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</si>
  <si>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</si>
  <si>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</si>
  <si>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</si>
  <si>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</si>
  <si>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</si>
  <si>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</si>
  <si>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</si>
  <si>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</si>
  <si>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</si>
  <si>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</si>
  <si>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</si>
  <si>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</si>
  <si>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</si>
  <si>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</si>
  <si>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</si>
  <si>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</si>
  <si>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</si>
  <si>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</si>
  <si>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</si>
  <si>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</si>
  <si>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</si>
  <si>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</si>
  <si>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</si>
  <si>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</si>
  <si>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</si>
  <si>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</si>
  <si>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</si>
  <si>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</si>
  <si>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</si>
  <si>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</si>
  <si>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</si>
  <si>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</si>
  <si>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</si>
  <si>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</si>
  <si>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</si>
  <si>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</si>
  <si>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</si>
  <si>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</si>
  <si>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</si>
  <si>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</si>
  <si>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</si>
  <si>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</si>
  <si>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</si>
  <si>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</si>
  <si>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13.030.0252-0</t>
  </si>
  <si>
    <t>13.030.0252-A</t>
  </si>
  <si>
    <t>13.030.0255-0</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</si>
  <si>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</si>
  <si>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</si>
  <si>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</si>
  <si>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</si>
  <si>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</si>
  <si>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</si>
  <si>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</si>
  <si>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</si>
  <si>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</si>
  <si>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</si>
  <si>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</si>
  <si>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</si>
  <si>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</si>
  <si>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</si>
  <si>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</si>
  <si>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</si>
  <si>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</si>
  <si>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</si>
  <si>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</si>
  <si>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</si>
  <si>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</si>
  <si>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</si>
  <si>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</si>
  <si>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</si>
  <si>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</si>
  <si>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</si>
  <si>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</si>
  <si>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</si>
  <si>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</si>
  <si>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</si>
  <si>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</si>
  <si>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</si>
  <si>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</si>
  <si>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</si>
  <si>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</si>
  <si>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</si>
  <si>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</si>
  <si>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</si>
  <si>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</si>
  <si>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</si>
  <si>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</si>
  <si>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</si>
  <si>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</si>
  <si>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</si>
  <si>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</si>
  <si>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</si>
  <si>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</si>
  <si>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</si>
  <si>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</si>
  <si>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</si>
  <si>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</si>
  <si>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</si>
  <si>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</si>
  <si>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</si>
  <si>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</si>
  <si>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</si>
  <si>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</si>
  <si>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</si>
  <si>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</si>
  <si>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</si>
  <si>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</si>
  <si>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</si>
  <si>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</si>
  <si>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</si>
  <si>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</si>
  <si>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</si>
  <si>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</si>
  <si>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</si>
  <si>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</si>
  <si>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</si>
  <si>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</si>
  <si>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</si>
  <si>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</si>
  <si>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</si>
  <si>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</si>
  <si>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</si>
  <si>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</si>
  <si>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</si>
  <si>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</si>
  <si>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</si>
  <si>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</si>
  <si>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</si>
  <si>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</si>
  <si>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</si>
  <si>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</si>
  <si>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</si>
  <si>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</si>
  <si>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</si>
  <si>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</si>
  <si>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</si>
  <si>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</si>
  <si>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</si>
  <si>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</si>
  <si>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</si>
  <si>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</si>
  <si>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</si>
  <si>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</si>
  <si>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</si>
  <si>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</si>
  <si>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</si>
  <si>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</si>
  <si>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</si>
  <si>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</si>
  <si>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</si>
  <si>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</si>
  <si>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</si>
  <si>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</si>
  <si>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</si>
  <si>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</si>
  <si>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</si>
  <si>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</si>
  <si>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</si>
  <si>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</si>
  <si>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</si>
  <si>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</si>
  <si>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</si>
  <si>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</si>
  <si>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</si>
  <si>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</si>
  <si>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</si>
  <si>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</si>
  <si>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</si>
  <si>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</si>
  <si>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</si>
  <si>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</si>
  <si>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</si>
  <si>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</si>
  <si>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</si>
  <si>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</si>
  <si>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</si>
  <si>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</si>
  <si>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</si>
  <si>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</si>
  <si>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</si>
  <si>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</si>
  <si>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</si>
  <si>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</si>
  <si>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</si>
  <si>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</si>
  <si>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</si>
  <si>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</si>
  <si>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</si>
  <si>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</si>
  <si>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</si>
  <si>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</si>
  <si>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</si>
  <si>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</si>
  <si>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</si>
  <si>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</si>
  <si>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</si>
  <si>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</si>
  <si>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</si>
  <si>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</si>
  <si>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</si>
  <si>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</si>
  <si>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</si>
  <si>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</si>
  <si>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</si>
  <si>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</si>
  <si>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</si>
  <si>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</si>
  <si>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</si>
  <si>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</si>
  <si>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</si>
  <si>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</si>
  <si>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</si>
  <si>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</si>
  <si>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</si>
  <si>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</si>
  <si>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</si>
  <si>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</si>
  <si>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</si>
  <si>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</si>
  <si>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</si>
  <si>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</si>
  <si>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</si>
  <si>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</si>
  <si>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</si>
  <si>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</si>
  <si>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</si>
  <si>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</si>
  <si>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</si>
  <si>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</si>
  <si>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</si>
  <si>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</si>
  <si>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</si>
  <si>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</si>
  <si>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</si>
  <si>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</si>
  <si>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</si>
  <si>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</si>
  <si>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</si>
  <si>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</si>
  <si>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</si>
  <si>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</si>
  <si>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</si>
  <si>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</si>
  <si>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</si>
  <si>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</si>
  <si>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</si>
  <si>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</si>
  <si>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</si>
  <si>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</si>
  <si>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</si>
  <si>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</si>
  <si>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</si>
  <si>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</si>
  <si>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</si>
  <si>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</si>
  <si>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</si>
  <si>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</si>
  <si>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</si>
  <si>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</si>
  <si>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</si>
  <si>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</si>
  <si>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</si>
  <si>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</si>
  <si>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</si>
  <si>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</si>
  <si>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</si>
  <si>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</si>
  <si>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</si>
  <si>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</si>
  <si>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</si>
  <si>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</si>
  <si>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</si>
  <si>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</si>
  <si>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</si>
  <si>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</si>
  <si>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</si>
  <si>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</si>
  <si>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</si>
  <si>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</si>
  <si>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</si>
  <si>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</si>
  <si>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</si>
  <si>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</si>
  <si>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</si>
  <si>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</si>
  <si>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</si>
  <si>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</si>
  <si>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</si>
  <si>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</si>
  <si>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</si>
  <si>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</si>
  <si>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</si>
  <si>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</si>
  <si>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</si>
  <si>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</si>
  <si>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</si>
  <si>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</si>
  <si>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</si>
  <si>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</si>
  <si>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</si>
  <si>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</si>
  <si>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</si>
  <si>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</si>
  <si>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</si>
  <si>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</si>
  <si>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</si>
  <si>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</si>
  <si>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</si>
  <si>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</si>
  <si>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</si>
  <si>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</si>
  <si>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</si>
  <si>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</si>
  <si>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</si>
  <si>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</si>
  <si>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</si>
  <si>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</si>
  <si>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</si>
  <si>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</si>
  <si>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</si>
  <si>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</si>
  <si>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</si>
  <si>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</si>
  <si>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</si>
  <si>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</si>
  <si>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</si>
  <si>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</si>
  <si>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</si>
  <si>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</si>
  <si>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</si>
  <si>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</si>
  <si>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</si>
  <si>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</si>
  <si>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</si>
  <si>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</si>
  <si>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</si>
  <si>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</si>
  <si>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</si>
  <si>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</si>
  <si>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</si>
  <si>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</si>
  <si>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</si>
  <si>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</si>
  <si>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</si>
  <si>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</si>
  <si>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</si>
  <si>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</si>
  <si>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</si>
  <si>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</si>
  <si>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</si>
  <si>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</si>
  <si>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</si>
  <si>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</si>
  <si>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</si>
  <si>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</si>
  <si>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</si>
  <si>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</si>
  <si>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</si>
  <si>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</si>
  <si>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</si>
  <si>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</si>
  <si>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</si>
  <si>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</si>
  <si>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</si>
  <si>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</si>
  <si>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</si>
  <si>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</si>
  <si>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</si>
  <si>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</si>
  <si>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</si>
  <si>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</si>
  <si>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</si>
  <si>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</si>
  <si>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</si>
  <si>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</si>
  <si>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</si>
  <si>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</si>
  <si>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</si>
  <si>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</si>
  <si>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</si>
  <si>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</si>
  <si>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</si>
  <si>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</si>
  <si>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</si>
  <si>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</si>
  <si>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</si>
  <si>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</si>
  <si>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</si>
  <si>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</si>
  <si>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</si>
  <si>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</si>
  <si>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</si>
  <si>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</si>
  <si>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</si>
  <si>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</si>
  <si>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</si>
  <si>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</si>
  <si>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</si>
  <si>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</si>
  <si>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</si>
  <si>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</si>
  <si>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</si>
  <si>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</si>
  <si>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</si>
  <si>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</si>
  <si>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</si>
  <si>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</si>
  <si>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</si>
  <si>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</si>
  <si>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</si>
  <si>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</si>
  <si>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</si>
  <si>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</si>
  <si>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</si>
  <si>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</si>
  <si>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</si>
  <si>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</si>
  <si>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</si>
  <si>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</si>
  <si>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</si>
  <si>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</si>
  <si>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</si>
  <si>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</si>
  <si>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</si>
  <si>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</si>
  <si>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</si>
  <si>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</si>
  <si>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</si>
  <si>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</si>
  <si>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</si>
  <si>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</si>
  <si>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</si>
  <si>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</si>
  <si>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</si>
  <si>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</si>
  <si>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</si>
  <si>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</si>
  <si>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</si>
  <si>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</si>
  <si>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</si>
  <si>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</si>
  <si>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</si>
  <si>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</si>
  <si>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</si>
  <si>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</si>
  <si>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</si>
  <si>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</si>
  <si>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</si>
  <si>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</si>
  <si>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</si>
  <si>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</si>
  <si>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</si>
  <si>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</si>
  <si>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</si>
  <si>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</si>
  <si>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</si>
  <si>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</si>
  <si>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</si>
  <si>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</si>
  <si>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</si>
  <si>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</si>
  <si>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</si>
  <si>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</si>
  <si>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</si>
  <si>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</si>
  <si>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</si>
  <si>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</si>
  <si>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</si>
  <si>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</si>
  <si>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</si>
  <si>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</si>
  <si>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</si>
  <si>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</si>
  <si>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</si>
  <si>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</si>
  <si>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</si>
  <si>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</si>
  <si>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</si>
  <si>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</si>
  <si>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</si>
  <si>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</si>
  <si>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</si>
  <si>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</si>
  <si>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</si>
  <si>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</si>
  <si>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</si>
  <si>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</si>
  <si>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</si>
  <si>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</si>
  <si>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</si>
  <si>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</si>
  <si>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</si>
  <si>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</si>
  <si>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</si>
  <si>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</si>
  <si>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</si>
  <si>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</si>
  <si>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</si>
  <si>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</si>
  <si>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</si>
  <si>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</si>
  <si>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</si>
  <si>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</si>
  <si>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</si>
  <si>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</si>
  <si>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</si>
  <si>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</si>
  <si>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</si>
  <si>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</si>
  <si>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</si>
  <si>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</si>
  <si>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</si>
  <si>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</si>
  <si>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</si>
  <si>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</si>
  <si>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</si>
  <si>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</si>
  <si>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</si>
  <si>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</si>
  <si>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</si>
  <si>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</si>
  <si>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</si>
  <si>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</si>
  <si>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</si>
  <si>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</si>
  <si>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</si>
  <si>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</si>
  <si>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</si>
  <si>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</si>
  <si>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</si>
  <si>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</si>
  <si>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</si>
  <si>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</si>
  <si>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</si>
  <si>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</si>
  <si>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</si>
  <si>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</si>
  <si>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</si>
  <si>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</si>
  <si>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</si>
  <si>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</si>
  <si>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</si>
  <si>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</si>
  <si>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</si>
  <si>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</si>
  <si>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</si>
  <si>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</si>
  <si>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</si>
  <si>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13.348.0011-0</t>
  </si>
  <si>
    <t>13.348.0011-A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</si>
  <si>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</si>
  <si>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</si>
  <si>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</si>
  <si>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</si>
  <si>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</si>
  <si>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</si>
  <si>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</si>
  <si>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</si>
  <si>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</si>
  <si>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</si>
  <si>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</si>
  <si>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</si>
  <si>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</si>
  <si>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</si>
  <si>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</si>
  <si>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</si>
  <si>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</si>
  <si>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</si>
  <si>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</si>
  <si>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</si>
  <si>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</si>
  <si>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</si>
  <si>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</si>
  <si>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</si>
  <si>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</si>
  <si>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</si>
  <si>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</si>
  <si>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</si>
  <si>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</si>
  <si>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</si>
  <si>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</si>
  <si>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</si>
  <si>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</si>
  <si>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</si>
  <si>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</si>
  <si>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</si>
  <si>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</si>
  <si>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</si>
  <si>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</si>
  <si>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</si>
  <si>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</si>
  <si>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</si>
  <si>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</si>
  <si>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</si>
  <si>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</si>
  <si>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</si>
  <si>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</si>
  <si>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</si>
  <si>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</si>
  <si>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</si>
  <si>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</si>
  <si>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</si>
  <si>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</si>
  <si>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</si>
  <si>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</si>
  <si>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</si>
  <si>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</si>
  <si>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</si>
  <si>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</si>
  <si>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</si>
  <si>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</si>
  <si>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</si>
  <si>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</si>
  <si>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</si>
  <si>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</si>
  <si>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</si>
  <si>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</si>
  <si>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</si>
  <si>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</si>
  <si>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</si>
  <si>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</si>
  <si>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</si>
  <si>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</si>
  <si>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</si>
  <si>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</si>
  <si>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</si>
  <si>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</si>
  <si>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</si>
  <si>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</si>
  <si>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</si>
  <si>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</si>
  <si>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</si>
  <si>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</si>
  <si>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</si>
  <si>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</si>
  <si>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</si>
  <si>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</si>
  <si>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</si>
  <si>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</si>
  <si>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</si>
  <si>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</si>
  <si>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</si>
  <si>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</si>
  <si>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</si>
  <si>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</si>
  <si>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</si>
  <si>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</si>
  <si>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</si>
  <si>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</si>
  <si>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</si>
  <si>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</si>
  <si>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</si>
  <si>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</si>
  <si>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</si>
  <si>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</si>
  <si>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</si>
  <si>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</si>
  <si>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</si>
  <si>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</si>
  <si>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</si>
  <si>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</si>
  <si>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</si>
  <si>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</si>
  <si>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</si>
  <si>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</si>
  <si>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</si>
  <si>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</si>
  <si>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</si>
  <si>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</si>
  <si>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</si>
  <si>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</si>
  <si>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</si>
  <si>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</si>
  <si>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</si>
  <si>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</si>
  <si>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</si>
  <si>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</si>
  <si>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</si>
  <si>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</si>
  <si>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</si>
  <si>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</si>
  <si>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</si>
  <si>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</si>
  <si>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</si>
  <si>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</si>
  <si>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</si>
  <si>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</si>
  <si>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</si>
  <si>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</si>
  <si>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</si>
  <si>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</si>
  <si>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</si>
  <si>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</si>
  <si>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</si>
  <si>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</si>
  <si>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</si>
  <si>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</si>
  <si>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</si>
  <si>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</si>
  <si>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</si>
  <si>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</si>
  <si>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</si>
  <si>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</si>
  <si>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</si>
  <si>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</si>
  <si>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</si>
  <si>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</si>
  <si>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</si>
  <si>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</si>
  <si>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</si>
  <si>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</si>
  <si>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</si>
  <si>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</si>
  <si>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</si>
  <si>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</si>
  <si>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</si>
  <si>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</si>
  <si>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</si>
  <si>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</si>
  <si>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</si>
  <si>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</si>
  <si>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</si>
  <si>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</si>
  <si>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</si>
  <si>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</si>
  <si>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</si>
  <si>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</si>
  <si>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</si>
  <si>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</si>
  <si>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</si>
  <si>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</si>
  <si>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</si>
  <si>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</si>
  <si>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</si>
  <si>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</si>
  <si>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</si>
  <si>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</si>
  <si>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</si>
  <si>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</si>
  <si>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</si>
  <si>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</si>
  <si>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</si>
  <si>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</si>
  <si>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</si>
  <si>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</si>
  <si>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</si>
  <si>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</si>
  <si>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</si>
  <si>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</si>
  <si>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</si>
  <si>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</si>
  <si>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</si>
  <si>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</si>
  <si>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</si>
  <si>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</si>
  <si>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</si>
  <si>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</si>
  <si>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</si>
  <si>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</si>
  <si>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</si>
  <si>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</si>
  <si>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</si>
  <si>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</si>
  <si>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</si>
  <si>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</si>
  <si>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</si>
  <si>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</si>
  <si>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</si>
  <si>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</si>
  <si>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</si>
  <si>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</si>
  <si>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</si>
  <si>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</si>
  <si>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</si>
  <si>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</si>
  <si>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</si>
  <si>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</si>
  <si>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</si>
  <si>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</si>
  <si>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</si>
  <si>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</si>
  <si>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</si>
  <si>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</si>
  <si>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</si>
  <si>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</si>
  <si>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</si>
  <si>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</si>
  <si>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</si>
  <si>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</si>
  <si>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</si>
  <si>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</si>
  <si>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</si>
  <si>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13.390.0038-0</t>
  </si>
  <si>
    <t>13.390.0038-A</t>
  </si>
  <si>
    <t>13.390.0039-0</t>
  </si>
  <si>
    <t>13.390.0039-A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</si>
  <si>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</si>
  <si>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</si>
  <si>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</si>
  <si>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</si>
  <si>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</si>
  <si>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</si>
  <si>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</si>
  <si>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</si>
  <si>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</si>
  <si>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</si>
  <si>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</si>
  <si>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</si>
  <si>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</si>
  <si>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</si>
  <si>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</si>
  <si>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</si>
  <si>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</si>
  <si>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</si>
  <si>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</si>
  <si>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</si>
  <si>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</si>
  <si>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</si>
  <si>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</si>
  <si>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</si>
  <si>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</si>
  <si>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</si>
  <si>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</si>
  <si>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</si>
  <si>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</si>
  <si>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</si>
  <si>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</si>
  <si>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</si>
  <si>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</si>
  <si>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</si>
  <si>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</si>
  <si>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</si>
  <si>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</si>
  <si>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</si>
  <si>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</si>
  <si>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</si>
  <si>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</si>
  <si>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</si>
  <si>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</si>
  <si>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</si>
  <si>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</si>
  <si>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</si>
  <si>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</si>
  <si>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</si>
  <si>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</si>
  <si>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</si>
  <si>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</si>
  <si>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</si>
  <si>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</si>
  <si>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</si>
  <si>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</si>
  <si>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</si>
  <si>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</si>
  <si>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</si>
  <si>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</si>
  <si>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</si>
  <si>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</si>
  <si>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</si>
  <si>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</si>
  <si>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</si>
  <si>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</si>
  <si>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</si>
  <si>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</si>
  <si>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</si>
  <si>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</si>
  <si>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</si>
  <si>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</si>
  <si>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</si>
  <si>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</si>
  <si>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</si>
  <si>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</si>
  <si>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</si>
  <si>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</si>
  <si>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</si>
  <si>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</si>
  <si>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</si>
  <si>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</si>
  <si>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</si>
  <si>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</si>
  <si>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</si>
  <si>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</si>
  <si>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</si>
  <si>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</si>
  <si>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</si>
  <si>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</si>
  <si>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</si>
  <si>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</si>
  <si>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</si>
  <si>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</si>
  <si>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</si>
  <si>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</si>
  <si>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</si>
  <si>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</si>
  <si>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</si>
  <si>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</si>
  <si>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</si>
  <si>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</si>
  <si>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</si>
  <si>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</si>
  <si>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</si>
  <si>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</si>
  <si>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</si>
  <si>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</si>
  <si>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</si>
  <si>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</si>
  <si>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</si>
  <si>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13.460.0025-0</t>
  </si>
  <si>
    <t>13.460.0025-A</t>
  </si>
  <si>
    <t>13.460.0030-0</t>
  </si>
  <si>
    <t>13.460.0030-A</t>
  </si>
  <si>
    <t>13.460.0035-0</t>
  </si>
  <si>
    <t>13.460.0035-A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</si>
  <si>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</si>
  <si>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</si>
  <si>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</si>
  <si>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</si>
  <si>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</si>
  <si>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</si>
  <si>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</si>
  <si>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</si>
  <si>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</si>
  <si>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</si>
  <si>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</si>
  <si>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</si>
  <si>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</si>
  <si>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</si>
  <si>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</si>
  <si>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</si>
  <si>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</si>
  <si>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</si>
  <si>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</si>
  <si>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</si>
  <si>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</si>
  <si>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</si>
  <si>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</si>
  <si>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</si>
  <si>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</si>
  <si>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</si>
  <si>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</si>
  <si>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</si>
  <si>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</si>
  <si>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</si>
  <si>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</si>
  <si>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</si>
  <si>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</si>
  <si>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</si>
  <si>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</si>
  <si>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</si>
  <si>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</si>
  <si>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</si>
  <si>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</si>
  <si>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</si>
  <si>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</si>
  <si>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</si>
  <si>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</si>
  <si>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</si>
  <si>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14.001.0085-0</t>
  </si>
  <si>
    <t>14.001.0085-A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</si>
  <si>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</si>
  <si>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</si>
  <si>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</si>
  <si>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</si>
  <si>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</si>
  <si>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</si>
  <si>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</si>
  <si>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</si>
  <si>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</si>
  <si>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</si>
  <si>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</si>
  <si>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</si>
  <si>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</si>
  <si>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</si>
  <si>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</si>
  <si>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</si>
  <si>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</si>
  <si>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</si>
  <si>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</si>
  <si>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</si>
  <si>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</si>
  <si>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</si>
  <si>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</si>
  <si>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</si>
  <si>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</si>
  <si>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</si>
  <si>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</si>
  <si>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</si>
  <si>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</si>
  <si>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</si>
  <si>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</si>
  <si>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</si>
  <si>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</si>
  <si>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</si>
  <si>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</si>
  <si>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</si>
  <si>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</si>
  <si>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</si>
  <si>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</si>
  <si>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</si>
  <si>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</si>
  <si>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</si>
  <si>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</si>
  <si>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</si>
  <si>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</si>
  <si>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</si>
  <si>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</si>
  <si>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</si>
  <si>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</si>
  <si>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</si>
  <si>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</si>
  <si>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</si>
  <si>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</si>
  <si>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</si>
  <si>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</si>
  <si>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</si>
  <si>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</si>
  <si>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</si>
  <si>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</si>
  <si>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</si>
  <si>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</si>
  <si>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</si>
  <si>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</si>
  <si>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</si>
  <si>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</si>
  <si>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</si>
  <si>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</si>
  <si>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</si>
  <si>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</si>
  <si>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</si>
  <si>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</si>
  <si>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</si>
  <si>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</si>
  <si>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</si>
  <si>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</si>
  <si>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</si>
  <si>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</si>
  <si>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</si>
  <si>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</si>
  <si>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</si>
  <si>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</si>
  <si>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</si>
  <si>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</si>
  <si>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</si>
  <si>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</si>
  <si>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</si>
  <si>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14.002.0100-0</t>
  </si>
  <si>
    <t>14.002.0100-A</t>
  </si>
  <si>
    <t>14.002.0101-0</t>
  </si>
  <si>
    <t>14.002.0101-A</t>
  </si>
  <si>
    <t>14.002.0102-0</t>
  </si>
  <si>
    <t>14.002.0102-A</t>
  </si>
  <si>
    <t>14.002.0103-0</t>
  </si>
  <si>
    <t>14.002.0103-A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</si>
  <si>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</si>
  <si>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</si>
  <si>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</si>
  <si>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</si>
  <si>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</si>
  <si>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</si>
  <si>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</si>
  <si>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</si>
  <si>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</si>
  <si>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</si>
  <si>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</si>
  <si>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</si>
  <si>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</si>
  <si>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</si>
  <si>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</si>
  <si>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</si>
  <si>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</si>
  <si>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</si>
  <si>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</si>
  <si>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</si>
  <si>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</si>
  <si>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</si>
  <si>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</si>
  <si>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</si>
  <si>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</si>
  <si>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</si>
  <si>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</si>
  <si>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</si>
  <si>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</si>
  <si>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</si>
  <si>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</si>
  <si>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</si>
  <si>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</si>
  <si>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</si>
  <si>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</si>
  <si>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</si>
  <si>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</si>
  <si>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</si>
  <si>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</si>
  <si>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</si>
  <si>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</si>
  <si>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</si>
  <si>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</si>
  <si>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</si>
  <si>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</si>
  <si>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</si>
  <si>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</si>
  <si>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</si>
  <si>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</si>
  <si>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</si>
  <si>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</si>
  <si>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</si>
  <si>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</si>
  <si>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</si>
  <si>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</si>
  <si>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</si>
  <si>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</si>
  <si>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</si>
  <si>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</si>
  <si>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</si>
  <si>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</si>
  <si>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</si>
  <si>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</si>
  <si>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14.002.0201-0</t>
  </si>
  <si>
    <t>14.002.0201-A</t>
  </si>
  <si>
    <t>14.002.0202-0</t>
  </si>
  <si>
    <t>14.002.0202-A</t>
  </si>
  <si>
    <t>14.002.0203-0</t>
  </si>
  <si>
    <t>14.002.0203-A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</si>
  <si>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</si>
  <si>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</si>
  <si>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</si>
  <si>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</si>
  <si>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</si>
  <si>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</si>
  <si>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</si>
  <si>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</si>
  <si>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</si>
  <si>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</si>
  <si>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</si>
  <si>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</si>
  <si>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</si>
  <si>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</si>
  <si>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</si>
  <si>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</si>
  <si>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</si>
  <si>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</si>
  <si>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</si>
  <si>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</si>
  <si>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</si>
  <si>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</si>
  <si>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</si>
  <si>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</si>
  <si>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</si>
  <si>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</si>
  <si>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</si>
  <si>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</si>
  <si>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</si>
  <si>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</si>
  <si>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</si>
  <si>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</si>
  <si>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</si>
  <si>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</si>
  <si>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</si>
  <si>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</si>
  <si>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</si>
  <si>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</si>
  <si>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</si>
  <si>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</si>
  <si>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</si>
  <si>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</si>
  <si>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</si>
  <si>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</si>
  <si>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</si>
  <si>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</si>
  <si>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</si>
  <si>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</si>
  <si>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</si>
  <si>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</si>
  <si>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</si>
  <si>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</si>
  <si>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</si>
  <si>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</si>
  <si>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</si>
  <si>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</si>
  <si>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</si>
  <si>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</si>
  <si>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</si>
  <si>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</si>
  <si>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</si>
  <si>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</si>
  <si>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</si>
  <si>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</si>
  <si>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</si>
  <si>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</si>
  <si>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</si>
  <si>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</si>
  <si>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</si>
  <si>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</si>
  <si>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</si>
  <si>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</si>
  <si>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</si>
  <si>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</si>
  <si>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</si>
  <si>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</si>
  <si>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</si>
  <si>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</si>
  <si>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</si>
  <si>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</si>
  <si>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</si>
  <si>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</si>
  <si>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</si>
  <si>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</si>
  <si>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</si>
  <si>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</si>
  <si>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</si>
  <si>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</si>
  <si>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</si>
  <si>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</si>
  <si>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</si>
  <si>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</si>
  <si>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</si>
  <si>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</si>
  <si>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</si>
  <si>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</si>
  <si>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</si>
  <si>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</si>
  <si>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</si>
  <si>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</si>
  <si>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</si>
  <si>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14.002.0444-0</t>
  </si>
  <si>
    <t>14.002.0444-A</t>
  </si>
  <si>
    <t>14.002.0452-0</t>
  </si>
  <si>
    <t>14.002.0452-A</t>
  </si>
  <si>
    <t>14.002.0454-0</t>
  </si>
  <si>
    <t>14.002.0454-A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</si>
  <si>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</si>
  <si>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</si>
  <si>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</si>
  <si>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</si>
  <si>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</si>
  <si>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</si>
  <si>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</si>
  <si>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</si>
  <si>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</si>
  <si>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</si>
  <si>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</si>
  <si>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</si>
  <si>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</si>
  <si>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</si>
  <si>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</si>
  <si>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</si>
  <si>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</si>
  <si>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</si>
  <si>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</si>
  <si>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</si>
  <si>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</si>
  <si>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</si>
  <si>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</si>
  <si>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</si>
  <si>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</si>
  <si>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</si>
  <si>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</si>
  <si>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</si>
  <si>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</si>
  <si>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</si>
  <si>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</si>
  <si>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</si>
  <si>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</si>
  <si>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</si>
  <si>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</si>
  <si>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</si>
  <si>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</si>
  <si>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</si>
  <si>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</si>
  <si>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</si>
  <si>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</si>
  <si>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</si>
  <si>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</si>
  <si>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</si>
  <si>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</si>
  <si>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</si>
  <si>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</si>
  <si>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</si>
  <si>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</si>
  <si>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</si>
  <si>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</si>
  <si>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</si>
  <si>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</si>
  <si>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</si>
  <si>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</si>
  <si>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</si>
  <si>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</si>
  <si>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</si>
  <si>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</si>
  <si>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</si>
  <si>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</si>
  <si>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</si>
  <si>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</si>
  <si>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</si>
  <si>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</si>
  <si>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</si>
  <si>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</si>
  <si>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</si>
  <si>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</si>
  <si>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</si>
  <si>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</si>
  <si>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</si>
  <si>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</si>
  <si>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</si>
  <si>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</si>
  <si>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</si>
  <si>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</si>
  <si>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</si>
  <si>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</si>
  <si>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</si>
  <si>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</si>
  <si>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</si>
  <si>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</si>
  <si>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</si>
  <si>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</si>
  <si>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</si>
  <si>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</si>
  <si>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</si>
  <si>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</si>
  <si>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</si>
  <si>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</si>
  <si>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</si>
  <si>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</si>
  <si>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</si>
  <si>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</si>
  <si>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</si>
  <si>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</si>
  <si>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</si>
  <si>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</si>
  <si>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</si>
  <si>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</si>
  <si>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</si>
  <si>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</si>
  <si>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</si>
  <si>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</si>
  <si>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</si>
  <si>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</si>
  <si>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</si>
  <si>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</si>
  <si>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</si>
  <si>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</si>
  <si>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</si>
  <si>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</si>
  <si>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</si>
  <si>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</si>
  <si>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</si>
  <si>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</si>
  <si>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</si>
  <si>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</si>
  <si>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</si>
  <si>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</si>
  <si>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</si>
  <si>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</si>
  <si>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</si>
  <si>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</si>
  <si>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</si>
  <si>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</si>
  <si>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</si>
  <si>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</si>
  <si>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</si>
  <si>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</si>
  <si>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</si>
  <si>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</si>
  <si>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</si>
  <si>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</si>
  <si>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</si>
  <si>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</si>
  <si>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</si>
  <si>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</si>
  <si>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</si>
  <si>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</si>
  <si>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</si>
  <si>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</si>
  <si>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</si>
  <si>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</si>
  <si>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</si>
  <si>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</si>
  <si>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</si>
  <si>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</si>
  <si>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</si>
  <si>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</si>
  <si>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</si>
  <si>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</si>
  <si>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</si>
  <si>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</si>
  <si>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</si>
  <si>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</si>
  <si>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</si>
  <si>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</si>
  <si>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</si>
  <si>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</si>
  <si>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</si>
  <si>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</si>
  <si>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</si>
  <si>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</si>
  <si>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</si>
  <si>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</si>
  <si>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</si>
  <si>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</si>
  <si>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</si>
  <si>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</si>
  <si>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</si>
  <si>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</si>
  <si>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</si>
  <si>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</si>
  <si>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</si>
  <si>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</si>
  <si>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</si>
  <si>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</si>
  <si>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</si>
  <si>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</si>
  <si>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</si>
  <si>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</si>
  <si>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</si>
  <si>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</si>
  <si>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</si>
  <si>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</si>
  <si>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</si>
  <si>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</si>
  <si>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</si>
  <si>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</si>
  <si>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</si>
  <si>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</si>
  <si>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</si>
  <si>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</si>
  <si>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</si>
  <si>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</si>
  <si>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</si>
  <si>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</si>
  <si>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</si>
  <si>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</si>
  <si>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</si>
  <si>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</si>
  <si>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</si>
  <si>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</si>
  <si>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</si>
  <si>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</si>
  <si>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</si>
  <si>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</si>
  <si>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</si>
  <si>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</si>
  <si>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</si>
  <si>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</si>
  <si>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</si>
  <si>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14.004.0121-0</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</si>
  <si>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</si>
  <si>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</si>
  <si>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</si>
  <si>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</si>
  <si>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</si>
  <si>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</si>
  <si>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</si>
  <si>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</si>
  <si>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</si>
  <si>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</si>
  <si>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</si>
  <si>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</si>
  <si>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</si>
  <si>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</si>
  <si>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</si>
  <si>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</si>
  <si>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</si>
  <si>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</si>
  <si>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</si>
  <si>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</si>
  <si>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</si>
  <si>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</si>
  <si>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</si>
  <si>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</si>
  <si>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</si>
  <si>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</si>
  <si>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</si>
  <si>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</si>
  <si>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</si>
  <si>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</si>
  <si>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</si>
  <si>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</si>
  <si>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</si>
  <si>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</si>
  <si>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</si>
  <si>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</si>
  <si>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</si>
  <si>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</si>
  <si>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</si>
  <si>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</si>
  <si>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</si>
  <si>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</si>
  <si>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</si>
  <si>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</si>
  <si>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</si>
  <si>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</si>
  <si>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</si>
  <si>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</si>
  <si>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</si>
  <si>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</si>
  <si>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</si>
  <si>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</si>
  <si>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</si>
  <si>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</si>
  <si>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</si>
  <si>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</si>
  <si>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</si>
  <si>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</si>
  <si>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</si>
  <si>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</si>
  <si>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</si>
  <si>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</si>
  <si>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</si>
  <si>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</si>
  <si>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</si>
  <si>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</si>
  <si>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</si>
  <si>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</si>
  <si>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</si>
  <si>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</si>
  <si>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</si>
  <si>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</si>
  <si>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</si>
  <si>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</si>
  <si>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</si>
  <si>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</si>
  <si>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</si>
  <si>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</si>
  <si>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</si>
  <si>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</si>
  <si>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</si>
  <si>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</si>
  <si>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</si>
  <si>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</si>
  <si>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</si>
  <si>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14.006.0087-0</t>
  </si>
  <si>
    <t>14.006.0088-A</t>
  </si>
  <si>
    <t>14.006.0089-0</t>
  </si>
  <si>
    <t>14.006.0090-0</t>
  </si>
  <si>
    <t>14.006.0090-A</t>
  </si>
  <si>
    <t>14.006.0092-0</t>
  </si>
  <si>
    <t>14.006.0093-0</t>
  </si>
  <si>
    <t>14.006.0093-A</t>
  </si>
  <si>
    <t>14.006.0094-0</t>
  </si>
  <si>
    <t>14.006.0094-A</t>
  </si>
  <si>
    <t>14.006.0095-0</t>
  </si>
  <si>
    <t>14.006.0100-0</t>
  </si>
  <si>
    <t>14.006.0100-A</t>
  </si>
  <si>
    <t>14.006.0101-0</t>
  </si>
  <si>
    <t>14.006.0101-A</t>
  </si>
  <si>
    <t>14.006.0102-0</t>
  </si>
  <si>
    <t>14.006.0102-A</t>
  </si>
  <si>
    <t>14.006.0103-0</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</si>
  <si>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</si>
  <si>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</si>
  <si>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</si>
  <si>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</si>
  <si>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</si>
  <si>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</si>
  <si>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</si>
  <si>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</si>
  <si>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</si>
  <si>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</si>
  <si>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</si>
  <si>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</si>
  <si>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</si>
  <si>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</si>
  <si>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</si>
  <si>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</si>
  <si>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</si>
  <si>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</si>
  <si>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</si>
  <si>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</si>
  <si>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</si>
  <si>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</si>
  <si>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</si>
  <si>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</si>
  <si>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</si>
  <si>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</si>
  <si>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</si>
  <si>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</si>
  <si>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</si>
  <si>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</si>
  <si>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</si>
  <si>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</si>
  <si>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</si>
  <si>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</si>
  <si>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</si>
  <si>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</si>
  <si>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</si>
  <si>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</si>
  <si>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</si>
  <si>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</si>
  <si>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</si>
  <si>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</si>
  <si>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</si>
  <si>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</si>
  <si>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</si>
  <si>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</si>
  <si>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</si>
  <si>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</si>
  <si>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14.006.0255-0</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</si>
  <si>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</si>
  <si>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</si>
  <si>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</si>
  <si>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</si>
  <si>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</si>
  <si>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</si>
  <si>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</si>
  <si>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</si>
  <si>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</si>
  <si>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</si>
  <si>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</si>
  <si>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</si>
  <si>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</si>
  <si>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</si>
  <si>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</si>
  <si>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</si>
  <si>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</si>
  <si>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</si>
  <si>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</si>
  <si>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</si>
  <si>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</si>
  <si>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</si>
  <si>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</si>
  <si>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</si>
  <si>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</si>
  <si>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</si>
  <si>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</si>
  <si>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</si>
  <si>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</si>
  <si>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</si>
  <si>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</si>
  <si>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</si>
  <si>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</si>
  <si>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</si>
  <si>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</si>
  <si>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</si>
  <si>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</si>
  <si>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</si>
  <si>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</si>
  <si>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</si>
  <si>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</si>
  <si>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</si>
  <si>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</si>
  <si>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</si>
  <si>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</si>
  <si>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</si>
  <si>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</si>
  <si>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</si>
  <si>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</si>
  <si>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</si>
  <si>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</si>
  <si>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</si>
  <si>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</si>
  <si>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</si>
  <si>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</si>
  <si>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</si>
  <si>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</si>
  <si>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</si>
  <si>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</si>
  <si>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</si>
  <si>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</si>
  <si>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</si>
  <si>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</si>
  <si>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</si>
  <si>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</si>
  <si>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14.006.0415-0</t>
  </si>
  <si>
    <t>14.006.0415-A</t>
  </si>
  <si>
    <t>14.006.0417-0</t>
  </si>
  <si>
    <t>14.006.0417-A</t>
  </si>
  <si>
    <t>14.006.0420-0</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</si>
  <si>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</si>
  <si>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</si>
  <si>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</si>
  <si>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</si>
  <si>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</si>
  <si>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</si>
  <si>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</si>
  <si>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</si>
  <si>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</si>
  <si>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</si>
  <si>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</si>
  <si>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</si>
  <si>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</si>
  <si>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</si>
  <si>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</si>
  <si>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</si>
  <si>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</si>
  <si>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</si>
  <si>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</si>
  <si>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</si>
  <si>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</si>
  <si>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</si>
  <si>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</si>
  <si>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</si>
  <si>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</si>
  <si>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</si>
  <si>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</si>
  <si>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</si>
  <si>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</si>
  <si>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</si>
  <si>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</si>
  <si>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</si>
  <si>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</si>
  <si>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</si>
  <si>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</si>
  <si>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</si>
  <si>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</si>
  <si>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</si>
  <si>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</si>
  <si>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</si>
  <si>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</si>
  <si>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</si>
  <si>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</si>
  <si>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</si>
  <si>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</si>
  <si>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</si>
  <si>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</si>
  <si>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</si>
  <si>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</si>
  <si>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</si>
  <si>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</si>
  <si>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</si>
  <si>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</si>
  <si>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</si>
  <si>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</si>
  <si>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</si>
  <si>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</si>
  <si>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</si>
  <si>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</si>
  <si>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</si>
  <si>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</si>
  <si>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</si>
  <si>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</si>
  <si>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</si>
  <si>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</si>
  <si>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</si>
  <si>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</si>
  <si>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</si>
  <si>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</si>
  <si>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</si>
  <si>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</si>
  <si>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</si>
  <si>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</si>
  <si>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</si>
  <si>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</si>
  <si>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</si>
  <si>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</si>
  <si>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</si>
  <si>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</si>
  <si>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</si>
  <si>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</si>
  <si>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</si>
  <si>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</si>
  <si>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</si>
  <si>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</si>
  <si>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</si>
  <si>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</si>
  <si>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</si>
  <si>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</si>
  <si>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</si>
  <si>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</si>
  <si>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</si>
  <si>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</si>
  <si>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</si>
  <si>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</si>
  <si>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</si>
  <si>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</si>
  <si>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</si>
  <si>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</si>
  <si>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</si>
  <si>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</si>
  <si>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</si>
  <si>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</si>
  <si>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</si>
  <si>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</si>
  <si>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</si>
  <si>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</si>
  <si>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</si>
  <si>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</si>
  <si>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</si>
  <si>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</si>
  <si>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</si>
  <si>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14.007.0165-0</t>
  </si>
  <si>
    <t>14.007.0165-A</t>
  </si>
  <si>
    <t>14.007.0170-0</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</si>
  <si>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</si>
  <si>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</si>
  <si>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</si>
  <si>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</si>
  <si>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</si>
  <si>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</si>
  <si>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</si>
  <si>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</si>
  <si>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</si>
  <si>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</si>
  <si>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</si>
  <si>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</si>
  <si>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</si>
  <si>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</si>
  <si>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</si>
  <si>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</si>
  <si>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</si>
  <si>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</si>
  <si>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</si>
  <si>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</si>
  <si>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</si>
  <si>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</si>
  <si>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</si>
  <si>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</si>
  <si>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</si>
  <si>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</si>
  <si>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</si>
  <si>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</si>
  <si>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</si>
  <si>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</si>
  <si>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</si>
  <si>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</si>
  <si>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</si>
  <si>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</si>
  <si>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</si>
  <si>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</si>
  <si>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</si>
  <si>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</si>
  <si>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</si>
  <si>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</si>
  <si>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</si>
  <si>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</si>
  <si>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</si>
  <si>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</si>
  <si>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</si>
  <si>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</si>
  <si>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</si>
  <si>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</si>
  <si>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</si>
  <si>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</si>
  <si>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</si>
  <si>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</si>
  <si>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</si>
  <si>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</si>
  <si>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</si>
  <si>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</si>
  <si>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</si>
  <si>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</si>
  <si>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</si>
  <si>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</si>
  <si>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</si>
  <si>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</si>
  <si>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</si>
  <si>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</si>
  <si>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</si>
  <si>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</si>
  <si>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</si>
  <si>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</si>
  <si>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</si>
  <si>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</si>
  <si>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</si>
  <si>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</si>
  <si>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</si>
  <si>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</si>
  <si>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</si>
  <si>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</si>
  <si>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</si>
  <si>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</si>
  <si>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</si>
  <si>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</si>
  <si>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</si>
  <si>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</si>
  <si>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</si>
  <si>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</si>
  <si>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</si>
  <si>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</si>
  <si>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</si>
  <si>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</si>
  <si>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</si>
  <si>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</si>
  <si>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</si>
  <si>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</si>
  <si>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14.007.0318-0</t>
  </si>
  <si>
    <t>14.007.0318-A</t>
  </si>
  <si>
    <t>14.007.0320-0</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</si>
  <si>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</si>
  <si>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</si>
  <si>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</si>
  <si>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</si>
  <si>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</si>
  <si>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</si>
  <si>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</si>
  <si>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</si>
  <si>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</si>
  <si>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</si>
  <si>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</si>
  <si>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</si>
  <si>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</si>
  <si>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</si>
  <si>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</si>
  <si>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</si>
  <si>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</si>
  <si>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</si>
  <si>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</si>
  <si>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</si>
  <si>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</si>
  <si>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</si>
  <si>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</si>
  <si>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</si>
  <si>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</si>
  <si>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</si>
  <si>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</si>
  <si>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</si>
  <si>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</si>
  <si>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</si>
  <si>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</si>
  <si>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</si>
  <si>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</si>
  <si>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</si>
  <si>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</si>
  <si>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</si>
  <si>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</si>
  <si>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</si>
  <si>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</si>
  <si>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</si>
  <si>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</si>
  <si>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</si>
  <si>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</si>
  <si>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</si>
  <si>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</si>
  <si>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</si>
  <si>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</si>
  <si>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</si>
  <si>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</si>
  <si>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</si>
  <si>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</si>
  <si>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</si>
  <si>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</si>
  <si>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</si>
  <si>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</si>
  <si>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</si>
  <si>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</si>
  <si>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</si>
  <si>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</si>
  <si>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</si>
  <si>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</si>
  <si>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</si>
  <si>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</si>
  <si>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</si>
  <si>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</si>
  <si>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</si>
  <si>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</si>
  <si>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</si>
  <si>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</si>
  <si>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</si>
  <si>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</si>
  <si>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</si>
  <si>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</si>
  <si>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</si>
  <si>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</si>
  <si>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</si>
  <si>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</si>
  <si>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</si>
  <si>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</si>
  <si>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</si>
  <si>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</si>
  <si>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</si>
  <si>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</si>
  <si>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</si>
  <si>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</si>
  <si>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</si>
  <si>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</si>
  <si>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</si>
  <si>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</si>
  <si>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</si>
  <si>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</si>
  <si>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</si>
  <si>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</si>
  <si>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</si>
  <si>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</si>
  <si>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</si>
  <si>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</si>
  <si>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</si>
  <si>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</si>
  <si>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</si>
  <si>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</si>
  <si>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</si>
  <si>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</si>
  <si>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</si>
  <si>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</si>
  <si>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</si>
  <si>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</si>
  <si>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</si>
  <si>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</si>
  <si>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</si>
  <si>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</si>
  <si>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</si>
  <si>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</si>
  <si>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</si>
  <si>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</si>
  <si>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</si>
  <si>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</si>
  <si>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</si>
  <si>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</si>
  <si>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</si>
  <si>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</si>
  <si>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</si>
  <si>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</si>
  <si>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</si>
  <si>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</si>
  <si>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</si>
  <si>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</si>
  <si>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</si>
  <si>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</si>
  <si>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</si>
  <si>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</si>
  <si>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</si>
  <si>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</si>
  <si>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</si>
  <si>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</si>
  <si>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</si>
  <si>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</si>
  <si>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</si>
  <si>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</si>
  <si>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</si>
  <si>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</si>
  <si>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</si>
  <si>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</si>
  <si>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</si>
  <si>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</si>
  <si>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</si>
  <si>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</si>
  <si>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</si>
  <si>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</si>
  <si>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</si>
  <si>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</si>
  <si>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</si>
  <si>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</si>
  <si>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</si>
  <si>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</si>
  <si>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</si>
  <si>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</si>
  <si>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</si>
  <si>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</si>
  <si>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</si>
  <si>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</si>
  <si>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</si>
  <si>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</si>
  <si>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</si>
  <si>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</si>
  <si>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</si>
  <si>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</si>
  <si>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</si>
  <si>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</si>
  <si>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</si>
  <si>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</si>
  <si>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</si>
  <si>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</si>
  <si>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</si>
  <si>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</si>
  <si>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</si>
  <si>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</si>
  <si>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</si>
  <si>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</si>
  <si>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</si>
  <si>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</si>
  <si>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</si>
  <si>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</si>
  <si>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</si>
  <si>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</si>
  <si>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</si>
  <si>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</si>
  <si>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</si>
  <si>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</si>
  <si>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</si>
  <si>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</si>
  <si>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</si>
  <si>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</si>
  <si>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</si>
  <si>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</si>
  <si>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</si>
  <si>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</si>
  <si>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</si>
  <si>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</si>
  <si>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</si>
  <si>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</si>
  <si>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</si>
  <si>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</si>
  <si>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</si>
  <si>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</si>
  <si>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</si>
  <si>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</si>
  <si>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</si>
  <si>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</si>
  <si>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</si>
  <si>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</si>
  <si>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</si>
  <si>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</si>
  <si>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</si>
  <si>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</si>
  <si>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</si>
  <si>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</si>
  <si>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</si>
  <si>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</si>
  <si>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</si>
  <si>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</si>
  <si>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</si>
  <si>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</si>
  <si>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</si>
  <si>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</si>
  <si>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</si>
  <si>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</si>
  <si>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</si>
  <si>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</si>
  <si>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</si>
  <si>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</si>
  <si>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</si>
  <si>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</si>
  <si>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</si>
  <si>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</si>
  <si>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</si>
  <si>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</si>
  <si>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</si>
  <si>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</si>
  <si>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</si>
  <si>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</si>
  <si>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</si>
  <si>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</si>
  <si>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</si>
  <si>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</si>
  <si>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</si>
  <si>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</si>
  <si>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</si>
  <si>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</si>
  <si>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</si>
  <si>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</si>
  <si>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</si>
  <si>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</si>
  <si>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15.002.0594-0</t>
  </si>
  <si>
    <t>15.002.0594-A</t>
  </si>
  <si>
    <t>15.002.0596-0</t>
  </si>
  <si>
    <t>15.002.0596-A</t>
  </si>
  <si>
    <t>15.002.0602-0</t>
  </si>
  <si>
    <t>15.002.0602-A</t>
  </si>
  <si>
    <t>15.002.0606-0</t>
  </si>
  <si>
    <t>15.002.0606-A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</si>
  <si>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</si>
  <si>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</si>
  <si>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</si>
  <si>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</si>
  <si>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</si>
  <si>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</si>
  <si>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</si>
  <si>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</si>
  <si>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</si>
  <si>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</si>
  <si>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</si>
  <si>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</si>
  <si>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</si>
  <si>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</si>
  <si>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</si>
  <si>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</si>
  <si>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</si>
  <si>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</si>
  <si>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</si>
  <si>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</si>
  <si>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</si>
  <si>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</si>
  <si>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</si>
  <si>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</si>
  <si>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</si>
  <si>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</si>
  <si>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</si>
  <si>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</si>
  <si>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</si>
  <si>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15.002.0637-0</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</si>
  <si>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</si>
  <si>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</si>
  <si>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</si>
  <si>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</si>
  <si>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</si>
  <si>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</si>
  <si>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</si>
  <si>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</si>
  <si>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</si>
  <si>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</si>
  <si>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</si>
  <si>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</si>
  <si>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</si>
  <si>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</si>
  <si>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</si>
  <si>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</si>
  <si>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</si>
  <si>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</si>
  <si>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</si>
  <si>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</si>
  <si>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</si>
  <si>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</si>
  <si>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</si>
  <si>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</si>
  <si>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</si>
  <si>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</si>
  <si>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</si>
  <si>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</si>
  <si>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</si>
  <si>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</si>
  <si>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</si>
  <si>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</si>
  <si>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</si>
  <si>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</si>
  <si>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</si>
  <si>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</si>
  <si>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</si>
  <si>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</si>
  <si>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</si>
  <si>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</si>
  <si>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</si>
  <si>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</si>
  <si>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</si>
  <si>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</si>
  <si>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</si>
  <si>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</si>
  <si>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</si>
  <si>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</si>
  <si>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</si>
  <si>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</si>
  <si>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</si>
  <si>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</si>
  <si>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</si>
  <si>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</si>
  <si>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</si>
  <si>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</si>
  <si>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</si>
  <si>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</si>
  <si>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</si>
  <si>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</si>
  <si>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</si>
  <si>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</si>
  <si>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</si>
  <si>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</si>
  <si>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</si>
  <si>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</si>
  <si>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</si>
  <si>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</si>
  <si>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</si>
  <si>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</si>
  <si>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</si>
  <si>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</si>
  <si>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</si>
  <si>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</si>
  <si>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</si>
  <si>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</si>
  <si>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</si>
  <si>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</si>
  <si>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</si>
  <si>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</si>
  <si>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</si>
  <si>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</si>
  <si>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</si>
  <si>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</si>
  <si>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</si>
  <si>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</si>
  <si>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</si>
  <si>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</si>
  <si>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</si>
  <si>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</si>
  <si>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</si>
  <si>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</si>
  <si>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</si>
  <si>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</si>
  <si>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</si>
  <si>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</si>
  <si>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</si>
  <si>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</si>
  <si>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</si>
  <si>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</si>
  <si>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</si>
  <si>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</si>
  <si>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</si>
  <si>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</si>
  <si>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</si>
  <si>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</si>
  <si>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</si>
  <si>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</si>
  <si>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</si>
  <si>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</si>
  <si>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</si>
  <si>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</si>
  <si>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</si>
  <si>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</si>
  <si>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</si>
  <si>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</si>
  <si>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</si>
  <si>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</si>
  <si>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</si>
  <si>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</si>
  <si>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</si>
  <si>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</si>
  <si>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</si>
  <si>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</si>
  <si>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</si>
  <si>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</si>
  <si>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</si>
  <si>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</si>
  <si>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</si>
  <si>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</si>
  <si>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</si>
  <si>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</si>
  <si>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</si>
  <si>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</si>
  <si>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</si>
  <si>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</si>
  <si>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</si>
  <si>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</si>
  <si>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</si>
  <si>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</si>
  <si>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</si>
  <si>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</si>
  <si>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</si>
  <si>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</si>
  <si>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</si>
  <si>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</si>
  <si>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</si>
  <si>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</si>
  <si>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</si>
  <si>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</si>
  <si>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</si>
  <si>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</si>
  <si>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</si>
  <si>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</si>
  <si>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15.003.0073-0</t>
  </si>
  <si>
    <t>15.003.0073-A</t>
  </si>
  <si>
    <t>15.003.0175-0</t>
  </si>
  <si>
    <t>15.003.0175-A</t>
  </si>
  <si>
    <t>15.003.0176-0</t>
  </si>
  <si>
    <t>15.003.0176-A</t>
  </si>
  <si>
    <t>15.003.0177-0</t>
  </si>
  <si>
    <t>15.003.0177-A</t>
  </si>
  <si>
    <t>15.003.0178-0</t>
  </si>
  <si>
    <t>15.003.0178-A</t>
  </si>
  <si>
    <t>15.003.0179-0</t>
  </si>
  <si>
    <t>15.003.0179-A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</si>
  <si>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</si>
  <si>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</si>
  <si>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</si>
  <si>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</si>
  <si>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</si>
  <si>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</si>
  <si>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</si>
  <si>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</si>
  <si>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</si>
  <si>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</si>
  <si>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</si>
  <si>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</si>
  <si>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</si>
  <si>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</si>
  <si>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</si>
  <si>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</si>
  <si>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</si>
  <si>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</si>
  <si>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</si>
  <si>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</si>
  <si>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</si>
  <si>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</si>
  <si>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</si>
  <si>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</si>
  <si>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</si>
  <si>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</si>
  <si>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</si>
  <si>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</si>
  <si>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</si>
  <si>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</si>
  <si>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</si>
  <si>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</si>
  <si>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</si>
  <si>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</si>
  <si>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</si>
  <si>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</si>
  <si>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</si>
  <si>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</si>
  <si>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</si>
  <si>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</si>
  <si>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</si>
  <si>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</si>
  <si>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</si>
  <si>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</si>
  <si>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</si>
  <si>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</si>
  <si>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</si>
  <si>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</si>
  <si>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</si>
  <si>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</si>
  <si>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</si>
  <si>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</si>
  <si>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</si>
  <si>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</si>
  <si>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</si>
  <si>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</si>
  <si>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</si>
  <si>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</si>
  <si>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</si>
  <si>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</si>
  <si>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</si>
  <si>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</si>
  <si>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</si>
  <si>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</si>
  <si>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</si>
  <si>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</si>
  <si>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</si>
  <si>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</si>
  <si>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</si>
  <si>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</si>
  <si>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</si>
  <si>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</si>
  <si>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</si>
  <si>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</si>
  <si>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</si>
  <si>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</si>
  <si>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</si>
  <si>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</si>
  <si>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</si>
  <si>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</si>
  <si>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</si>
  <si>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</si>
  <si>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</si>
  <si>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</si>
  <si>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</si>
  <si>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</si>
  <si>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</si>
  <si>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</si>
  <si>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</si>
  <si>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</si>
  <si>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</si>
  <si>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</si>
  <si>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</si>
  <si>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</si>
  <si>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</si>
  <si>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</si>
  <si>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</si>
  <si>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</si>
  <si>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</si>
  <si>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</si>
  <si>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</si>
  <si>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</si>
  <si>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</si>
  <si>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</si>
  <si>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</si>
  <si>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</si>
  <si>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</si>
  <si>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</si>
  <si>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</si>
  <si>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</si>
  <si>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</si>
  <si>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</si>
  <si>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</si>
  <si>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</si>
  <si>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15.003.0520-0</t>
  </si>
  <si>
    <t>15.003.0520-A</t>
  </si>
  <si>
    <t>15.003.0525-0</t>
  </si>
  <si>
    <t>15.003.0525-A</t>
  </si>
  <si>
    <t>15.003.0530-0</t>
  </si>
  <si>
    <t>15.003.0530-A</t>
  </si>
  <si>
    <t>15.003.0535-0</t>
  </si>
  <si>
    <t>15.003.0535-A</t>
  </si>
  <si>
    <t>15.003.0540-0</t>
  </si>
  <si>
    <t>15.003.0540-A</t>
  </si>
  <si>
    <t>15.003.0545-0</t>
  </si>
  <si>
    <t>15.003.0545-A</t>
  </si>
  <si>
    <t>15.003.0550-0</t>
  </si>
  <si>
    <t>15.003.0550-A</t>
  </si>
  <si>
    <t>15.003.0552-0</t>
  </si>
  <si>
    <t>15.003.0552-A</t>
  </si>
  <si>
    <t>15.003.0555-0</t>
  </si>
  <si>
    <t>15.003.0555-A</t>
  </si>
  <si>
    <t>15.003.0560-0</t>
  </si>
  <si>
    <t>15.003.0560-A</t>
  </si>
  <si>
    <t>15.003.0565-0</t>
  </si>
  <si>
    <t>15.003.0565-A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</si>
  <si>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</si>
  <si>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</si>
  <si>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</si>
  <si>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</si>
  <si>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</si>
  <si>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</si>
  <si>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</si>
  <si>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</si>
  <si>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</si>
  <si>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</si>
  <si>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</si>
  <si>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</si>
  <si>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</si>
  <si>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</si>
  <si>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</si>
  <si>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</si>
  <si>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</si>
  <si>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</si>
  <si>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</si>
  <si>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</si>
  <si>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</si>
  <si>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</si>
  <si>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</si>
  <si>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</si>
  <si>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</si>
  <si>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</si>
  <si>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</si>
  <si>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</si>
  <si>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</si>
  <si>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</si>
  <si>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</si>
  <si>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</si>
  <si>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</si>
  <si>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</si>
  <si>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</si>
  <si>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</si>
  <si>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</si>
  <si>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</si>
  <si>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</si>
  <si>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</si>
  <si>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</si>
  <si>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</si>
  <si>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</si>
  <si>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</si>
  <si>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</si>
  <si>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</si>
  <si>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</si>
  <si>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</si>
  <si>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</si>
  <si>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</si>
  <si>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</si>
  <si>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</si>
  <si>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</si>
  <si>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</si>
  <si>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</si>
  <si>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</si>
  <si>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</si>
  <si>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</si>
  <si>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</si>
  <si>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</si>
  <si>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</si>
  <si>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</si>
  <si>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</si>
  <si>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</si>
  <si>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</si>
  <si>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</si>
  <si>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</si>
  <si>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</si>
  <si>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</si>
  <si>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</si>
  <si>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</si>
  <si>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</si>
  <si>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</si>
  <si>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</si>
  <si>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</si>
  <si>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</si>
  <si>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</si>
  <si>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</si>
  <si>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</si>
  <si>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</si>
  <si>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</si>
  <si>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</si>
  <si>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</si>
  <si>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</si>
  <si>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</si>
  <si>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</si>
  <si>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</si>
  <si>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</si>
  <si>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</si>
  <si>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</si>
  <si>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</si>
  <si>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</si>
  <si>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</si>
  <si>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</si>
  <si>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</si>
  <si>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</si>
  <si>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</si>
  <si>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</si>
  <si>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</si>
  <si>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</si>
  <si>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</si>
  <si>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</si>
  <si>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</si>
  <si>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</si>
  <si>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</si>
  <si>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</si>
  <si>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</si>
  <si>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</si>
  <si>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</si>
  <si>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</si>
  <si>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</si>
  <si>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</si>
  <si>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</si>
  <si>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</si>
  <si>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</si>
  <si>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</si>
  <si>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</si>
  <si>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</si>
  <si>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</si>
  <si>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</si>
  <si>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</si>
  <si>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</si>
  <si>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</si>
  <si>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</si>
  <si>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</si>
  <si>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</si>
  <si>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</si>
  <si>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</si>
  <si>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</si>
  <si>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</si>
  <si>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</si>
  <si>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</si>
  <si>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</si>
  <si>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</si>
  <si>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</si>
  <si>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</si>
  <si>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</si>
  <si>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</si>
  <si>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</si>
  <si>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</si>
  <si>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</si>
  <si>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</si>
  <si>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</si>
  <si>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</si>
  <si>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</si>
  <si>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</si>
  <si>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</si>
  <si>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</si>
  <si>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</si>
  <si>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</si>
  <si>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</si>
  <si>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</si>
  <si>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</si>
  <si>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</si>
  <si>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</si>
  <si>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</si>
  <si>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</si>
  <si>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</si>
  <si>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</si>
  <si>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</si>
  <si>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</si>
  <si>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</si>
  <si>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</si>
  <si>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</si>
  <si>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</si>
  <si>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</si>
  <si>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</si>
  <si>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</si>
  <si>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</si>
  <si>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</si>
  <si>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</si>
  <si>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</si>
  <si>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</si>
  <si>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</si>
  <si>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</si>
  <si>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</si>
  <si>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</si>
  <si>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</si>
  <si>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</si>
  <si>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15.005.0050-0</t>
  </si>
  <si>
    <t>15.005.0050-A</t>
  </si>
  <si>
    <t>15.005.0060-0</t>
  </si>
  <si>
    <t>15.005.0060-A</t>
  </si>
  <si>
    <t>15.005.0070-0</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</si>
  <si>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</si>
  <si>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</si>
  <si>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</si>
  <si>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</si>
  <si>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</si>
  <si>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</si>
  <si>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</si>
  <si>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</si>
  <si>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</si>
  <si>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</si>
  <si>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</si>
  <si>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</si>
  <si>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</si>
  <si>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</si>
  <si>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</si>
  <si>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</si>
  <si>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</si>
  <si>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</si>
  <si>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</si>
  <si>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</si>
  <si>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</si>
  <si>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</si>
  <si>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</si>
  <si>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</si>
  <si>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</si>
  <si>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</si>
  <si>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</si>
  <si>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</si>
  <si>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</si>
  <si>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</si>
  <si>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</si>
  <si>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</si>
  <si>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</si>
  <si>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</si>
  <si>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</si>
  <si>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</si>
  <si>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</si>
  <si>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</si>
  <si>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</si>
  <si>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</si>
  <si>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</si>
  <si>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</si>
  <si>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</si>
  <si>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</si>
  <si>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</si>
  <si>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</si>
  <si>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</si>
  <si>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</si>
  <si>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</si>
  <si>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</si>
  <si>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</si>
  <si>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</si>
  <si>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</si>
  <si>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</si>
  <si>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</si>
  <si>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</si>
  <si>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</si>
  <si>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</si>
  <si>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</si>
  <si>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</si>
  <si>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</si>
  <si>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</si>
  <si>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</si>
  <si>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</si>
  <si>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</si>
  <si>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</si>
  <si>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</si>
  <si>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</si>
  <si>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</si>
  <si>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</si>
  <si>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</si>
  <si>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</si>
  <si>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</si>
  <si>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</si>
  <si>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</si>
  <si>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</si>
  <si>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</si>
  <si>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</si>
  <si>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</si>
  <si>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</si>
  <si>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</si>
  <si>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</si>
  <si>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</si>
  <si>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</si>
  <si>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</si>
  <si>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</si>
  <si>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</si>
  <si>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</si>
  <si>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</si>
  <si>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</si>
  <si>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</si>
  <si>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</si>
  <si>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</si>
  <si>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</si>
  <si>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</si>
  <si>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</si>
  <si>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</si>
  <si>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</si>
  <si>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</si>
  <si>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</si>
  <si>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15.007.0405-0</t>
  </si>
  <si>
    <t>15.007.0410-0</t>
  </si>
  <si>
    <t>15.007.0410-A</t>
  </si>
  <si>
    <t>15.007.0415-0</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</si>
  <si>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</si>
  <si>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</si>
  <si>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</si>
  <si>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</si>
  <si>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</si>
  <si>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</si>
  <si>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</si>
  <si>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</si>
  <si>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</si>
  <si>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</si>
  <si>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</si>
  <si>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</si>
  <si>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</si>
  <si>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</si>
  <si>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</si>
  <si>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</si>
  <si>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</si>
  <si>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</si>
  <si>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</si>
  <si>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</si>
  <si>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</si>
  <si>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</si>
  <si>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</si>
  <si>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</si>
  <si>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</si>
  <si>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</si>
  <si>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</si>
  <si>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</si>
  <si>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</si>
  <si>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</si>
  <si>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</si>
  <si>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</si>
  <si>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</si>
  <si>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</si>
  <si>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</si>
  <si>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</si>
  <si>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</si>
  <si>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</si>
  <si>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</si>
  <si>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</si>
  <si>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</si>
  <si>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</si>
  <si>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</si>
  <si>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</si>
  <si>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</si>
  <si>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</si>
  <si>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</si>
  <si>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</si>
  <si>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</si>
  <si>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</si>
  <si>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</si>
  <si>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</si>
  <si>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</si>
  <si>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</si>
  <si>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</si>
  <si>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</si>
  <si>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</si>
  <si>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</si>
  <si>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</si>
  <si>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</si>
  <si>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</si>
  <si>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</si>
  <si>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</si>
  <si>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</si>
  <si>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</si>
  <si>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</si>
  <si>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</si>
  <si>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</si>
  <si>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</si>
  <si>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</si>
  <si>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</si>
  <si>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</si>
  <si>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</si>
  <si>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</si>
  <si>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</si>
  <si>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</si>
  <si>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</si>
  <si>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</si>
  <si>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</si>
  <si>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</si>
  <si>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</si>
  <si>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</si>
  <si>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</si>
  <si>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</si>
  <si>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</si>
  <si>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</si>
  <si>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15.007.0573-0</t>
  </si>
  <si>
    <t>15.007.0573-A</t>
  </si>
  <si>
    <t>15.007.0574-0</t>
  </si>
  <si>
    <t>15.007.0574-A</t>
  </si>
  <si>
    <t>15.007.0575-0</t>
  </si>
  <si>
    <t>15.007.0575-A</t>
  </si>
  <si>
    <t>15.007.0576-0</t>
  </si>
  <si>
    <t>15.007.0576-A</t>
  </si>
  <si>
    <t>15.007.0577-0</t>
  </si>
  <si>
    <t>15.007.0577-A</t>
  </si>
  <si>
    <t>15.007.0578-0</t>
  </si>
  <si>
    <t>15.007.0578-A</t>
  </si>
  <si>
    <t>15.007.0600-0</t>
  </si>
  <si>
    <t>15.007.0601-0</t>
  </si>
  <si>
    <t>15.007.0601-A</t>
  </si>
  <si>
    <t>15.007.0602-0</t>
  </si>
  <si>
    <t>15.007.0602-A</t>
  </si>
  <si>
    <t>15.007.0605-0</t>
  </si>
  <si>
    <t>15.007.0605-A</t>
  </si>
  <si>
    <t>15.007.0608-0</t>
  </si>
  <si>
    <t>15.007.0608-A</t>
  </si>
  <si>
    <t>15.007.0609-0</t>
  </si>
  <si>
    <t>15.007.0609-A</t>
  </si>
  <si>
    <t>15.007.0610-0</t>
  </si>
  <si>
    <t>15.007.0610-A</t>
  </si>
  <si>
    <t>15.007.0611-0</t>
  </si>
  <si>
    <t>15.007.0611-A</t>
  </si>
  <si>
    <t>15.007.0615-0</t>
  </si>
  <si>
    <t>15.007.0615-A</t>
  </si>
  <si>
    <t>15.007.0616-0</t>
  </si>
  <si>
    <t>15.007.0616-A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</si>
  <si>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</si>
  <si>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</si>
  <si>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</si>
  <si>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</si>
  <si>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</si>
  <si>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</si>
  <si>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</si>
  <si>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</si>
  <si>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</si>
  <si>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</si>
  <si>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</si>
  <si>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</si>
  <si>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</si>
  <si>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</si>
  <si>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</si>
  <si>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</si>
  <si>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</si>
  <si>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</si>
  <si>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</si>
  <si>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</si>
  <si>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</si>
  <si>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</si>
  <si>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</si>
  <si>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</si>
  <si>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</si>
  <si>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</si>
  <si>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</si>
  <si>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</si>
  <si>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</si>
  <si>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</si>
  <si>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</si>
  <si>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</si>
  <si>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</si>
  <si>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</si>
  <si>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</si>
  <si>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</si>
  <si>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</si>
  <si>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</si>
  <si>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</si>
  <si>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</si>
  <si>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</si>
  <si>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</si>
  <si>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</si>
  <si>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</si>
  <si>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</si>
  <si>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</si>
  <si>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</si>
  <si>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</si>
  <si>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</si>
  <si>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</si>
  <si>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</si>
  <si>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</si>
  <si>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</si>
  <si>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</si>
  <si>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</si>
  <si>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</si>
  <si>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</si>
  <si>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</si>
  <si>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</si>
  <si>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</si>
  <si>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</si>
  <si>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</si>
  <si>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</si>
  <si>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</si>
  <si>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</si>
  <si>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</si>
  <si>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</si>
  <si>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</si>
  <si>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</si>
  <si>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</si>
  <si>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</si>
  <si>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</si>
  <si>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</si>
  <si>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</si>
  <si>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</si>
  <si>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</si>
  <si>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</si>
  <si>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</si>
  <si>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</si>
  <si>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</si>
  <si>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</si>
  <si>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</si>
  <si>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</si>
  <si>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</si>
  <si>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</si>
  <si>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</si>
  <si>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</si>
  <si>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</si>
  <si>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</si>
  <si>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</si>
  <si>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</si>
  <si>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</si>
  <si>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</si>
  <si>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</si>
  <si>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</si>
  <si>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</si>
  <si>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</si>
  <si>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</si>
  <si>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</si>
  <si>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</si>
  <si>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</si>
  <si>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</si>
  <si>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</si>
  <si>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</si>
  <si>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</si>
  <si>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</si>
  <si>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</si>
  <si>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</si>
  <si>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</si>
  <si>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</si>
  <si>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</si>
  <si>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</si>
  <si>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</si>
  <si>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</si>
  <si>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</si>
  <si>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</si>
  <si>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</si>
  <si>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</si>
  <si>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</si>
  <si>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</si>
  <si>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</si>
  <si>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</si>
  <si>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</si>
  <si>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</si>
  <si>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</si>
  <si>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</si>
  <si>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</si>
  <si>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</si>
  <si>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</si>
  <si>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</si>
  <si>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</si>
  <si>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</si>
  <si>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</si>
  <si>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</si>
  <si>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</si>
  <si>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</si>
  <si>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</si>
  <si>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</si>
  <si>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</si>
  <si>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</si>
  <si>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</si>
  <si>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</si>
  <si>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</si>
  <si>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</si>
  <si>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</si>
  <si>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</si>
  <si>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</si>
  <si>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</si>
  <si>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</si>
  <si>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</si>
  <si>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</si>
  <si>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</si>
  <si>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</si>
  <si>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</si>
  <si>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</si>
  <si>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</si>
  <si>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</si>
  <si>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</si>
  <si>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</si>
  <si>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</si>
  <si>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</si>
  <si>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</si>
  <si>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</si>
  <si>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</si>
  <si>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</si>
  <si>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</si>
  <si>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</si>
  <si>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</si>
  <si>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</si>
  <si>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</si>
  <si>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</si>
  <si>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</si>
  <si>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</si>
  <si>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</si>
  <si>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</si>
  <si>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</si>
  <si>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</si>
  <si>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15.008.0394-0</t>
  </si>
  <si>
    <t>15.008.0394-A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</si>
  <si>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</si>
  <si>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</si>
  <si>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</si>
  <si>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</si>
  <si>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</si>
  <si>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</si>
  <si>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</si>
  <si>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</si>
  <si>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</si>
  <si>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</si>
  <si>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</si>
  <si>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</si>
  <si>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</si>
  <si>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</si>
  <si>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</si>
  <si>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</si>
  <si>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</si>
  <si>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</si>
  <si>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</si>
  <si>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</si>
  <si>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</si>
  <si>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</si>
  <si>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</si>
  <si>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</si>
  <si>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</si>
  <si>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</si>
  <si>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</si>
  <si>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</si>
  <si>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</si>
  <si>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</si>
  <si>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</si>
  <si>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</si>
  <si>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</si>
  <si>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</si>
  <si>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</si>
  <si>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</si>
  <si>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</si>
  <si>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</si>
  <si>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</si>
  <si>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</si>
  <si>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</si>
  <si>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</si>
  <si>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</si>
  <si>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</si>
  <si>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</si>
  <si>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</si>
  <si>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</si>
  <si>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</si>
  <si>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</si>
  <si>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</si>
  <si>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</si>
  <si>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</si>
  <si>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</si>
  <si>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</si>
  <si>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</si>
  <si>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</si>
  <si>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</si>
  <si>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</si>
  <si>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</si>
  <si>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</si>
  <si>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</si>
  <si>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</si>
  <si>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</si>
  <si>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</si>
  <si>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</si>
  <si>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</si>
  <si>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</si>
  <si>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</si>
  <si>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</si>
  <si>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</si>
  <si>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</si>
  <si>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</si>
  <si>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</si>
  <si>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</si>
  <si>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</si>
  <si>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</si>
  <si>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</si>
  <si>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</si>
  <si>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</si>
  <si>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</si>
  <si>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</si>
  <si>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</si>
  <si>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</si>
  <si>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</si>
  <si>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</si>
  <si>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</si>
  <si>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</si>
  <si>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</si>
  <si>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</si>
  <si>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</si>
  <si>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</si>
  <si>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</si>
  <si>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</si>
  <si>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</si>
  <si>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</si>
  <si>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</si>
  <si>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</si>
  <si>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</si>
  <si>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</si>
  <si>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</si>
  <si>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</si>
  <si>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</si>
  <si>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</si>
  <si>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</si>
  <si>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</si>
  <si>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</si>
  <si>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</si>
  <si>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</si>
  <si>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</si>
  <si>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</si>
  <si>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</si>
  <si>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</si>
  <si>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</si>
  <si>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</si>
  <si>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</si>
  <si>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</si>
  <si>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</si>
  <si>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</si>
  <si>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</si>
  <si>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</si>
  <si>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</si>
  <si>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</si>
  <si>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</si>
  <si>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</si>
  <si>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</si>
  <si>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</si>
  <si>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</si>
  <si>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</si>
  <si>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</si>
  <si>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</si>
  <si>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</si>
  <si>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</si>
  <si>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</si>
  <si>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</si>
  <si>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</si>
  <si>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</si>
  <si>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</si>
  <si>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</si>
  <si>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</si>
  <si>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</si>
  <si>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</si>
  <si>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</si>
  <si>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</si>
  <si>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</si>
  <si>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</si>
  <si>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</si>
  <si>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</si>
  <si>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</si>
  <si>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</si>
  <si>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</si>
  <si>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</si>
  <si>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</si>
  <si>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</si>
  <si>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</si>
  <si>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</si>
  <si>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</si>
  <si>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</si>
  <si>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</si>
  <si>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</si>
  <si>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</si>
  <si>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</si>
  <si>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</si>
  <si>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</si>
  <si>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</si>
  <si>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</si>
  <si>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</si>
  <si>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</si>
  <si>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</si>
  <si>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</si>
  <si>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</si>
  <si>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</si>
  <si>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</si>
  <si>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</si>
  <si>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</si>
  <si>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</si>
  <si>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</si>
  <si>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</si>
  <si>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</si>
  <si>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</si>
  <si>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</si>
  <si>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</si>
  <si>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</si>
  <si>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</si>
  <si>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</si>
  <si>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</si>
  <si>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</si>
  <si>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</si>
  <si>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</si>
  <si>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</si>
  <si>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</si>
  <si>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</si>
  <si>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</si>
  <si>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</si>
  <si>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</si>
  <si>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</si>
  <si>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</si>
  <si>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</si>
  <si>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</si>
  <si>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</si>
  <si>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</si>
  <si>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</si>
  <si>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</si>
  <si>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</si>
  <si>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</si>
  <si>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</si>
  <si>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15.015.0041-0</t>
  </si>
  <si>
    <t>15.015.0041-A</t>
  </si>
  <si>
    <t>15.015.0042-0</t>
  </si>
  <si>
    <t>15.015.0042-A</t>
  </si>
  <si>
    <t>15.015.0050-0</t>
  </si>
  <si>
    <t>15.015.0051-0</t>
  </si>
  <si>
    <t>15.015.0051-A</t>
  </si>
  <si>
    <t>15.015.0052-0</t>
  </si>
  <si>
    <t>15.015.0052-A</t>
  </si>
  <si>
    <t>15.015.0055-0</t>
  </si>
  <si>
    <t>15.015.0055-A</t>
  </si>
  <si>
    <t>15.015.0056-0</t>
  </si>
  <si>
    <t>15.015.0056-A</t>
  </si>
  <si>
    <t>15.015.0057-0</t>
  </si>
  <si>
    <t>15.015.0057-A</t>
  </si>
  <si>
    <t>15.015.0065-0</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</si>
  <si>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</si>
  <si>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</si>
  <si>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</si>
  <si>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</si>
  <si>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</si>
  <si>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</si>
  <si>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</si>
  <si>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</si>
  <si>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</si>
  <si>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</si>
  <si>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</si>
  <si>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</si>
  <si>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</si>
  <si>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</si>
  <si>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</si>
  <si>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</si>
  <si>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</si>
  <si>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</si>
  <si>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</si>
  <si>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</si>
  <si>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</si>
  <si>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</si>
  <si>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</si>
  <si>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</si>
  <si>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</si>
  <si>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</si>
  <si>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</si>
  <si>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</si>
  <si>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</si>
  <si>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</si>
  <si>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</si>
  <si>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</si>
  <si>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</si>
  <si>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</si>
  <si>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</si>
  <si>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</si>
  <si>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</si>
  <si>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</si>
  <si>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</si>
  <si>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</si>
  <si>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</si>
  <si>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</si>
  <si>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</si>
  <si>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</si>
  <si>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</si>
  <si>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</si>
  <si>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</si>
  <si>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</si>
  <si>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</si>
  <si>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</si>
  <si>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</si>
  <si>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</si>
  <si>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</si>
  <si>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</si>
  <si>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</si>
  <si>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</si>
  <si>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</si>
  <si>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</si>
  <si>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</si>
  <si>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</si>
  <si>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</si>
  <si>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</si>
  <si>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</si>
  <si>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</si>
  <si>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</si>
  <si>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</si>
  <si>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</si>
  <si>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</si>
  <si>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</si>
  <si>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</si>
  <si>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</si>
  <si>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</si>
  <si>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</si>
  <si>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</si>
  <si>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</si>
  <si>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</si>
  <si>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</si>
  <si>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</si>
  <si>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</si>
  <si>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</si>
  <si>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</si>
  <si>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</si>
  <si>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</si>
  <si>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</si>
  <si>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</si>
  <si>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</si>
  <si>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</si>
  <si>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</si>
  <si>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</si>
  <si>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</si>
  <si>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</si>
  <si>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</si>
  <si>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</si>
  <si>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</si>
  <si>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</si>
  <si>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</si>
  <si>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</si>
  <si>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</si>
  <si>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</si>
  <si>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</si>
  <si>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</si>
  <si>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</si>
  <si>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</si>
  <si>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</si>
  <si>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</si>
  <si>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</si>
  <si>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</si>
  <si>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</si>
  <si>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</si>
  <si>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</si>
  <si>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</si>
  <si>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</si>
  <si>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</si>
  <si>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</si>
  <si>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</si>
  <si>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</si>
  <si>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15.015.0184-0</t>
  </si>
  <si>
    <t>15.015.0184-A</t>
  </si>
  <si>
    <t>15.015.0186-0</t>
  </si>
  <si>
    <t>15.015.0186-A</t>
  </si>
  <si>
    <t>15.015.0187-0</t>
  </si>
  <si>
    <t>15.015.0187-A</t>
  </si>
  <si>
    <t>15.015.0188-0</t>
  </si>
  <si>
    <t>15.015.0188-A</t>
  </si>
  <si>
    <t>15.015.0189-0</t>
  </si>
  <si>
    <t>15.015.0189-A</t>
  </si>
  <si>
    <t>15.015.0199-0</t>
  </si>
  <si>
    <t>15.015.0199-A</t>
  </si>
  <si>
    <t>15.015.0201-0</t>
  </si>
  <si>
    <t>15.015.0201-A</t>
  </si>
  <si>
    <t>15.015.0202-0</t>
  </si>
  <si>
    <t>15.015.0202-A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</si>
  <si>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</si>
  <si>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</si>
  <si>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</si>
  <si>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</si>
  <si>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</si>
  <si>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</si>
  <si>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</si>
  <si>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</si>
  <si>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</si>
  <si>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</si>
  <si>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</si>
  <si>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</si>
  <si>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</si>
  <si>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</si>
  <si>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</si>
  <si>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</si>
  <si>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</si>
  <si>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</si>
  <si>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</si>
  <si>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</si>
  <si>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</si>
  <si>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</si>
  <si>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</si>
  <si>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</si>
  <si>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</si>
  <si>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</si>
  <si>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</si>
  <si>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15.015.0251-0</t>
  </si>
  <si>
    <t>15.015.0251-A</t>
  </si>
  <si>
    <t>15.015.0255-0</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</si>
  <si>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</si>
  <si>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</si>
  <si>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</si>
  <si>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</si>
  <si>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</si>
  <si>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</si>
  <si>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</si>
  <si>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</si>
  <si>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</si>
  <si>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</si>
  <si>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</si>
  <si>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</si>
  <si>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</si>
  <si>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</si>
  <si>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</si>
  <si>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</si>
  <si>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</si>
  <si>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</si>
  <si>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</si>
  <si>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</si>
  <si>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</si>
  <si>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</si>
  <si>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</si>
  <si>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</si>
  <si>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</si>
  <si>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</si>
  <si>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</si>
  <si>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</si>
  <si>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</si>
  <si>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</si>
  <si>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</si>
  <si>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</si>
  <si>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</si>
  <si>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</si>
  <si>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</si>
  <si>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</si>
  <si>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</si>
  <si>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</si>
  <si>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</si>
  <si>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</si>
  <si>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</si>
  <si>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</si>
  <si>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</si>
  <si>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</si>
  <si>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</si>
  <si>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</si>
  <si>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</si>
  <si>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</si>
  <si>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</si>
  <si>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</si>
  <si>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</si>
  <si>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</si>
  <si>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</si>
  <si>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</si>
  <si>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</si>
  <si>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</si>
  <si>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</si>
  <si>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</si>
  <si>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</si>
  <si>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</si>
  <si>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</si>
  <si>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</si>
  <si>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</si>
  <si>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</si>
  <si>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</si>
  <si>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</si>
  <si>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</si>
  <si>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</si>
  <si>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</si>
  <si>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</si>
  <si>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</si>
  <si>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</si>
  <si>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</si>
  <si>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</si>
  <si>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</si>
  <si>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</si>
  <si>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</si>
  <si>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</si>
  <si>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</si>
  <si>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</si>
  <si>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</si>
  <si>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</si>
  <si>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</si>
  <si>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</si>
  <si>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</si>
  <si>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</si>
  <si>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</si>
  <si>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</si>
  <si>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</si>
  <si>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</si>
  <si>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</si>
  <si>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</si>
  <si>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</si>
  <si>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</si>
  <si>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</si>
  <si>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</si>
  <si>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</si>
  <si>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</si>
  <si>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</si>
  <si>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</si>
  <si>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</si>
  <si>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</si>
  <si>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</si>
  <si>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</si>
  <si>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</si>
  <si>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</si>
  <si>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</si>
  <si>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</si>
  <si>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</si>
  <si>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</si>
  <si>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</si>
  <si>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</si>
  <si>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</si>
  <si>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</si>
  <si>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</si>
  <si>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</si>
  <si>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</si>
  <si>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</si>
  <si>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</si>
  <si>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</si>
  <si>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</si>
  <si>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</si>
  <si>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</si>
  <si>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</si>
  <si>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</si>
  <si>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</si>
  <si>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</si>
  <si>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</si>
  <si>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</si>
  <si>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</si>
  <si>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</si>
  <si>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</si>
  <si>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</si>
  <si>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</si>
  <si>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</si>
  <si>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</si>
  <si>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</si>
  <si>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</si>
  <si>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</si>
  <si>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</si>
  <si>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</si>
  <si>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</si>
  <si>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</si>
  <si>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</si>
  <si>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</si>
  <si>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</si>
  <si>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</si>
  <si>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</si>
  <si>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</si>
  <si>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</si>
  <si>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</si>
  <si>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</si>
  <si>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</si>
  <si>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</si>
  <si>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</si>
  <si>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</si>
  <si>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</si>
  <si>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</si>
  <si>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</si>
  <si>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</si>
  <si>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</si>
  <si>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</si>
  <si>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</si>
  <si>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</si>
  <si>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</si>
  <si>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</si>
  <si>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</si>
  <si>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</si>
  <si>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</si>
  <si>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</si>
  <si>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</si>
  <si>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</si>
  <si>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</si>
  <si>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</si>
  <si>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</si>
  <si>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</si>
  <si>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</si>
  <si>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</si>
  <si>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</si>
  <si>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</si>
  <si>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</si>
  <si>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</si>
  <si>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</si>
  <si>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</si>
  <si>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</si>
  <si>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</si>
  <si>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</si>
  <si>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</si>
  <si>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</si>
  <si>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</si>
  <si>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</si>
  <si>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</si>
  <si>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</si>
  <si>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</si>
  <si>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</si>
  <si>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</si>
  <si>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</si>
  <si>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</si>
  <si>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</si>
  <si>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</si>
  <si>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</si>
  <si>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</si>
  <si>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</si>
  <si>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</si>
  <si>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</si>
  <si>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</si>
  <si>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</si>
  <si>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</si>
  <si>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</si>
  <si>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</si>
  <si>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</si>
  <si>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</si>
  <si>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</si>
  <si>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</si>
  <si>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</si>
  <si>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</si>
  <si>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</si>
  <si>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</si>
  <si>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</si>
  <si>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</si>
  <si>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</si>
  <si>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</si>
  <si>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</si>
  <si>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</si>
  <si>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</si>
  <si>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</si>
  <si>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</si>
  <si>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</si>
  <si>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</si>
  <si>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</si>
  <si>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</si>
  <si>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</si>
  <si>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</si>
  <si>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</si>
  <si>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</si>
  <si>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</si>
  <si>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</si>
  <si>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</si>
  <si>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</si>
  <si>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</si>
  <si>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</si>
  <si>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</si>
  <si>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</si>
  <si>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</si>
  <si>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</si>
  <si>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</si>
  <si>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</si>
  <si>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</si>
  <si>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</si>
  <si>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</si>
  <si>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15.018.0072-0</t>
  </si>
  <si>
    <t>15.018.0072-A</t>
  </si>
  <si>
    <t>15.018.0075-0</t>
  </si>
  <si>
    <t>15.018.0075-A</t>
  </si>
  <si>
    <t>15.018.0080-0</t>
  </si>
  <si>
    <t>15.018.0080-A</t>
  </si>
  <si>
    <t>15.018.0085-0</t>
  </si>
  <si>
    <t>15.018.0085-A</t>
  </si>
  <si>
    <t>15.018.0090-0</t>
  </si>
  <si>
    <t>15.018.0090-A</t>
  </si>
  <si>
    <t>15.018.0095-0</t>
  </si>
  <si>
    <t>15.018.0095-A</t>
  </si>
  <si>
    <t>15.018.0100-0</t>
  </si>
  <si>
    <t>15.018.0100-A</t>
  </si>
  <si>
    <t>15.018.0102-0</t>
  </si>
  <si>
    <t>15.018.0102-A</t>
  </si>
  <si>
    <t>15.018.0103-0</t>
  </si>
  <si>
    <t>15.018.0103-A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</si>
  <si>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</si>
  <si>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</si>
  <si>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</si>
  <si>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</si>
  <si>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</si>
  <si>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</si>
  <si>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</si>
  <si>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</si>
  <si>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</si>
  <si>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</si>
  <si>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</si>
  <si>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</si>
  <si>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</si>
  <si>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</si>
  <si>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</si>
  <si>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</si>
  <si>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</si>
  <si>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</si>
  <si>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</si>
  <si>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</si>
  <si>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</si>
  <si>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</si>
  <si>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</si>
  <si>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</si>
  <si>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</si>
  <si>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</si>
  <si>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</si>
  <si>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</si>
  <si>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</si>
  <si>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</si>
  <si>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</si>
  <si>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</si>
  <si>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</si>
  <si>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</si>
  <si>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</si>
  <si>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</si>
  <si>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</si>
  <si>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</si>
  <si>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</si>
  <si>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</si>
  <si>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</si>
  <si>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</si>
  <si>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</si>
  <si>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</si>
  <si>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</si>
  <si>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</si>
  <si>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</si>
  <si>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</si>
  <si>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</si>
  <si>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</si>
  <si>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</si>
  <si>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</si>
  <si>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</si>
  <si>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</si>
  <si>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</si>
  <si>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</si>
  <si>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</si>
  <si>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</si>
  <si>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</si>
  <si>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</si>
  <si>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</si>
  <si>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</si>
  <si>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</si>
  <si>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</si>
  <si>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</si>
  <si>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</si>
  <si>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</si>
  <si>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</si>
  <si>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</si>
  <si>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</si>
  <si>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</si>
  <si>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</si>
  <si>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</si>
  <si>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</si>
  <si>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</si>
  <si>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</si>
  <si>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</si>
  <si>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</si>
  <si>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</si>
  <si>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</si>
  <si>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</si>
  <si>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</si>
  <si>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</si>
  <si>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</si>
  <si>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</si>
  <si>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</si>
  <si>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</si>
  <si>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</si>
  <si>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</si>
  <si>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</si>
  <si>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</si>
  <si>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</si>
  <si>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</si>
  <si>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</si>
  <si>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</si>
  <si>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</si>
  <si>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</si>
  <si>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</si>
  <si>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</si>
  <si>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</si>
  <si>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</si>
  <si>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</si>
  <si>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</si>
  <si>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</si>
  <si>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</si>
  <si>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</si>
  <si>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</si>
  <si>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</si>
  <si>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</si>
  <si>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</si>
  <si>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</si>
  <si>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</si>
  <si>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</si>
  <si>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</si>
  <si>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</si>
  <si>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</si>
  <si>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</si>
  <si>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</si>
  <si>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</si>
  <si>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</si>
  <si>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</si>
  <si>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</si>
  <si>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</si>
  <si>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</si>
  <si>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</si>
  <si>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</si>
  <si>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</si>
  <si>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</si>
  <si>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</si>
  <si>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</si>
  <si>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</si>
  <si>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</si>
  <si>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</si>
  <si>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</si>
  <si>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</si>
  <si>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</si>
  <si>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</si>
  <si>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</si>
  <si>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</si>
  <si>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</si>
  <si>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</si>
  <si>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</si>
  <si>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</si>
  <si>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</si>
  <si>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</si>
  <si>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</si>
  <si>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</si>
  <si>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</si>
  <si>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</si>
  <si>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</si>
  <si>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</si>
  <si>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</si>
  <si>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</si>
  <si>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</si>
  <si>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</si>
  <si>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</si>
  <si>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</si>
  <si>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</si>
  <si>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</si>
  <si>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</si>
  <si>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</si>
  <si>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</si>
  <si>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</si>
  <si>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</si>
  <si>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</si>
  <si>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</si>
  <si>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</si>
  <si>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</si>
  <si>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</si>
  <si>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</si>
  <si>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</si>
  <si>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</si>
  <si>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</si>
  <si>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</si>
  <si>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</si>
  <si>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</si>
  <si>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</si>
  <si>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</si>
  <si>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</si>
  <si>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</si>
  <si>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</si>
  <si>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</si>
  <si>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</si>
  <si>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</si>
  <si>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</si>
  <si>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</si>
  <si>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</si>
  <si>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</si>
  <si>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</si>
  <si>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</si>
  <si>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</si>
  <si>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</si>
  <si>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</si>
  <si>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</si>
  <si>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</si>
  <si>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</si>
  <si>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</si>
  <si>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</si>
  <si>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</si>
  <si>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</si>
  <si>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</si>
  <si>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</si>
  <si>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</si>
  <si>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</si>
  <si>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</si>
  <si>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</si>
  <si>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</si>
  <si>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</si>
  <si>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</si>
  <si>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</si>
  <si>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</si>
  <si>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</si>
  <si>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</si>
  <si>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</si>
  <si>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</si>
  <si>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</si>
  <si>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</si>
  <si>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</si>
  <si>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</si>
  <si>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</si>
  <si>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</si>
  <si>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</si>
  <si>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</si>
  <si>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</si>
  <si>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</si>
  <si>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</si>
  <si>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</si>
  <si>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</si>
  <si>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</si>
  <si>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</si>
  <si>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</si>
  <si>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</si>
  <si>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</si>
  <si>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</si>
  <si>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</si>
  <si>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</si>
  <si>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</si>
  <si>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</si>
  <si>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</si>
  <si>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</si>
  <si>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</si>
  <si>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</si>
  <si>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</si>
  <si>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</si>
  <si>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</si>
  <si>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</si>
  <si>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</si>
  <si>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</si>
  <si>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</si>
  <si>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</si>
  <si>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</si>
  <si>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</si>
  <si>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</si>
  <si>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</si>
  <si>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</si>
  <si>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</si>
  <si>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</si>
  <si>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</si>
  <si>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</si>
  <si>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</si>
  <si>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</si>
  <si>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</si>
  <si>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</si>
  <si>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</si>
  <si>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</si>
  <si>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</si>
  <si>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</si>
  <si>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</si>
  <si>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</si>
  <si>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</si>
  <si>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</si>
  <si>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</si>
  <si>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</si>
  <si>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</si>
  <si>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</si>
  <si>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</si>
  <si>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</si>
  <si>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</si>
  <si>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</si>
  <si>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</si>
  <si>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</si>
  <si>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</si>
  <si>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</si>
  <si>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</si>
  <si>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</si>
  <si>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</si>
  <si>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</si>
  <si>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</si>
  <si>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</si>
  <si>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</si>
  <si>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</si>
  <si>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</si>
  <si>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</si>
  <si>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</si>
  <si>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</si>
  <si>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</si>
  <si>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</si>
  <si>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</si>
  <si>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</si>
  <si>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</si>
  <si>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</si>
  <si>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</si>
  <si>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</si>
  <si>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</si>
  <si>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</si>
  <si>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</si>
  <si>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</si>
  <si>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</si>
  <si>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</si>
  <si>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</si>
  <si>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</si>
  <si>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</si>
  <si>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</si>
  <si>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</si>
  <si>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</si>
  <si>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</si>
  <si>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</si>
  <si>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</si>
  <si>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</si>
  <si>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</si>
  <si>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</si>
  <si>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</si>
  <si>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</si>
  <si>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</si>
  <si>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</si>
  <si>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</si>
  <si>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</si>
  <si>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</si>
  <si>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</si>
  <si>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</si>
  <si>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</si>
  <si>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</si>
  <si>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</si>
  <si>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</si>
  <si>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</si>
  <si>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</si>
  <si>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</si>
  <si>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</si>
  <si>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</si>
  <si>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</si>
  <si>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</si>
  <si>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</si>
  <si>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</si>
  <si>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</si>
  <si>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</si>
  <si>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</si>
  <si>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</si>
  <si>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</si>
  <si>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</si>
  <si>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</si>
  <si>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</si>
  <si>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</si>
  <si>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</si>
  <si>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</si>
  <si>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</si>
  <si>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</si>
  <si>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</si>
  <si>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</si>
  <si>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</si>
  <si>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</si>
  <si>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</si>
  <si>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</si>
  <si>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</si>
  <si>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</si>
  <si>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</si>
  <si>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</si>
  <si>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</si>
  <si>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</si>
  <si>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</si>
  <si>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</si>
  <si>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</si>
  <si>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</si>
  <si>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</si>
  <si>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</si>
  <si>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</si>
  <si>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</si>
  <si>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</si>
  <si>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</si>
  <si>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</si>
  <si>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</si>
  <si>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</si>
  <si>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</si>
  <si>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</si>
  <si>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</si>
  <si>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</si>
  <si>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</si>
  <si>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</si>
  <si>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</si>
  <si>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</si>
  <si>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</si>
  <si>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</si>
  <si>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</si>
  <si>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</si>
  <si>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</si>
  <si>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</si>
  <si>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</si>
  <si>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</si>
  <si>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</si>
  <si>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</si>
  <si>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</si>
  <si>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</si>
  <si>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</si>
  <si>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</si>
  <si>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</si>
  <si>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</si>
  <si>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</si>
  <si>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</si>
  <si>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</si>
  <si>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</si>
  <si>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</si>
  <si>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</si>
  <si>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</si>
  <si>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</si>
  <si>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</si>
  <si>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</si>
  <si>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</si>
  <si>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</si>
  <si>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</si>
  <si>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</si>
  <si>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</si>
  <si>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</si>
  <si>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</si>
  <si>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</si>
  <si>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</si>
  <si>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</si>
  <si>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</si>
  <si>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</si>
  <si>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</si>
  <si>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</si>
  <si>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</si>
  <si>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</si>
  <si>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</si>
  <si>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</si>
  <si>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</si>
  <si>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</si>
  <si>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</si>
  <si>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</si>
  <si>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</si>
  <si>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</si>
  <si>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</si>
  <si>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</si>
  <si>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</si>
  <si>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</si>
  <si>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</si>
  <si>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</si>
  <si>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</si>
  <si>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</si>
  <si>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</si>
  <si>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</si>
  <si>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</si>
  <si>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</si>
  <si>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</si>
  <si>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</si>
  <si>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</si>
  <si>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</si>
  <si>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</si>
  <si>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</si>
  <si>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</si>
  <si>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</si>
  <si>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</si>
  <si>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</si>
  <si>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</si>
  <si>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</si>
  <si>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</si>
  <si>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</si>
  <si>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</si>
  <si>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</si>
  <si>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</si>
  <si>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</si>
  <si>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</si>
  <si>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</si>
  <si>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</si>
  <si>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</si>
  <si>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</si>
  <si>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</si>
  <si>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</si>
  <si>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</si>
  <si>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</si>
  <si>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</si>
  <si>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</si>
  <si>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</si>
  <si>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</si>
  <si>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</si>
  <si>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</si>
  <si>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</si>
  <si>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</si>
  <si>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</si>
  <si>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</si>
  <si>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</si>
  <si>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</si>
  <si>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</si>
  <si>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</si>
  <si>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</si>
  <si>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</si>
  <si>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</si>
  <si>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</si>
  <si>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</si>
  <si>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</si>
  <si>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</si>
  <si>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</si>
  <si>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</si>
  <si>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</si>
  <si>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</si>
  <si>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</si>
  <si>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</si>
  <si>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</si>
  <si>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</si>
  <si>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</si>
  <si>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</si>
  <si>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</si>
  <si>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</si>
  <si>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</si>
  <si>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</si>
  <si>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</si>
  <si>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</si>
  <si>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</si>
  <si>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</si>
  <si>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</si>
  <si>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</si>
  <si>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</si>
  <si>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</si>
  <si>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</si>
  <si>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</si>
  <si>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</si>
  <si>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</si>
  <si>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</si>
  <si>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</si>
  <si>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</si>
  <si>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</si>
  <si>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</si>
  <si>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</si>
  <si>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</si>
  <si>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</si>
  <si>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</si>
  <si>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</si>
  <si>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</si>
  <si>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</si>
  <si>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</si>
  <si>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</si>
  <si>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</si>
  <si>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</si>
  <si>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</si>
  <si>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</si>
  <si>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</si>
  <si>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</si>
  <si>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</si>
  <si>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</si>
  <si>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</si>
  <si>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</si>
  <si>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</si>
  <si>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</si>
  <si>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</si>
  <si>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</si>
  <si>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</si>
  <si>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</si>
  <si>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</si>
  <si>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</si>
  <si>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</si>
  <si>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</si>
  <si>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</si>
  <si>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</si>
  <si>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</si>
  <si>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</si>
  <si>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</si>
  <si>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</si>
  <si>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</si>
  <si>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</si>
  <si>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</si>
  <si>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</si>
  <si>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</si>
  <si>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</si>
  <si>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</si>
  <si>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</si>
  <si>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</si>
  <si>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</si>
  <si>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</si>
  <si>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</si>
  <si>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</si>
  <si>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</si>
  <si>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</si>
  <si>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</si>
  <si>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</si>
  <si>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</si>
  <si>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</si>
  <si>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</si>
  <si>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</si>
  <si>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</si>
  <si>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</si>
  <si>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</si>
  <si>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</si>
  <si>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</si>
  <si>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</si>
  <si>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</si>
  <si>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</si>
  <si>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</si>
  <si>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</si>
  <si>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</si>
  <si>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</si>
  <si>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</si>
  <si>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</si>
  <si>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</si>
  <si>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</si>
  <si>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</si>
  <si>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</si>
  <si>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</si>
  <si>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</si>
  <si>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</si>
  <si>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</si>
  <si>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</si>
  <si>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</si>
  <si>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</si>
  <si>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</si>
  <si>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</si>
  <si>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</si>
  <si>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</si>
  <si>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</si>
  <si>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</si>
  <si>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</si>
  <si>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</si>
  <si>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</si>
  <si>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</si>
  <si>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</si>
  <si>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</si>
  <si>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</si>
  <si>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</si>
  <si>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</si>
  <si>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</si>
  <si>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</si>
  <si>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</si>
  <si>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</si>
  <si>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</si>
  <si>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</si>
  <si>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</si>
  <si>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</si>
  <si>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</si>
  <si>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</si>
  <si>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</si>
  <si>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</si>
  <si>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</si>
  <si>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</si>
  <si>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</si>
  <si>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</si>
  <si>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</si>
  <si>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</si>
  <si>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</si>
  <si>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</si>
  <si>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</si>
  <si>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</si>
  <si>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</si>
  <si>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</si>
  <si>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</si>
  <si>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</si>
  <si>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</si>
  <si>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</si>
  <si>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</si>
  <si>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</si>
  <si>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</si>
  <si>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</si>
  <si>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</si>
  <si>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</si>
  <si>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</si>
  <si>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</si>
  <si>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</si>
  <si>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</si>
  <si>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</si>
  <si>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</si>
  <si>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</si>
  <si>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</si>
  <si>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</si>
  <si>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</si>
  <si>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</si>
  <si>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</si>
  <si>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</si>
  <si>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</si>
  <si>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</si>
  <si>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</si>
  <si>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</si>
  <si>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</si>
  <si>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</si>
  <si>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</si>
  <si>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</si>
  <si>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</si>
  <si>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</si>
  <si>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</si>
  <si>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</si>
  <si>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</si>
  <si>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</si>
  <si>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</si>
  <si>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</si>
  <si>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</si>
  <si>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</si>
  <si>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</si>
  <si>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</si>
  <si>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</si>
  <si>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</si>
  <si>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</si>
  <si>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</si>
  <si>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</si>
  <si>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</si>
  <si>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</si>
  <si>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</si>
  <si>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</si>
  <si>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</si>
  <si>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</si>
  <si>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</si>
  <si>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</si>
  <si>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</si>
  <si>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</si>
  <si>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</si>
  <si>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</si>
  <si>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</si>
  <si>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</si>
  <si>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</si>
  <si>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</si>
  <si>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</si>
  <si>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</si>
  <si>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</si>
  <si>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</si>
  <si>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</si>
  <si>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</si>
  <si>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</si>
  <si>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</si>
  <si>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</si>
  <si>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</si>
  <si>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</si>
  <si>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</si>
  <si>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</si>
  <si>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</si>
  <si>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</si>
  <si>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</si>
  <si>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</si>
  <si>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</si>
  <si>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</si>
  <si>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</si>
  <si>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</si>
  <si>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</si>
  <si>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</si>
  <si>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</si>
  <si>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</si>
  <si>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</si>
  <si>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</si>
  <si>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</si>
  <si>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</si>
  <si>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</si>
  <si>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</si>
  <si>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</si>
  <si>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</si>
  <si>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</si>
  <si>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</si>
  <si>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</si>
  <si>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</si>
  <si>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</si>
  <si>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</si>
  <si>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</si>
  <si>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</si>
  <si>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</si>
  <si>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</si>
  <si>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</si>
  <si>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</si>
  <si>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</si>
  <si>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</si>
  <si>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</si>
  <si>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</si>
  <si>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</si>
  <si>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</si>
  <si>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</si>
  <si>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</si>
  <si>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</si>
  <si>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</si>
  <si>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</si>
  <si>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</si>
  <si>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</si>
  <si>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</si>
  <si>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</si>
  <si>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</si>
  <si>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</si>
  <si>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</si>
  <si>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</si>
  <si>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</si>
  <si>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</si>
  <si>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</si>
  <si>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</si>
  <si>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</si>
  <si>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</si>
  <si>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</si>
  <si>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</si>
  <si>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</si>
  <si>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</si>
  <si>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</si>
  <si>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</si>
  <si>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</si>
  <si>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</si>
  <si>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</si>
  <si>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</si>
  <si>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</si>
  <si>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</si>
  <si>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</si>
  <si>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</si>
  <si>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</si>
  <si>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</si>
  <si>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</si>
  <si>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</si>
  <si>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</si>
  <si>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</si>
  <si>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</si>
  <si>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</si>
  <si>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</si>
  <si>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</si>
  <si>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</si>
  <si>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</si>
  <si>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</si>
  <si>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</si>
  <si>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</si>
  <si>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</si>
  <si>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</si>
  <si>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</si>
  <si>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</si>
  <si>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</si>
  <si>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</si>
  <si>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</si>
  <si>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</si>
  <si>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</si>
  <si>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</si>
  <si>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</si>
  <si>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</si>
  <si>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</si>
  <si>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</si>
  <si>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</si>
  <si>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</si>
  <si>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</si>
  <si>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</si>
  <si>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</si>
  <si>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</si>
  <si>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</si>
  <si>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</si>
  <si>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</si>
  <si>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</si>
  <si>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</si>
  <si>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</si>
  <si>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</si>
  <si>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</si>
  <si>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</si>
  <si>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</si>
  <si>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</si>
  <si>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</si>
  <si>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</si>
  <si>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</si>
  <si>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</si>
  <si>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</si>
  <si>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</si>
  <si>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</si>
  <si>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</si>
  <si>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</si>
  <si>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</si>
  <si>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</si>
  <si>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</si>
  <si>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</si>
  <si>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</si>
  <si>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</si>
  <si>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</si>
  <si>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</si>
  <si>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</si>
  <si>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</si>
  <si>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</si>
  <si>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</si>
  <si>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</si>
  <si>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</si>
  <si>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</si>
  <si>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</si>
  <si>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</si>
  <si>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</si>
  <si>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</si>
  <si>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</si>
  <si>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</si>
  <si>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</si>
  <si>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</si>
  <si>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</si>
  <si>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</si>
  <si>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</si>
  <si>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</si>
  <si>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</si>
  <si>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</si>
  <si>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</si>
  <si>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</si>
  <si>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</si>
  <si>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</si>
  <si>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</si>
  <si>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</si>
  <si>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</si>
  <si>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</si>
  <si>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</si>
  <si>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</si>
  <si>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</si>
  <si>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</si>
  <si>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</si>
  <si>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</si>
  <si>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</si>
  <si>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</si>
  <si>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</si>
  <si>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</si>
  <si>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</si>
  <si>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</si>
  <si>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</si>
  <si>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</si>
  <si>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</si>
  <si>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</si>
  <si>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</si>
  <si>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</si>
  <si>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</si>
  <si>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</si>
  <si>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</si>
  <si>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</si>
  <si>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</si>
  <si>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</si>
  <si>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</si>
  <si>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</si>
  <si>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</si>
  <si>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</si>
  <si>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</si>
  <si>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</si>
  <si>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</si>
  <si>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</si>
  <si>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</si>
  <si>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</si>
  <si>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</si>
  <si>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</si>
  <si>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</si>
  <si>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</si>
  <si>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</si>
  <si>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</si>
  <si>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</si>
  <si>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</si>
  <si>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</si>
  <si>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</si>
  <si>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</si>
  <si>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</si>
  <si>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</si>
  <si>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</si>
  <si>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</si>
  <si>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</si>
  <si>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</si>
  <si>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</si>
  <si>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</si>
  <si>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</si>
  <si>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</si>
  <si>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</si>
  <si>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</si>
  <si>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</si>
  <si>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</si>
  <si>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</si>
  <si>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</si>
  <si>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</si>
  <si>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</si>
  <si>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</si>
  <si>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</si>
  <si>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</si>
  <si>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</si>
  <si>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</si>
  <si>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</si>
  <si>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</si>
  <si>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</si>
  <si>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</si>
  <si>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</si>
  <si>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</si>
  <si>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</si>
  <si>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</si>
  <si>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</si>
  <si>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</si>
  <si>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</si>
  <si>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</si>
  <si>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</si>
  <si>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</si>
  <si>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</si>
  <si>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</si>
  <si>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</si>
  <si>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</si>
  <si>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</si>
  <si>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</si>
  <si>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</si>
  <si>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</si>
  <si>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</si>
  <si>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</si>
  <si>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</si>
  <si>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</si>
  <si>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</si>
  <si>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</si>
  <si>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</si>
  <si>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</si>
  <si>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</si>
  <si>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</si>
  <si>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</si>
  <si>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</si>
  <si>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</si>
  <si>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</si>
  <si>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</si>
  <si>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15.020.0034-0</t>
  </si>
  <si>
    <t>15.020.0034-A</t>
  </si>
  <si>
    <t>15.020.0036-0</t>
  </si>
  <si>
    <t>15.020.0036-A</t>
  </si>
  <si>
    <t>15.020.0037-0</t>
  </si>
  <si>
    <t>15.020.0037-A</t>
  </si>
  <si>
    <t>15.020.0038-0</t>
  </si>
  <si>
    <t>15.020.0038-A</t>
  </si>
  <si>
    <t>15.020.0039-0</t>
  </si>
  <si>
    <t>15.020.0039-A</t>
  </si>
  <si>
    <t>15.020.0040-0</t>
  </si>
  <si>
    <t>15.020.0040-A</t>
  </si>
  <si>
    <t>15.020.0041-0</t>
  </si>
  <si>
    <t>15.020.0041-A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</si>
  <si>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</si>
  <si>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</si>
  <si>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</si>
  <si>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</si>
  <si>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</si>
  <si>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</si>
  <si>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</si>
  <si>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</si>
  <si>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</si>
  <si>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</si>
  <si>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</si>
  <si>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</si>
  <si>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</si>
  <si>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</si>
  <si>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</si>
  <si>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</si>
  <si>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</si>
  <si>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</si>
  <si>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</si>
  <si>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</si>
  <si>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</si>
  <si>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</si>
  <si>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</si>
  <si>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</si>
  <si>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</si>
  <si>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</si>
  <si>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</si>
  <si>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</si>
  <si>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</si>
  <si>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</si>
  <si>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</si>
  <si>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</si>
  <si>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</si>
  <si>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</si>
  <si>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</si>
  <si>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</si>
  <si>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</si>
  <si>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</si>
  <si>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</si>
  <si>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</si>
  <si>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</si>
  <si>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</si>
  <si>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</si>
  <si>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</si>
  <si>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</si>
  <si>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</si>
  <si>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</si>
  <si>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</si>
  <si>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</si>
  <si>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</si>
  <si>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</si>
  <si>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</si>
  <si>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</si>
  <si>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</si>
  <si>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15.020.0175-0</t>
  </si>
  <si>
    <t>15.020.0175-A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</si>
  <si>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</si>
  <si>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</si>
  <si>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</si>
  <si>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</si>
  <si>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</si>
  <si>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</si>
  <si>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</si>
  <si>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</si>
  <si>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</si>
  <si>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</si>
  <si>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</si>
  <si>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</si>
  <si>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</si>
  <si>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</si>
  <si>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</si>
  <si>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</si>
  <si>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</si>
  <si>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</si>
  <si>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</si>
  <si>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</si>
  <si>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</si>
  <si>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</si>
  <si>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</si>
  <si>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</si>
  <si>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</si>
  <si>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</si>
  <si>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</si>
  <si>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</si>
  <si>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</si>
  <si>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</si>
  <si>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</si>
  <si>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</si>
  <si>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</si>
  <si>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</si>
  <si>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</si>
  <si>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</si>
  <si>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</si>
  <si>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</si>
  <si>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</si>
  <si>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</si>
  <si>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</si>
  <si>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</si>
  <si>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</si>
  <si>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</si>
  <si>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</si>
  <si>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</si>
  <si>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</si>
  <si>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</si>
  <si>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</si>
  <si>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</si>
  <si>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</si>
  <si>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</si>
  <si>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</si>
  <si>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</si>
  <si>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</si>
  <si>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</si>
  <si>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</si>
  <si>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</si>
  <si>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</si>
  <si>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</si>
  <si>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</si>
  <si>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</si>
  <si>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</si>
  <si>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</si>
  <si>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</si>
  <si>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</si>
  <si>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</si>
  <si>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</si>
  <si>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</si>
  <si>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</si>
  <si>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</si>
  <si>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</si>
  <si>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</si>
  <si>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</si>
  <si>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</si>
  <si>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</si>
  <si>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</si>
  <si>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</si>
  <si>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</si>
  <si>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</si>
  <si>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</si>
  <si>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</si>
  <si>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</si>
  <si>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</si>
  <si>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</si>
  <si>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</si>
  <si>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</si>
  <si>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</si>
  <si>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</si>
  <si>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</si>
  <si>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</si>
  <si>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</si>
  <si>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</si>
  <si>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</si>
  <si>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</si>
  <si>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</si>
  <si>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</si>
  <si>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</si>
  <si>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</si>
  <si>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</si>
  <si>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</si>
  <si>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</si>
  <si>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</si>
  <si>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</si>
  <si>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</si>
  <si>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</si>
  <si>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</si>
  <si>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</si>
  <si>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</si>
  <si>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</si>
  <si>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</si>
  <si>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</si>
  <si>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</si>
  <si>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</si>
  <si>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</si>
  <si>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</si>
  <si>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</si>
  <si>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</si>
  <si>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</si>
  <si>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</si>
  <si>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</si>
  <si>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</si>
  <si>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</si>
  <si>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</si>
  <si>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</si>
  <si>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</si>
  <si>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</si>
  <si>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</si>
  <si>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</si>
  <si>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</si>
  <si>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</si>
  <si>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</si>
  <si>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</si>
  <si>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</si>
  <si>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</si>
  <si>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</si>
  <si>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</si>
  <si>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</si>
  <si>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</si>
  <si>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</si>
  <si>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</si>
  <si>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</si>
  <si>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</si>
  <si>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</si>
  <si>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</si>
  <si>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</si>
  <si>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</si>
  <si>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</si>
  <si>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</si>
  <si>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</si>
  <si>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</si>
  <si>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</si>
  <si>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</si>
  <si>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</si>
  <si>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</si>
  <si>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</si>
  <si>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</si>
  <si>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</si>
  <si>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</si>
  <si>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</si>
  <si>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</si>
  <si>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</si>
  <si>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</si>
  <si>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</si>
  <si>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</si>
  <si>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</si>
  <si>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</si>
  <si>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</si>
  <si>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</si>
  <si>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</si>
  <si>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</si>
  <si>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</si>
  <si>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</si>
  <si>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</si>
  <si>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</si>
  <si>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</si>
  <si>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</si>
  <si>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</si>
  <si>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</si>
  <si>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</si>
  <si>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</si>
  <si>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</si>
  <si>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</si>
  <si>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</si>
  <si>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15.031.0030-0</t>
  </si>
  <si>
    <t>15.031.0030-A</t>
  </si>
  <si>
    <t>15.031.0032-0</t>
  </si>
  <si>
    <t>15.031.0032-A</t>
  </si>
  <si>
    <t>15.031.0036-0</t>
  </si>
  <si>
    <t>15.031.0036-A</t>
  </si>
  <si>
    <t>15.031.0038-0</t>
  </si>
  <si>
    <t>15.031.0038-A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</si>
  <si>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</si>
  <si>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</si>
  <si>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</si>
  <si>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</si>
  <si>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</si>
  <si>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</si>
  <si>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</si>
  <si>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</si>
  <si>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</si>
  <si>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</si>
  <si>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</si>
  <si>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</si>
  <si>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</si>
  <si>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</si>
  <si>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</si>
  <si>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</si>
  <si>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</si>
  <si>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</si>
  <si>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</si>
  <si>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</si>
  <si>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</si>
  <si>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</si>
  <si>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</si>
  <si>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</si>
  <si>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</si>
  <si>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</si>
  <si>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</si>
  <si>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</si>
  <si>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</si>
  <si>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</si>
  <si>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</si>
  <si>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</si>
  <si>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</si>
  <si>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</si>
  <si>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</si>
  <si>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</si>
  <si>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</si>
  <si>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</si>
  <si>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</si>
  <si>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</si>
  <si>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</si>
  <si>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</si>
  <si>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</si>
  <si>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</si>
  <si>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</si>
  <si>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</si>
  <si>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</si>
  <si>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</si>
  <si>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</si>
  <si>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</si>
  <si>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</si>
  <si>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</si>
  <si>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</si>
  <si>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</si>
  <si>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</si>
  <si>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</si>
  <si>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</si>
  <si>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</si>
  <si>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</si>
  <si>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</si>
  <si>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</si>
  <si>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</si>
  <si>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</si>
  <si>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</si>
  <si>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</si>
  <si>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</si>
  <si>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</si>
  <si>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</si>
  <si>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</si>
  <si>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</si>
  <si>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</si>
  <si>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</si>
  <si>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</si>
  <si>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</si>
  <si>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</si>
  <si>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</si>
  <si>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</si>
  <si>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</si>
  <si>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</si>
  <si>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</si>
  <si>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</si>
  <si>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</si>
  <si>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</si>
  <si>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</si>
  <si>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</si>
  <si>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</si>
  <si>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</si>
  <si>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</si>
  <si>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</si>
  <si>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</si>
  <si>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</si>
  <si>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</si>
  <si>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</si>
  <si>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</si>
  <si>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</si>
  <si>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</si>
  <si>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</si>
  <si>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</si>
  <si>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</si>
  <si>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</si>
  <si>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</si>
  <si>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</si>
  <si>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</si>
  <si>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</si>
  <si>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</si>
  <si>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</si>
  <si>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</si>
  <si>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</si>
  <si>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</si>
  <si>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</si>
  <si>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</si>
  <si>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</si>
  <si>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</si>
  <si>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</si>
  <si>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</si>
  <si>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</si>
  <si>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</si>
  <si>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</si>
  <si>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</si>
  <si>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</si>
  <si>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</si>
  <si>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</si>
  <si>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</si>
  <si>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</si>
  <si>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</si>
  <si>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</si>
  <si>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</si>
  <si>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</si>
  <si>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</si>
  <si>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</si>
  <si>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</si>
  <si>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</si>
  <si>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</si>
  <si>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</si>
  <si>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</si>
  <si>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</si>
  <si>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</si>
  <si>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</si>
  <si>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</si>
  <si>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</si>
  <si>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</si>
  <si>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</si>
  <si>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</si>
  <si>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</si>
  <si>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</si>
  <si>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</si>
  <si>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</si>
  <si>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</si>
  <si>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</si>
  <si>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</si>
  <si>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</si>
  <si>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</si>
  <si>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</si>
  <si>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</si>
  <si>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</si>
  <si>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</si>
  <si>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</si>
  <si>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</si>
  <si>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</si>
  <si>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</si>
  <si>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</si>
  <si>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</si>
  <si>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</si>
  <si>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</si>
  <si>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</si>
  <si>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</si>
  <si>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</si>
  <si>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</si>
  <si>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</si>
  <si>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</si>
  <si>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</si>
  <si>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</si>
  <si>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</si>
  <si>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</si>
  <si>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</si>
  <si>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</si>
  <si>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</si>
  <si>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</si>
  <si>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</si>
  <si>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</si>
  <si>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</si>
  <si>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</si>
  <si>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</si>
  <si>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</si>
  <si>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</si>
  <si>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</si>
  <si>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</si>
  <si>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</si>
  <si>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</si>
  <si>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</si>
  <si>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</si>
  <si>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</si>
  <si>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</si>
  <si>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</si>
  <si>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</si>
  <si>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</si>
  <si>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</si>
  <si>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</si>
  <si>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</si>
  <si>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</si>
  <si>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</si>
  <si>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</si>
  <si>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</si>
  <si>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</si>
  <si>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</si>
  <si>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</si>
  <si>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</si>
  <si>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</si>
  <si>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</si>
  <si>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</si>
  <si>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</si>
  <si>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</si>
  <si>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</si>
  <si>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</si>
  <si>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</si>
  <si>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</si>
  <si>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</si>
  <si>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</si>
  <si>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</si>
  <si>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</si>
  <si>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</si>
  <si>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</si>
  <si>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</si>
  <si>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</si>
  <si>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</si>
  <si>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</si>
  <si>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</si>
  <si>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</si>
  <si>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</si>
  <si>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</si>
  <si>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</si>
  <si>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</si>
  <si>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</si>
  <si>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</si>
  <si>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</si>
  <si>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</si>
  <si>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</si>
  <si>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</si>
  <si>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</si>
  <si>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</si>
  <si>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</si>
  <si>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</si>
  <si>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</si>
  <si>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</si>
  <si>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</si>
  <si>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</si>
  <si>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</si>
  <si>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</si>
  <si>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</si>
  <si>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</si>
  <si>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</si>
  <si>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</si>
  <si>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</si>
  <si>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</si>
  <si>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</si>
  <si>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</si>
  <si>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</si>
  <si>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</si>
  <si>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</si>
  <si>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</si>
  <si>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</si>
  <si>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</si>
  <si>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</si>
  <si>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</si>
  <si>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</si>
  <si>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</si>
  <si>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</si>
  <si>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</si>
  <si>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</si>
  <si>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</si>
  <si>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</si>
  <si>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</si>
  <si>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</si>
  <si>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</si>
  <si>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</si>
  <si>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</si>
  <si>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</si>
  <si>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</si>
  <si>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</si>
  <si>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</si>
  <si>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</si>
  <si>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</si>
  <si>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</si>
  <si>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</si>
  <si>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</si>
  <si>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</si>
  <si>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</si>
  <si>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</si>
  <si>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</si>
  <si>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</si>
  <si>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</si>
  <si>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</si>
  <si>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</si>
  <si>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</si>
  <si>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</si>
  <si>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</si>
  <si>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</si>
  <si>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</si>
  <si>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</si>
  <si>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</si>
  <si>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</si>
  <si>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</si>
  <si>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</si>
  <si>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</si>
  <si>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</si>
  <si>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</si>
  <si>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</si>
  <si>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</si>
  <si>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</si>
  <si>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</si>
  <si>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</si>
  <si>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</si>
  <si>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</si>
  <si>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</si>
  <si>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</si>
  <si>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</si>
  <si>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</si>
  <si>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</si>
  <si>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</si>
  <si>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</si>
  <si>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</si>
  <si>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</si>
  <si>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</si>
  <si>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</si>
  <si>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</si>
  <si>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</si>
  <si>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</si>
  <si>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</si>
  <si>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</si>
  <si>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</si>
  <si>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</si>
  <si>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</si>
  <si>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</si>
  <si>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</si>
  <si>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</si>
  <si>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</si>
  <si>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</si>
  <si>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</si>
  <si>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</si>
  <si>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</si>
  <si>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</si>
  <si>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</si>
  <si>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</si>
  <si>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</si>
  <si>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</si>
  <si>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</si>
  <si>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</si>
  <si>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</si>
  <si>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</si>
  <si>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</si>
  <si>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</si>
  <si>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</si>
  <si>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</si>
  <si>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</si>
  <si>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</si>
  <si>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</si>
  <si>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</si>
  <si>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</si>
  <si>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</si>
  <si>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</si>
  <si>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</si>
  <si>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</si>
  <si>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</si>
  <si>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</si>
  <si>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</si>
  <si>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</si>
  <si>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</si>
  <si>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</si>
  <si>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</si>
  <si>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</si>
  <si>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</si>
  <si>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</si>
  <si>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</si>
  <si>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</si>
  <si>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</si>
  <si>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</si>
  <si>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</si>
  <si>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</si>
  <si>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</si>
  <si>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</si>
  <si>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</si>
  <si>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</si>
  <si>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</si>
  <si>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</si>
  <si>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</si>
  <si>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</si>
  <si>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</si>
  <si>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</si>
  <si>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</si>
  <si>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</si>
  <si>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</si>
  <si>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</si>
  <si>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</si>
  <si>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</si>
  <si>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</si>
  <si>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</si>
  <si>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</si>
  <si>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</si>
  <si>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</si>
  <si>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</si>
  <si>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</si>
  <si>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</si>
  <si>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</si>
  <si>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</si>
  <si>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</si>
  <si>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</si>
  <si>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</si>
  <si>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</si>
  <si>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</si>
  <si>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</si>
  <si>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</si>
  <si>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</si>
  <si>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</si>
  <si>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</si>
  <si>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</si>
  <si>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</si>
  <si>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</si>
  <si>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</si>
  <si>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</si>
  <si>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</si>
  <si>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</si>
  <si>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</si>
  <si>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</si>
  <si>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</si>
  <si>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</si>
  <si>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</si>
  <si>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</si>
  <si>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</si>
  <si>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</si>
  <si>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</si>
  <si>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</si>
  <si>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</si>
  <si>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</si>
  <si>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</si>
  <si>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</si>
  <si>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</si>
  <si>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</si>
  <si>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</si>
  <si>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</si>
  <si>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</si>
  <si>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</si>
  <si>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</si>
  <si>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</si>
  <si>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</si>
  <si>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</si>
  <si>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</si>
  <si>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</si>
  <si>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</si>
  <si>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</si>
  <si>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</si>
  <si>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</si>
  <si>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</si>
  <si>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</si>
  <si>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</si>
  <si>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</si>
  <si>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</si>
  <si>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</si>
  <si>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</si>
  <si>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</si>
  <si>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</si>
  <si>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</si>
  <si>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</si>
  <si>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</si>
  <si>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</si>
  <si>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</si>
  <si>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</si>
  <si>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</si>
  <si>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</si>
  <si>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</si>
  <si>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</si>
  <si>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</si>
  <si>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</si>
  <si>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</si>
  <si>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</si>
  <si>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</si>
  <si>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</si>
  <si>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</si>
  <si>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15.038.0235-0</t>
  </si>
  <si>
    <t>15.038.0235-A</t>
  </si>
  <si>
    <t>15.038.0236-0</t>
  </si>
  <si>
    <t>15.038.0236-A</t>
  </si>
  <si>
    <t>15.038.0237-0</t>
  </si>
  <si>
    <t>15.038.0237-A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</si>
  <si>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</si>
  <si>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</si>
  <si>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</si>
  <si>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</si>
  <si>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</si>
  <si>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</si>
  <si>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</si>
  <si>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</si>
  <si>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</si>
  <si>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</si>
  <si>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</si>
  <si>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</si>
  <si>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</si>
  <si>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</si>
  <si>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</si>
  <si>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</si>
  <si>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</si>
  <si>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</si>
  <si>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</si>
  <si>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</si>
  <si>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</si>
  <si>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</si>
  <si>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</si>
  <si>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</si>
  <si>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</si>
  <si>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</si>
  <si>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</si>
  <si>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</si>
  <si>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</si>
  <si>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</si>
  <si>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</si>
  <si>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</si>
  <si>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</si>
  <si>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</si>
  <si>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</si>
  <si>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</si>
  <si>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</si>
  <si>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</si>
  <si>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</si>
  <si>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</si>
  <si>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</si>
  <si>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</si>
  <si>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</si>
  <si>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</si>
  <si>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</si>
  <si>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</si>
  <si>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</si>
  <si>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</si>
  <si>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</si>
  <si>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</si>
  <si>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</si>
  <si>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</si>
  <si>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</si>
  <si>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</si>
  <si>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</si>
  <si>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</si>
  <si>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</si>
  <si>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</si>
  <si>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</si>
  <si>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</si>
  <si>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</si>
  <si>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</si>
  <si>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</si>
  <si>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</si>
  <si>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</si>
  <si>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</si>
  <si>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</si>
  <si>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</si>
  <si>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</si>
  <si>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</si>
  <si>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</si>
  <si>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</si>
  <si>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</si>
  <si>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</si>
  <si>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</si>
  <si>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</si>
  <si>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</si>
  <si>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</si>
  <si>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</si>
  <si>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</si>
  <si>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</si>
  <si>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</si>
  <si>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</si>
  <si>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</si>
  <si>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</si>
  <si>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</si>
  <si>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</si>
  <si>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</si>
  <si>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</si>
  <si>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</si>
  <si>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</si>
  <si>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</si>
  <si>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</si>
  <si>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</si>
  <si>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</si>
  <si>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</si>
  <si>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</si>
  <si>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</si>
  <si>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</si>
  <si>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</si>
  <si>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</si>
  <si>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</si>
  <si>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</si>
  <si>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</si>
  <si>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</si>
  <si>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</si>
  <si>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</si>
  <si>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</si>
  <si>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</si>
  <si>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</si>
  <si>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</si>
  <si>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</si>
  <si>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</si>
  <si>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</si>
  <si>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</si>
  <si>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</si>
  <si>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</si>
  <si>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</si>
  <si>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</si>
  <si>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</si>
  <si>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</si>
  <si>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</si>
  <si>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</si>
  <si>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</si>
  <si>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</si>
  <si>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</si>
  <si>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</si>
  <si>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</si>
  <si>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</si>
  <si>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</si>
  <si>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</si>
  <si>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</si>
  <si>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</si>
  <si>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</si>
  <si>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</si>
  <si>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</si>
  <si>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</si>
  <si>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</si>
  <si>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</si>
  <si>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</si>
  <si>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</si>
  <si>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</si>
  <si>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</si>
  <si>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</si>
  <si>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</si>
  <si>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</si>
  <si>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</si>
  <si>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</si>
  <si>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</si>
  <si>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</si>
  <si>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</si>
  <si>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</si>
  <si>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</si>
  <si>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</si>
  <si>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</si>
  <si>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</si>
  <si>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</si>
  <si>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</si>
  <si>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</si>
  <si>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</si>
  <si>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</si>
  <si>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</si>
  <si>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</si>
  <si>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</si>
  <si>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</si>
  <si>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</si>
  <si>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</si>
  <si>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</si>
  <si>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</si>
  <si>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</si>
  <si>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</si>
  <si>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</si>
  <si>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</si>
  <si>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</si>
  <si>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</si>
  <si>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</si>
  <si>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</si>
  <si>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</si>
  <si>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</si>
  <si>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</si>
  <si>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</si>
  <si>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</si>
  <si>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</si>
  <si>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</si>
  <si>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</si>
  <si>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</si>
  <si>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</si>
  <si>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</si>
  <si>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</si>
  <si>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</si>
  <si>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</si>
  <si>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</si>
  <si>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</si>
  <si>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</si>
  <si>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</si>
  <si>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</si>
  <si>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</si>
  <si>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</si>
  <si>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</si>
  <si>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</si>
  <si>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</si>
  <si>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</si>
  <si>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</si>
  <si>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</si>
  <si>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</si>
  <si>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</si>
  <si>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</si>
  <si>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</si>
  <si>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</si>
  <si>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</si>
  <si>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</si>
  <si>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</si>
  <si>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</si>
  <si>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</si>
  <si>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</si>
  <si>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</si>
  <si>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</si>
  <si>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</si>
  <si>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</si>
  <si>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</si>
  <si>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</si>
  <si>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</si>
  <si>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</si>
  <si>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</si>
  <si>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</si>
  <si>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</si>
  <si>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</si>
  <si>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</si>
  <si>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</si>
  <si>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</si>
  <si>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</si>
  <si>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</si>
  <si>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</si>
  <si>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</si>
  <si>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</si>
  <si>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</si>
  <si>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</si>
  <si>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</si>
  <si>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</si>
  <si>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</si>
  <si>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</si>
  <si>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</si>
  <si>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</si>
  <si>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</si>
  <si>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</si>
  <si>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</si>
  <si>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</si>
  <si>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</si>
  <si>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</si>
  <si>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</si>
  <si>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</si>
  <si>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</si>
  <si>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</si>
  <si>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</si>
  <si>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</si>
  <si>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</si>
  <si>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</si>
  <si>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</si>
  <si>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</si>
  <si>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</si>
  <si>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</si>
  <si>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</si>
  <si>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</si>
  <si>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</si>
  <si>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</si>
  <si>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</si>
  <si>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</si>
  <si>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</si>
  <si>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</si>
  <si>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</si>
  <si>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</si>
  <si>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</si>
  <si>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</si>
  <si>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</si>
  <si>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</si>
  <si>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</si>
  <si>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</si>
  <si>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</si>
  <si>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</si>
  <si>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</si>
  <si>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</si>
  <si>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</si>
  <si>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</si>
  <si>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</si>
  <si>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</si>
  <si>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</si>
  <si>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</si>
  <si>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</si>
  <si>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</si>
  <si>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</si>
  <si>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</si>
  <si>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</si>
  <si>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</si>
  <si>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</si>
  <si>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</si>
  <si>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</si>
  <si>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</si>
  <si>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</si>
  <si>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</si>
  <si>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</si>
  <si>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</si>
  <si>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</si>
  <si>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</si>
  <si>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</si>
  <si>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</si>
  <si>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</si>
  <si>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</si>
  <si>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</si>
  <si>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</si>
  <si>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</si>
  <si>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</si>
  <si>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</si>
  <si>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</si>
  <si>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</si>
  <si>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</si>
  <si>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</si>
  <si>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</si>
  <si>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</si>
  <si>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</si>
  <si>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</si>
  <si>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</si>
  <si>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</si>
  <si>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</si>
  <si>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</si>
  <si>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</si>
  <si>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</si>
  <si>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</si>
  <si>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</si>
  <si>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</si>
  <si>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</si>
  <si>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</si>
  <si>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</si>
  <si>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</si>
  <si>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</si>
  <si>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</si>
  <si>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</si>
  <si>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</si>
  <si>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</si>
  <si>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</si>
  <si>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</si>
  <si>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</si>
  <si>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</si>
  <si>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</si>
  <si>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</si>
  <si>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</si>
  <si>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</si>
  <si>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</si>
  <si>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</si>
  <si>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</si>
  <si>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</si>
  <si>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</si>
  <si>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</si>
  <si>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</si>
  <si>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</si>
  <si>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</si>
  <si>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</si>
  <si>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</si>
  <si>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</si>
  <si>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</si>
  <si>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</si>
  <si>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</si>
  <si>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</si>
  <si>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</si>
  <si>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</si>
  <si>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</si>
  <si>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</si>
  <si>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</si>
  <si>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</si>
  <si>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</si>
  <si>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</si>
  <si>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</si>
  <si>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</si>
  <si>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</si>
  <si>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</si>
  <si>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</si>
  <si>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</si>
  <si>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</si>
  <si>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</si>
  <si>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</si>
  <si>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</si>
  <si>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</si>
  <si>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</si>
  <si>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</si>
  <si>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</si>
  <si>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</si>
  <si>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</si>
  <si>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</si>
  <si>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</si>
  <si>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</si>
  <si>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</si>
  <si>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</si>
  <si>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</si>
  <si>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</si>
  <si>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</si>
  <si>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</si>
  <si>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</si>
  <si>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</si>
  <si>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</si>
  <si>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</si>
  <si>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</si>
  <si>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</si>
  <si>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</si>
  <si>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</si>
  <si>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</si>
  <si>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</si>
  <si>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</si>
  <si>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</si>
  <si>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</si>
  <si>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</si>
  <si>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</si>
  <si>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</si>
  <si>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</si>
  <si>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</si>
  <si>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</si>
  <si>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</si>
  <si>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</si>
  <si>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</si>
  <si>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</si>
  <si>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</si>
  <si>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</si>
  <si>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</si>
  <si>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</si>
  <si>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</si>
  <si>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</si>
  <si>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</si>
  <si>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</si>
  <si>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</si>
  <si>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</si>
  <si>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</si>
  <si>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</si>
  <si>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</si>
  <si>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</si>
  <si>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</si>
  <si>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</si>
  <si>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</si>
  <si>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</si>
  <si>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</si>
  <si>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</si>
  <si>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</si>
  <si>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</si>
  <si>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</si>
  <si>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</si>
  <si>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</si>
  <si>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</si>
  <si>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</si>
  <si>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</si>
  <si>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</si>
  <si>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</si>
  <si>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</si>
  <si>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</si>
  <si>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</si>
  <si>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</si>
  <si>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</si>
  <si>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</si>
  <si>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</si>
  <si>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</si>
  <si>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</si>
  <si>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</si>
  <si>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</si>
  <si>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</si>
  <si>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</si>
  <si>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</si>
  <si>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</si>
  <si>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</si>
  <si>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</si>
  <si>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</si>
  <si>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</si>
  <si>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</si>
  <si>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</si>
  <si>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</si>
  <si>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</si>
  <si>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</si>
  <si>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</si>
  <si>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</si>
  <si>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</si>
  <si>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</si>
  <si>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</si>
  <si>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</si>
  <si>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</si>
  <si>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</si>
  <si>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</si>
  <si>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</si>
  <si>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</si>
  <si>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</si>
  <si>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</si>
  <si>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</si>
  <si>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</si>
  <si>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</si>
  <si>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</si>
  <si>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</si>
  <si>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</si>
  <si>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</si>
  <si>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</si>
  <si>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</si>
  <si>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</si>
  <si>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</si>
  <si>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</si>
  <si>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</si>
  <si>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</si>
  <si>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</si>
  <si>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</si>
  <si>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</si>
  <si>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</si>
  <si>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</si>
  <si>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</si>
  <si>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</si>
  <si>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</si>
  <si>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</si>
  <si>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</si>
  <si>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</si>
  <si>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</si>
  <si>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</si>
  <si>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</si>
  <si>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</si>
  <si>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</si>
  <si>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</si>
  <si>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</si>
  <si>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</si>
  <si>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</si>
  <si>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</si>
  <si>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</si>
  <si>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</si>
  <si>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</si>
  <si>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</si>
  <si>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</si>
  <si>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</si>
  <si>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</si>
  <si>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</si>
  <si>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</si>
  <si>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</si>
  <si>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</si>
  <si>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</si>
  <si>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</si>
  <si>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</si>
  <si>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</si>
  <si>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</si>
  <si>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</si>
  <si>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</si>
  <si>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</si>
  <si>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</si>
  <si>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</si>
  <si>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</si>
  <si>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</si>
  <si>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</si>
  <si>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</si>
  <si>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</si>
  <si>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</si>
  <si>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</si>
  <si>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</si>
  <si>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</si>
  <si>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</si>
  <si>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</si>
  <si>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</si>
  <si>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</si>
  <si>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</si>
  <si>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</si>
  <si>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</si>
  <si>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</si>
  <si>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</si>
  <si>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</si>
  <si>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</si>
  <si>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</si>
  <si>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</si>
  <si>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</si>
  <si>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</si>
  <si>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</si>
  <si>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</si>
  <si>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</si>
  <si>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</si>
  <si>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</si>
  <si>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</si>
  <si>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</si>
  <si>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</si>
  <si>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</si>
  <si>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</si>
  <si>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</si>
  <si>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</si>
  <si>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</si>
  <si>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</si>
  <si>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</si>
  <si>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</si>
  <si>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</si>
  <si>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</si>
  <si>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</si>
  <si>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</si>
  <si>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</si>
  <si>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</si>
  <si>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</si>
  <si>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</si>
  <si>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</si>
  <si>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</si>
  <si>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</si>
  <si>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</si>
  <si>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</si>
  <si>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</si>
  <si>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</si>
  <si>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</si>
  <si>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</si>
  <si>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</si>
  <si>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</si>
  <si>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</si>
  <si>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</si>
  <si>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</si>
  <si>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</si>
  <si>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</si>
  <si>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</si>
  <si>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</si>
  <si>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</si>
  <si>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</si>
  <si>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</si>
  <si>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</si>
  <si>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</si>
  <si>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</si>
  <si>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</si>
  <si>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</si>
  <si>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</si>
  <si>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</si>
  <si>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</si>
  <si>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</si>
  <si>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</si>
  <si>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</si>
  <si>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</si>
  <si>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</si>
  <si>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</si>
  <si>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</si>
  <si>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</si>
  <si>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</si>
  <si>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</si>
  <si>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</si>
  <si>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</si>
  <si>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</si>
  <si>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</si>
  <si>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</si>
  <si>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</si>
  <si>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</si>
  <si>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</si>
  <si>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</si>
  <si>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</si>
  <si>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</si>
  <si>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</si>
  <si>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</si>
  <si>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</si>
  <si>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</si>
  <si>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</si>
  <si>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</si>
  <si>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</si>
  <si>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</si>
  <si>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</si>
  <si>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</si>
  <si>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</si>
  <si>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</si>
  <si>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</si>
  <si>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</si>
  <si>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</si>
  <si>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</si>
  <si>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</si>
  <si>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</si>
  <si>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</si>
  <si>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</si>
  <si>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</si>
  <si>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</si>
  <si>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</si>
  <si>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</si>
  <si>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</si>
  <si>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</si>
  <si>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</si>
  <si>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</si>
  <si>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</si>
  <si>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</si>
  <si>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</si>
  <si>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</si>
  <si>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</si>
  <si>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</si>
  <si>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</si>
  <si>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</si>
  <si>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</si>
  <si>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</si>
  <si>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</si>
  <si>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</si>
  <si>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</si>
  <si>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</si>
  <si>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</si>
  <si>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</si>
  <si>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</si>
  <si>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</si>
  <si>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</si>
  <si>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</si>
  <si>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</si>
  <si>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</si>
  <si>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</si>
  <si>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</si>
  <si>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</si>
  <si>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</si>
  <si>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</si>
  <si>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</si>
  <si>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</si>
  <si>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</si>
  <si>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</si>
  <si>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</si>
  <si>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</si>
  <si>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</si>
  <si>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</si>
  <si>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</si>
  <si>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</si>
  <si>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</si>
  <si>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</si>
  <si>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</si>
  <si>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</si>
  <si>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</si>
  <si>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</si>
  <si>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</si>
  <si>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</si>
  <si>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</si>
  <si>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</si>
  <si>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</si>
  <si>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</si>
  <si>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</si>
  <si>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</si>
  <si>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</si>
  <si>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</si>
  <si>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</si>
  <si>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</si>
  <si>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16.001.0117-0</t>
  </si>
  <si>
    <t>16.001.0117-A</t>
  </si>
  <si>
    <t>16.001.0118-0</t>
  </si>
  <si>
    <t>16.001.0118-A</t>
  </si>
  <si>
    <t>16.001.0119-0</t>
  </si>
  <si>
    <t>16.002.0005-0</t>
  </si>
  <si>
    <t>16.002.0005-A</t>
  </si>
  <si>
    <t>16.002.0010-0</t>
  </si>
  <si>
    <t>16.002.0012-0</t>
  </si>
  <si>
    <t>16.002.0012-A</t>
  </si>
  <si>
    <t>16.002.0015-0</t>
  </si>
  <si>
    <t>16.002.0015-A</t>
  </si>
  <si>
    <t>16.002.0025-0</t>
  </si>
  <si>
    <t>16.002.0025-A</t>
  </si>
  <si>
    <t>16.003.0004-0</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</si>
  <si>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</si>
  <si>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</si>
  <si>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</si>
  <si>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</si>
  <si>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</si>
  <si>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</si>
  <si>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</si>
  <si>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</si>
  <si>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</si>
  <si>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</si>
  <si>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</si>
  <si>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</si>
  <si>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</si>
  <si>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</si>
  <si>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</si>
  <si>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</si>
  <si>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</si>
  <si>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</si>
  <si>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</si>
  <si>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</si>
  <si>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</si>
  <si>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</si>
  <si>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</si>
  <si>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</si>
  <si>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</si>
  <si>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16.004.0055-0</t>
  </si>
  <si>
    <t>16.005.0001-0</t>
  </si>
  <si>
    <t>16.005.0001-A</t>
  </si>
  <si>
    <t>16.005.0004-0</t>
  </si>
  <si>
    <t>16.005.0005-0</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</si>
  <si>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</si>
  <si>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</si>
  <si>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</si>
  <si>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</si>
  <si>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</si>
  <si>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</si>
  <si>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</si>
  <si>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</si>
  <si>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</si>
  <si>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</si>
  <si>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</si>
  <si>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</si>
  <si>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</si>
  <si>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</si>
  <si>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</si>
  <si>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</si>
  <si>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</si>
  <si>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</si>
  <si>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</si>
  <si>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</si>
  <si>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</si>
  <si>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</si>
  <si>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</si>
  <si>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</si>
  <si>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</si>
  <si>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</si>
  <si>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</si>
  <si>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</si>
  <si>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</si>
  <si>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</si>
  <si>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</si>
  <si>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</si>
  <si>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</si>
  <si>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</si>
  <si>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</si>
  <si>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</si>
  <si>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</si>
  <si>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</si>
  <si>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</si>
  <si>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</si>
  <si>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</si>
  <si>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</si>
  <si>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</si>
  <si>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</si>
  <si>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</si>
  <si>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</si>
  <si>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</si>
  <si>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</si>
  <si>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</si>
  <si>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</si>
  <si>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</si>
  <si>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</si>
  <si>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</si>
  <si>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</si>
  <si>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</si>
  <si>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</si>
  <si>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</si>
  <si>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</si>
  <si>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</si>
  <si>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</si>
  <si>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</si>
  <si>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</si>
  <si>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</si>
  <si>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</si>
  <si>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</si>
  <si>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</si>
  <si>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</si>
  <si>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</si>
  <si>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</si>
  <si>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</si>
  <si>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</si>
  <si>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</si>
  <si>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</si>
  <si>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</si>
  <si>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</si>
  <si>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</si>
  <si>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</si>
  <si>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</si>
  <si>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</si>
  <si>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</si>
  <si>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</si>
  <si>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</si>
  <si>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</si>
  <si>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</si>
  <si>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</si>
  <si>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</si>
  <si>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</si>
  <si>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</si>
  <si>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</si>
  <si>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</si>
  <si>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</si>
  <si>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</si>
  <si>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</si>
  <si>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</si>
  <si>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</si>
  <si>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</si>
  <si>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</si>
  <si>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</si>
  <si>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</si>
  <si>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</si>
  <si>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</si>
  <si>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</si>
  <si>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</si>
  <si>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</si>
  <si>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</si>
  <si>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</si>
  <si>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</si>
  <si>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</si>
  <si>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</si>
  <si>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</si>
  <si>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</si>
  <si>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</si>
  <si>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</si>
  <si>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</si>
  <si>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</si>
  <si>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</si>
  <si>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</si>
  <si>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</si>
  <si>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</si>
  <si>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</si>
  <si>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</si>
  <si>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</si>
  <si>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</si>
  <si>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</si>
  <si>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</si>
  <si>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</si>
  <si>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</si>
  <si>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</si>
  <si>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</si>
  <si>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</si>
  <si>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</si>
  <si>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</si>
  <si>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</si>
  <si>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</si>
  <si>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</si>
  <si>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</si>
  <si>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</si>
  <si>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</si>
  <si>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</si>
  <si>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</si>
  <si>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</si>
  <si>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</si>
  <si>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</si>
  <si>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</si>
  <si>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</si>
  <si>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</si>
  <si>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</si>
  <si>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</si>
  <si>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</si>
  <si>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</si>
  <si>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</si>
  <si>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</si>
  <si>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</si>
  <si>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</si>
  <si>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</si>
  <si>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</si>
  <si>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</si>
  <si>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</si>
  <si>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</si>
  <si>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</si>
  <si>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</si>
  <si>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</si>
  <si>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</si>
  <si>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</si>
  <si>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</si>
  <si>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</si>
  <si>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</si>
  <si>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</si>
  <si>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</si>
  <si>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</si>
  <si>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</si>
  <si>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</si>
  <si>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</si>
  <si>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</si>
  <si>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</si>
  <si>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</si>
  <si>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</si>
  <si>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</si>
  <si>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</si>
  <si>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</si>
  <si>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</si>
  <si>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</si>
  <si>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</si>
  <si>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</si>
  <si>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</si>
  <si>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</si>
  <si>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</si>
  <si>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</si>
  <si>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</si>
  <si>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</si>
  <si>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</si>
  <si>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</si>
  <si>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</si>
  <si>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</si>
  <si>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</si>
  <si>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</si>
  <si>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</si>
  <si>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</si>
  <si>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</si>
  <si>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</si>
  <si>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</si>
  <si>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</si>
  <si>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</si>
  <si>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</si>
  <si>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</si>
  <si>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</si>
  <si>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</si>
  <si>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</si>
  <si>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</si>
  <si>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</si>
  <si>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</si>
  <si>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</si>
  <si>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</si>
  <si>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</si>
  <si>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</si>
  <si>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</si>
  <si>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</si>
  <si>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</si>
  <si>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</si>
  <si>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</si>
  <si>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</si>
  <si>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</si>
  <si>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</si>
  <si>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</si>
  <si>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</si>
  <si>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</si>
  <si>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</si>
  <si>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</si>
  <si>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</si>
  <si>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</si>
  <si>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</si>
  <si>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</si>
  <si>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</si>
  <si>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</si>
  <si>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</si>
  <si>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</si>
  <si>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</si>
  <si>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</si>
  <si>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</si>
  <si>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</si>
  <si>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</si>
  <si>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</si>
  <si>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</si>
  <si>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</si>
  <si>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</si>
  <si>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</si>
  <si>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</si>
  <si>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</si>
  <si>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</si>
  <si>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</si>
  <si>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</si>
  <si>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</si>
  <si>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</si>
  <si>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</si>
  <si>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</si>
  <si>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</si>
  <si>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</si>
  <si>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</si>
  <si>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</si>
  <si>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</si>
  <si>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</si>
  <si>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</si>
  <si>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</si>
  <si>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</si>
  <si>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</si>
  <si>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</si>
  <si>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</si>
  <si>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</si>
  <si>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</si>
  <si>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</si>
  <si>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</si>
  <si>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</si>
  <si>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</si>
  <si>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</si>
  <si>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</si>
  <si>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</si>
  <si>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</si>
  <si>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</si>
  <si>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</si>
  <si>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</si>
  <si>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</si>
  <si>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</si>
  <si>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</si>
  <si>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</si>
  <si>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</si>
  <si>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</si>
  <si>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</si>
  <si>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</si>
  <si>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</si>
  <si>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</si>
  <si>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</si>
  <si>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</si>
  <si>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</si>
  <si>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</si>
  <si>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</si>
  <si>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</si>
  <si>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</si>
  <si>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</si>
  <si>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</si>
  <si>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</si>
  <si>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</si>
  <si>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</si>
  <si>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</si>
  <si>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</si>
  <si>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</si>
  <si>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</si>
  <si>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</si>
  <si>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</si>
  <si>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</si>
  <si>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</si>
  <si>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</si>
  <si>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</si>
  <si>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</si>
  <si>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</si>
  <si>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</si>
  <si>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</si>
  <si>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</si>
  <si>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</si>
  <si>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</si>
  <si>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</si>
  <si>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</si>
  <si>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</si>
  <si>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</si>
  <si>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</si>
  <si>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</si>
  <si>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</si>
  <si>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</si>
  <si>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</si>
  <si>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</si>
  <si>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</si>
  <si>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</si>
  <si>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</si>
  <si>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</si>
  <si>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</si>
  <si>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</si>
  <si>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</si>
  <si>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</si>
  <si>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</si>
  <si>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</si>
  <si>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</si>
  <si>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</si>
  <si>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</si>
  <si>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</si>
  <si>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</si>
  <si>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</si>
  <si>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</si>
  <si>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</si>
  <si>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</si>
  <si>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</si>
  <si>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</si>
  <si>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</si>
  <si>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</si>
  <si>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</si>
  <si>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</si>
  <si>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</si>
  <si>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</si>
  <si>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</si>
  <si>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</si>
  <si>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</si>
  <si>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</si>
  <si>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</si>
  <si>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</si>
  <si>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</si>
  <si>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</si>
  <si>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</si>
  <si>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</si>
  <si>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</si>
  <si>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</si>
  <si>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</si>
  <si>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</si>
  <si>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</si>
  <si>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</si>
  <si>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</si>
  <si>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</si>
  <si>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</si>
  <si>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</si>
  <si>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</si>
  <si>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</si>
  <si>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</si>
  <si>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</si>
  <si>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</si>
  <si>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</si>
  <si>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</si>
  <si>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</si>
  <si>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</si>
  <si>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</si>
  <si>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</si>
  <si>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</si>
  <si>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</si>
  <si>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</si>
  <si>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</si>
  <si>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</si>
  <si>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</si>
  <si>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</si>
  <si>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</si>
  <si>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</si>
  <si>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</si>
  <si>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</si>
  <si>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</si>
  <si>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</si>
  <si>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</si>
  <si>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</si>
  <si>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</si>
  <si>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</si>
  <si>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</si>
  <si>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</si>
  <si>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</si>
  <si>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</si>
  <si>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</si>
  <si>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</si>
  <si>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</si>
  <si>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</si>
  <si>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</si>
  <si>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</si>
  <si>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</si>
  <si>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</si>
  <si>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</si>
  <si>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</si>
  <si>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</si>
  <si>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</si>
  <si>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</si>
  <si>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</si>
  <si>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</si>
  <si>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</si>
  <si>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</si>
  <si>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</si>
  <si>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</si>
  <si>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</si>
  <si>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</si>
  <si>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</si>
  <si>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</si>
  <si>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</si>
  <si>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</si>
  <si>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</si>
  <si>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</si>
  <si>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</si>
  <si>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</si>
  <si>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</si>
  <si>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</si>
  <si>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</si>
  <si>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</si>
  <si>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</si>
  <si>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</si>
  <si>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</si>
  <si>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</si>
  <si>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</si>
  <si>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</si>
  <si>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</si>
  <si>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</si>
  <si>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</si>
  <si>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</si>
  <si>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</si>
  <si>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</si>
  <si>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</si>
  <si>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</si>
  <si>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</si>
  <si>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</si>
  <si>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</si>
  <si>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</si>
  <si>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</si>
  <si>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</si>
  <si>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</si>
  <si>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</si>
  <si>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</si>
  <si>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</si>
  <si>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</si>
  <si>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</si>
  <si>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</si>
  <si>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</si>
  <si>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</si>
  <si>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</si>
  <si>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17.040.0022-0</t>
  </si>
  <si>
    <t>17.040.0022-A</t>
  </si>
  <si>
    <t>17.040.0024-0</t>
  </si>
  <si>
    <t>17.040.0024-A</t>
  </si>
  <si>
    <t>17.040.0050-0</t>
  </si>
  <si>
    <t>17.040.0050-A</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</si>
  <si>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</si>
  <si>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</si>
  <si>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</si>
  <si>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</si>
  <si>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</si>
  <si>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</si>
  <si>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</si>
  <si>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</si>
  <si>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</si>
  <si>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</si>
  <si>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</si>
  <si>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</si>
  <si>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</si>
  <si>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</si>
  <si>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</si>
  <si>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</si>
  <si>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</si>
  <si>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18.002.0026-0</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</si>
  <si>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</si>
  <si>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</si>
  <si>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</si>
  <si>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</si>
  <si>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</si>
  <si>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</si>
  <si>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</si>
  <si>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</si>
  <si>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</si>
  <si>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</si>
  <si>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</si>
  <si>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</si>
  <si>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</si>
  <si>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</si>
  <si>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</si>
  <si>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</si>
  <si>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</si>
  <si>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</si>
  <si>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</si>
  <si>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18.002.0085-0</t>
  </si>
  <si>
    <t>18.002.0085-A</t>
  </si>
  <si>
    <t>18.002.0090-0</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</si>
  <si>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</si>
  <si>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</si>
  <si>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</si>
  <si>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</si>
  <si>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</si>
  <si>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</si>
  <si>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</si>
  <si>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</si>
  <si>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</si>
  <si>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</si>
  <si>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</si>
  <si>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</si>
  <si>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</si>
  <si>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</si>
  <si>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</si>
  <si>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</si>
  <si>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</si>
  <si>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</si>
  <si>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</si>
  <si>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</si>
  <si>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</si>
  <si>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18.005.0018-0</t>
  </si>
  <si>
    <t>18.005.0018-A</t>
  </si>
  <si>
    <t>18.005.0027-0</t>
  </si>
  <si>
    <t>18.005.0027-A</t>
  </si>
  <si>
    <t>18.005.0030-0</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</si>
  <si>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</si>
  <si>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</si>
  <si>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</si>
  <si>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</si>
  <si>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</si>
  <si>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</si>
  <si>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</si>
  <si>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</si>
  <si>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</si>
  <si>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</si>
  <si>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</si>
  <si>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</si>
  <si>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</si>
  <si>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</si>
  <si>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</si>
  <si>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</si>
  <si>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</si>
  <si>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</si>
  <si>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</si>
  <si>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</si>
  <si>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</si>
  <si>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</si>
  <si>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</si>
  <si>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</si>
  <si>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</si>
  <si>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</si>
  <si>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</si>
  <si>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</si>
  <si>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</si>
  <si>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</si>
  <si>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</si>
  <si>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</si>
  <si>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</si>
  <si>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</si>
  <si>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</si>
  <si>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</si>
  <si>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</si>
  <si>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</si>
  <si>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</si>
  <si>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</si>
  <si>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</si>
  <si>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</si>
  <si>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</si>
  <si>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</si>
  <si>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</si>
  <si>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</si>
  <si>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</si>
  <si>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</si>
  <si>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</si>
  <si>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</si>
  <si>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</si>
  <si>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</si>
  <si>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</si>
  <si>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</si>
  <si>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</si>
  <si>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</si>
  <si>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</si>
  <si>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</si>
  <si>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</si>
  <si>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</si>
  <si>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</si>
  <si>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</si>
  <si>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</si>
  <si>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</si>
  <si>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</si>
  <si>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18.008.0005-0</t>
  </si>
  <si>
    <t>18.008.0005-A</t>
  </si>
  <si>
    <t>18.008.0007-0</t>
  </si>
  <si>
    <t>18.008.0007-A</t>
  </si>
  <si>
    <t>18.009.0058-0</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</si>
  <si>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</si>
  <si>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</si>
  <si>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</si>
  <si>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</si>
  <si>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</si>
  <si>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</si>
  <si>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</si>
  <si>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</si>
  <si>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</si>
  <si>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</si>
  <si>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</si>
  <si>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</si>
  <si>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</si>
  <si>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</si>
  <si>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</si>
  <si>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</si>
  <si>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</si>
  <si>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</si>
  <si>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</si>
  <si>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</si>
  <si>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18.009.0081-0</t>
  </si>
  <si>
    <t>18.009.0081-A</t>
  </si>
  <si>
    <t>18.009.0086-0</t>
  </si>
  <si>
    <t>18.009.0086-A</t>
  </si>
  <si>
    <t>18.009.0101-0</t>
  </si>
  <si>
    <t>18.009.0101-A</t>
  </si>
  <si>
    <t>18.009.0102-0</t>
  </si>
  <si>
    <t>18.009.0102-A</t>
  </si>
  <si>
    <t>18.009.0105-0</t>
  </si>
  <si>
    <t>18.009.0105-A</t>
  </si>
  <si>
    <t>18.009.0110-0</t>
  </si>
  <si>
    <t>18.009.0110-A</t>
  </si>
  <si>
    <t>18.009.0115-0</t>
  </si>
  <si>
    <t>18.009.0115-A</t>
  </si>
  <si>
    <t>18.009.0120-0</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</si>
  <si>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</si>
  <si>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</si>
  <si>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</si>
  <si>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</si>
  <si>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</si>
  <si>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</si>
  <si>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</si>
  <si>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</si>
  <si>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</si>
  <si>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</si>
  <si>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</si>
  <si>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</si>
  <si>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</si>
  <si>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</si>
  <si>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</si>
  <si>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</si>
  <si>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</si>
  <si>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</si>
  <si>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</si>
  <si>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</si>
  <si>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</si>
  <si>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</si>
  <si>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</si>
  <si>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</si>
  <si>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</si>
  <si>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</si>
  <si>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</si>
  <si>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</si>
  <si>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</si>
  <si>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</si>
  <si>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</si>
  <si>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</si>
  <si>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</si>
  <si>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</si>
  <si>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</si>
  <si>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</si>
  <si>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</si>
  <si>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</si>
  <si>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</si>
  <si>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</si>
  <si>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</si>
  <si>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</si>
  <si>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</si>
  <si>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</si>
  <si>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</si>
  <si>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</si>
  <si>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</si>
  <si>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</si>
  <si>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</si>
  <si>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</si>
  <si>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</si>
  <si>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</si>
  <si>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</si>
  <si>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</si>
  <si>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</si>
  <si>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</si>
  <si>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</si>
  <si>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</si>
  <si>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</si>
  <si>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</si>
  <si>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</si>
  <si>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</si>
  <si>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</si>
  <si>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</si>
  <si>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</si>
  <si>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</si>
  <si>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</si>
  <si>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</si>
  <si>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</si>
  <si>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</si>
  <si>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18.013.0167-0</t>
  </si>
  <si>
    <t>18.013.0167-A</t>
  </si>
  <si>
    <t>18.013.0170-0</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</si>
  <si>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</si>
  <si>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</si>
  <si>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</si>
  <si>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</si>
  <si>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</si>
  <si>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</si>
  <si>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</si>
  <si>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</si>
  <si>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</si>
  <si>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</si>
  <si>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</si>
  <si>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</si>
  <si>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</si>
  <si>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</si>
  <si>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</si>
  <si>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</si>
  <si>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</si>
  <si>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</si>
  <si>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</si>
  <si>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</si>
  <si>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</si>
  <si>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</si>
  <si>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</si>
  <si>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</si>
  <si>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</si>
  <si>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</si>
  <si>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</si>
  <si>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</si>
  <si>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</si>
  <si>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</si>
  <si>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</si>
  <si>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</si>
  <si>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</si>
  <si>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</si>
  <si>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</si>
  <si>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</si>
  <si>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</si>
  <si>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</si>
  <si>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</si>
  <si>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</si>
  <si>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</si>
  <si>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</si>
  <si>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</si>
  <si>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</si>
  <si>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</si>
  <si>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</si>
  <si>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</si>
  <si>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</si>
  <si>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</si>
  <si>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</si>
  <si>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</si>
  <si>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</si>
  <si>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</si>
  <si>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</si>
  <si>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</si>
  <si>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</si>
  <si>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</si>
  <si>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</si>
  <si>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</si>
  <si>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</si>
  <si>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</si>
  <si>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</si>
  <si>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</si>
  <si>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</si>
  <si>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</si>
  <si>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</si>
  <si>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</si>
  <si>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</si>
  <si>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</si>
  <si>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</si>
  <si>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</si>
  <si>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</si>
  <si>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</si>
  <si>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</si>
  <si>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</si>
  <si>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</si>
  <si>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</si>
  <si>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</si>
  <si>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</si>
  <si>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</si>
  <si>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</si>
  <si>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</si>
  <si>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18.016.0030-0</t>
  </si>
  <si>
    <t>18.016.0030-A</t>
  </si>
  <si>
    <t>18.016.0035-0</t>
  </si>
  <si>
    <t>18.016.0035-A</t>
  </si>
  <si>
    <t>18.016.0040-0</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</si>
  <si>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</si>
  <si>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</si>
  <si>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</si>
  <si>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</si>
  <si>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</si>
  <si>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</si>
  <si>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</si>
  <si>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</si>
  <si>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</si>
  <si>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</si>
  <si>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</si>
  <si>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</si>
  <si>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</si>
  <si>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</si>
  <si>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</si>
  <si>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</si>
  <si>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</si>
  <si>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18.016.0105-0</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</si>
  <si>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</si>
  <si>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</si>
  <si>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</si>
  <si>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</si>
  <si>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</si>
  <si>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</si>
  <si>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</si>
  <si>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</si>
  <si>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</si>
  <si>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</si>
  <si>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</si>
  <si>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</si>
  <si>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</si>
  <si>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</si>
  <si>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</si>
  <si>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18.016.0135-0</t>
  </si>
  <si>
    <t>18.016.0135-A</t>
  </si>
  <si>
    <t>18.016.0140-0</t>
  </si>
  <si>
    <t>18.017.0020-0</t>
  </si>
  <si>
    <t>18.017.0020-A</t>
  </si>
  <si>
    <t>18.017.0021-0</t>
  </si>
  <si>
    <t>18.017.0021-A</t>
  </si>
  <si>
    <t>18.017.0022-0</t>
  </si>
  <si>
    <t>18.017.0022-A</t>
  </si>
  <si>
    <t>18.017.0100-0</t>
  </si>
  <si>
    <t>18.017.0100-A</t>
  </si>
  <si>
    <t>18.017.0105-0</t>
  </si>
  <si>
    <t>18.017.0105-A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</si>
  <si>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</si>
  <si>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</si>
  <si>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</si>
  <si>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</si>
  <si>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</si>
  <si>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</si>
  <si>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</si>
  <si>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</si>
  <si>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</si>
  <si>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</si>
  <si>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</si>
  <si>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</si>
  <si>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</si>
  <si>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</si>
  <si>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</si>
  <si>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</si>
  <si>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</si>
  <si>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</si>
  <si>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</si>
  <si>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</si>
  <si>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</si>
  <si>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</si>
  <si>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</si>
  <si>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</si>
  <si>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18.018.0102-0</t>
  </si>
  <si>
    <t>18.018.0102-A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</si>
  <si>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</si>
  <si>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</si>
  <si>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</si>
  <si>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</si>
  <si>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</si>
  <si>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</si>
  <si>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</si>
  <si>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</si>
  <si>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</si>
  <si>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</si>
  <si>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</si>
  <si>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</si>
  <si>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</si>
  <si>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</si>
  <si>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</si>
  <si>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</si>
  <si>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</si>
  <si>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</si>
  <si>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</si>
  <si>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</si>
  <si>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18.021.0055-0</t>
  </si>
  <si>
    <t>18.021.0055-A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</si>
  <si>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</si>
  <si>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</si>
  <si>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</si>
  <si>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</si>
  <si>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</si>
  <si>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</si>
  <si>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</si>
  <si>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</si>
  <si>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</si>
  <si>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</si>
  <si>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</si>
  <si>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</si>
  <si>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</si>
  <si>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</si>
  <si>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</si>
  <si>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</si>
  <si>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</si>
  <si>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</si>
  <si>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</si>
  <si>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</si>
  <si>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</si>
  <si>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</si>
  <si>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</si>
  <si>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</si>
  <si>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</si>
  <si>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</si>
  <si>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</si>
  <si>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</si>
  <si>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</si>
  <si>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</si>
  <si>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</si>
  <si>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</si>
  <si>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</si>
  <si>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</si>
  <si>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</si>
  <si>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</si>
  <si>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</si>
  <si>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</si>
  <si>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</si>
  <si>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</si>
  <si>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</si>
  <si>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</si>
  <si>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</si>
  <si>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</si>
  <si>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</si>
  <si>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</si>
  <si>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</si>
  <si>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</si>
  <si>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</si>
  <si>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</si>
  <si>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</si>
  <si>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</si>
  <si>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</si>
  <si>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</si>
  <si>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</si>
  <si>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</si>
  <si>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</si>
  <si>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</si>
  <si>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</si>
  <si>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</si>
  <si>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</si>
  <si>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</si>
  <si>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</si>
  <si>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</si>
  <si>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</si>
  <si>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</si>
  <si>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</si>
  <si>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</si>
  <si>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</si>
  <si>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</si>
  <si>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</si>
  <si>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</si>
  <si>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</si>
  <si>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</si>
  <si>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</si>
  <si>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</si>
  <si>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</si>
  <si>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</si>
  <si>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</si>
  <si>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</si>
  <si>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</si>
  <si>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</si>
  <si>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</si>
  <si>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</si>
  <si>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</si>
  <si>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</si>
  <si>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</si>
  <si>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</si>
  <si>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</si>
  <si>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</si>
  <si>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</si>
  <si>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</si>
  <si>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</si>
  <si>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</si>
  <si>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18.027.0080-0</t>
  </si>
  <si>
    <t>18.027.0080-A</t>
  </si>
  <si>
    <t>18.027.0082-0</t>
  </si>
  <si>
    <t>18.027.0082-A</t>
  </si>
  <si>
    <t>18.027.0089-0</t>
  </si>
  <si>
    <t>18.027.0089-A</t>
  </si>
  <si>
    <t>18.027.0095-0</t>
  </si>
  <si>
    <t>18.027.0095-A</t>
  </si>
  <si>
    <t>18.027.0097-0</t>
  </si>
  <si>
    <t>18.027.0098-0</t>
  </si>
  <si>
    <t>18.027.0098-A</t>
  </si>
  <si>
    <t>18.027.0100-0</t>
  </si>
  <si>
    <t>18.027.0100-A</t>
  </si>
  <si>
    <t>18.027.0105-0</t>
  </si>
  <si>
    <t>18.027.0105-A</t>
  </si>
  <si>
    <t>18.027.0110-0</t>
  </si>
  <si>
    <t>18.027.0110-A</t>
  </si>
  <si>
    <t>18.027.0112-0</t>
  </si>
  <si>
    <t>18.027.0112-A</t>
  </si>
  <si>
    <t>18.027.0120-0</t>
  </si>
  <si>
    <t>18.027.0120-A</t>
  </si>
  <si>
    <t>18.027.0125-0</t>
  </si>
  <si>
    <t>18.027.0125-A</t>
  </si>
  <si>
    <t>18.027.0130-0</t>
  </si>
  <si>
    <t>18.027.0135-0</t>
  </si>
  <si>
    <t>18.027.0135-A</t>
  </si>
  <si>
    <t>18.027.0140-0</t>
  </si>
  <si>
    <t>18.027.0140-A</t>
  </si>
  <si>
    <t>18.027.0142-0</t>
  </si>
  <si>
    <t>18.027.0142-A</t>
  </si>
  <si>
    <t>18.027.0143-0</t>
  </si>
  <si>
    <t>18.027.0143-A</t>
  </si>
  <si>
    <t>18.027.0150-0</t>
  </si>
  <si>
    <t>18.027.0150-A</t>
  </si>
  <si>
    <t>18.027.0152-0</t>
  </si>
  <si>
    <t>18.027.0152-A</t>
  </si>
  <si>
    <t>18.027.0153-0</t>
  </si>
  <si>
    <t>18.027.0153-A</t>
  </si>
  <si>
    <t>18.027.0154-0</t>
  </si>
  <si>
    <t>18.027.0154-A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</si>
  <si>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</si>
  <si>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</si>
  <si>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</si>
  <si>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</si>
  <si>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</si>
  <si>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</si>
  <si>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</si>
  <si>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</si>
  <si>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</si>
  <si>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</si>
  <si>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</si>
  <si>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</si>
  <si>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</si>
  <si>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</si>
  <si>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</si>
  <si>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</si>
  <si>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</si>
  <si>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</si>
  <si>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</si>
  <si>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</si>
  <si>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</si>
  <si>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</si>
  <si>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</si>
  <si>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</si>
  <si>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</si>
  <si>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</si>
  <si>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</si>
  <si>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</si>
  <si>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</si>
  <si>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</si>
  <si>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</si>
  <si>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</si>
  <si>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</si>
  <si>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</si>
  <si>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</si>
  <si>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</si>
  <si>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</si>
  <si>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</si>
  <si>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</si>
  <si>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</si>
  <si>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</si>
  <si>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</si>
  <si>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</si>
  <si>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</si>
  <si>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</si>
  <si>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</si>
  <si>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</si>
  <si>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</si>
  <si>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</si>
  <si>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</si>
  <si>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</si>
  <si>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</si>
  <si>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</si>
  <si>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</si>
  <si>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</si>
  <si>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</si>
  <si>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</si>
  <si>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</si>
  <si>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</si>
  <si>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</si>
  <si>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</si>
  <si>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</si>
  <si>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</si>
  <si>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</si>
  <si>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</si>
  <si>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</si>
  <si>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</si>
  <si>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</si>
  <si>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</si>
  <si>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</si>
  <si>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</si>
  <si>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</si>
  <si>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</si>
  <si>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</si>
  <si>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</si>
  <si>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</si>
  <si>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</si>
  <si>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</si>
  <si>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</si>
  <si>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</si>
  <si>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</si>
  <si>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</si>
  <si>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</si>
  <si>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</si>
  <si>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</si>
  <si>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</si>
  <si>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</si>
  <si>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</si>
  <si>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</si>
  <si>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</si>
  <si>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</si>
  <si>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</si>
  <si>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</si>
  <si>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</si>
  <si>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</si>
  <si>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</si>
  <si>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</si>
  <si>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</si>
  <si>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</si>
  <si>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</si>
  <si>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</si>
  <si>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</si>
  <si>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</si>
  <si>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</si>
  <si>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</si>
  <si>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</si>
  <si>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</si>
  <si>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</si>
  <si>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</si>
  <si>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</si>
  <si>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</si>
  <si>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</si>
  <si>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</si>
  <si>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</si>
  <si>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</si>
  <si>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</si>
  <si>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</si>
  <si>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</si>
  <si>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</si>
  <si>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</si>
  <si>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</si>
  <si>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</si>
  <si>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</si>
  <si>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</si>
  <si>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</si>
  <si>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</si>
  <si>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</si>
  <si>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</si>
  <si>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</si>
  <si>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</si>
  <si>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</si>
  <si>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</si>
  <si>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</si>
  <si>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</si>
  <si>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</si>
  <si>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</si>
  <si>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</si>
  <si>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</si>
  <si>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</si>
  <si>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</si>
  <si>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</si>
  <si>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</si>
  <si>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</si>
  <si>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</si>
  <si>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</si>
  <si>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</si>
  <si>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</si>
  <si>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</si>
  <si>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</si>
  <si>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</si>
  <si>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</si>
  <si>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</si>
  <si>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</si>
  <si>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</si>
  <si>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</si>
  <si>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</si>
  <si>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</si>
  <si>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</si>
  <si>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</si>
  <si>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</si>
  <si>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</si>
  <si>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</si>
  <si>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</si>
  <si>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</si>
  <si>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</si>
  <si>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</si>
  <si>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</si>
  <si>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</si>
  <si>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</si>
  <si>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</si>
  <si>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</si>
  <si>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</si>
  <si>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</si>
  <si>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</si>
  <si>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</si>
  <si>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</si>
  <si>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</si>
  <si>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</si>
  <si>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</si>
  <si>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</si>
  <si>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</si>
  <si>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</si>
  <si>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</si>
  <si>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</si>
  <si>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</si>
  <si>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</si>
  <si>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</si>
  <si>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</si>
  <si>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</si>
  <si>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</si>
  <si>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</si>
  <si>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</si>
  <si>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</si>
  <si>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</si>
  <si>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</si>
  <si>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</si>
  <si>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</si>
  <si>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</si>
  <si>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</si>
  <si>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</si>
  <si>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</si>
  <si>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</si>
  <si>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</si>
  <si>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</si>
  <si>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</si>
  <si>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</si>
  <si>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</si>
  <si>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</si>
  <si>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</si>
  <si>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</si>
  <si>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</si>
  <si>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</si>
  <si>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</si>
  <si>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</si>
  <si>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</si>
  <si>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</si>
  <si>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</si>
  <si>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</si>
  <si>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</si>
  <si>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</si>
  <si>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</si>
  <si>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</si>
  <si>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</si>
  <si>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</si>
  <si>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</si>
  <si>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</si>
  <si>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</si>
  <si>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</si>
  <si>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</si>
  <si>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</si>
  <si>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</si>
  <si>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</si>
  <si>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</si>
  <si>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</si>
  <si>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</si>
  <si>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</si>
  <si>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</si>
  <si>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</si>
  <si>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</si>
  <si>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</si>
  <si>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</si>
  <si>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</si>
  <si>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</si>
  <si>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</si>
  <si>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</si>
  <si>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</si>
  <si>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</si>
  <si>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</si>
  <si>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</si>
  <si>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</si>
  <si>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</si>
  <si>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</si>
  <si>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</si>
  <si>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</si>
  <si>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</si>
  <si>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</si>
  <si>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</si>
  <si>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</si>
  <si>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</si>
  <si>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</si>
  <si>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</si>
  <si>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</si>
  <si>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</si>
  <si>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</si>
  <si>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</si>
  <si>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</si>
  <si>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</si>
  <si>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</si>
  <si>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</si>
  <si>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</si>
  <si>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</si>
  <si>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</si>
  <si>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</si>
  <si>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</si>
  <si>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</si>
  <si>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</si>
  <si>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</si>
  <si>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</si>
  <si>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</si>
  <si>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</si>
  <si>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</si>
  <si>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</si>
  <si>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</si>
  <si>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</si>
  <si>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</si>
  <si>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</si>
  <si>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</si>
  <si>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</si>
  <si>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</si>
  <si>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</si>
  <si>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</si>
  <si>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</si>
  <si>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</si>
  <si>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</si>
  <si>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</si>
  <si>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</si>
  <si>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</si>
  <si>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</si>
  <si>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</si>
  <si>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</si>
  <si>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</si>
  <si>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</si>
  <si>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</si>
  <si>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</si>
  <si>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</si>
  <si>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</si>
  <si>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</si>
  <si>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</si>
  <si>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</si>
  <si>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</si>
  <si>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</si>
  <si>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</si>
  <si>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</si>
  <si>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</si>
  <si>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</si>
  <si>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</si>
  <si>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</si>
  <si>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</si>
  <si>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</si>
  <si>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</si>
  <si>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</si>
  <si>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</si>
  <si>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</si>
  <si>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</si>
  <si>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</si>
  <si>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</si>
  <si>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</si>
  <si>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</si>
  <si>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</si>
  <si>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</si>
  <si>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</si>
  <si>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</si>
  <si>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</si>
  <si>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</si>
  <si>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</si>
  <si>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</si>
  <si>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</si>
  <si>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</si>
  <si>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</si>
  <si>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</si>
  <si>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</si>
  <si>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</si>
  <si>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</si>
  <si>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</si>
  <si>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</si>
  <si>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</si>
  <si>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</si>
  <si>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</si>
  <si>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</si>
  <si>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</si>
  <si>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</si>
  <si>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</si>
  <si>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</si>
  <si>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</si>
  <si>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</si>
  <si>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</si>
  <si>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</si>
  <si>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</si>
  <si>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</si>
  <si>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</si>
  <si>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</si>
  <si>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</si>
  <si>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</si>
  <si>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</si>
  <si>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</si>
  <si>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</si>
  <si>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</si>
  <si>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</si>
  <si>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</si>
  <si>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</si>
  <si>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</si>
  <si>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</si>
  <si>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</si>
  <si>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</si>
  <si>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</si>
  <si>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</si>
  <si>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</si>
  <si>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</si>
  <si>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</si>
  <si>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</si>
  <si>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</si>
  <si>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</si>
  <si>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</si>
  <si>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</si>
  <si>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</si>
  <si>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</si>
  <si>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</si>
  <si>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</si>
  <si>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</si>
  <si>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</si>
  <si>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</si>
  <si>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</si>
  <si>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</si>
  <si>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</si>
  <si>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</si>
  <si>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</si>
  <si>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</si>
  <si>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</si>
  <si>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</si>
  <si>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</si>
  <si>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</si>
  <si>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</si>
  <si>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</si>
  <si>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</si>
  <si>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</si>
  <si>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</si>
  <si>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</si>
  <si>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</si>
  <si>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</si>
  <si>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</si>
  <si>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</si>
  <si>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</si>
  <si>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</si>
  <si>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</si>
  <si>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</si>
  <si>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</si>
  <si>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</si>
  <si>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</si>
  <si>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</si>
  <si>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</si>
  <si>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</si>
  <si>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</si>
  <si>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</si>
  <si>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</si>
  <si>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</si>
  <si>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</si>
  <si>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</si>
  <si>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</si>
  <si>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</si>
  <si>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</si>
  <si>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</si>
  <si>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</si>
  <si>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</si>
  <si>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</si>
  <si>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</si>
  <si>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</si>
  <si>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</si>
  <si>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</si>
  <si>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</si>
  <si>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</si>
  <si>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</si>
  <si>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</si>
  <si>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</si>
  <si>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</si>
  <si>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</si>
  <si>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</si>
  <si>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</si>
  <si>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</si>
  <si>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</si>
  <si>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</si>
  <si>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</si>
  <si>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</si>
  <si>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</si>
  <si>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</si>
  <si>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</si>
  <si>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</si>
  <si>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</si>
  <si>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</si>
  <si>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</si>
  <si>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</si>
  <si>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</si>
  <si>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</si>
  <si>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</si>
  <si>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</si>
  <si>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</si>
  <si>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</si>
  <si>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</si>
  <si>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</si>
  <si>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</si>
  <si>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</si>
  <si>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</si>
  <si>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</si>
  <si>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</si>
  <si>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</si>
  <si>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</si>
  <si>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</si>
  <si>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</si>
  <si>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</si>
  <si>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</si>
  <si>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</si>
  <si>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</si>
  <si>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</si>
  <si>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</si>
  <si>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18.038.0038-0</t>
  </si>
  <si>
    <t>18.038.0038-A</t>
  </si>
  <si>
    <t>18.038.0045-0</t>
  </si>
  <si>
    <t>18.038.0045-A</t>
  </si>
  <si>
    <t>18.040.0010-0</t>
  </si>
  <si>
    <t>18.040.0010-A</t>
  </si>
  <si>
    <t>18.040.0015-0</t>
  </si>
  <si>
    <t>18.040.0015-A</t>
  </si>
  <si>
    <t>18.040.0020-0</t>
  </si>
  <si>
    <t>18.040.0020-A</t>
  </si>
  <si>
    <t>18.040.0025-0</t>
  </si>
  <si>
    <t>18.040.0025-A</t>
  </si>
  <si>
    <t>18.040.0030-0</t>
  </si>
  <si>
    <t>18.040.0030-A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</si>
  <si>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</si>
  <si>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</si>
  <si>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</si>
  <si>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</si>
  <si>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</si>
  <si>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</si>
  <si>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</si>
  <si>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</si>
  <si>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</si>
  <si>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</si>
  <si>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</si>
  <si>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</si>
  <si>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</si>
  <si>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</si>
  <si>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</si>
  <si>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</si>
  <si>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</si>
  <si>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</si>
  <si>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</si>
  <si>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</si>
  <si>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</si>
  <si>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</si>
  <si>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</si>
  <si>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</si>
  <si>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</si>
  <si>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</si>
  <si>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</si>
  <si>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</si>
  <si>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</si>
  <si>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</si>
  <si>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</si>
  <si>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</si>
  <si>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</si>
  <si>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</si>
  <si>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</si>
  <si>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</si>
  <si>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</si>
  <si>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</si>
  <si>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</si>
  <si>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</si>
  <si>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</si>
  <si>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</si>
  <si>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</si>
  <si>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</si>
  <si>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</si>
  <si>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</si>
  <si>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</si>
  <si>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</si>
  <si>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</si>
  <si>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</si>
  <si>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</si>
  <si>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</si>
  <si>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</si>
  <si>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</si>
  <si>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</si>
  <si>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</si>
  <si>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</si>
  <si>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</si>
  <si>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</si>
  <si>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</si>
  <si>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</si>
  <si>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</si>
  <si>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</si>
  <si>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</si>
  <si>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</si>
  <si>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</si>
  <si>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</si>
  <si>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</si>
  <si>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</si>
  <si>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</si>
  <si>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</si>
  <si>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</si>
  <si>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</si>
  <si>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</si>
  <si>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</si>
  <si>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</si>
  <si>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</si>
  <si>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</si>
  <si>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</si>
  <si>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</si>
  <si>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</si>
  <si>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</si>
  <si>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</si>
  <si>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</si>
  <si>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</si>
  <si>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</si>
  <si>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</si>
  <si>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</si>
  <si>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</si>
  <si>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</si>
  <si>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</si>
  <si>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</si>
  <si>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</si>
  <si>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</si>
  <si>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</si>
  <si>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</si>
  <si>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</si>
  <si>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</si>
  <si>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</si>
  <si>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</si>
  <si>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</si>
  <si>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</si>
  <si>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</si>
  <si>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</si>
  <si>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</si>
  <si>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</si>
  <si>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</si>
  <si>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</si>
  <si>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</si>
  <si>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</si>
  <si>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</si>
  <si>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</si>
  <si>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</si>
  <si>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</si>
  <si>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</si>
  <si>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</si>
  <si>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</si>
  <si>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</si>
  <si>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</si>
  <si>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</si>
  <si>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</si>
  <si>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</si>
  <si>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</si>
  <si>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</si>
  <si>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</si>
  <si>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18.070.0010-0</t>
  </si>
  <si>
    <t>18.070.0010-A</t>
  </si>
  <si>
    <t>18.070.0040-0</t>
  </si>
  <si>
    <t>18.070.0040-A</t>
  </si>
  <si>
    <t>18.070.0044-0</t>
  </si>
  <si>
    <t>18.070.0044-A</t>
  </si>
  <si>
    <t>18.070.0045-0</t>
  </si>
  <si>
    <t>18.070.0046-0</t>
  </si>
  <si>
    <t>18.070.0046-A</t>
  </si>
  <si>
    <t>18.070.0047-0</t>
  </si>
  <si>
    <t>18.070.0047-A</t>
  </si>
  <si>
    <t>18.070.0048-0</t>
  </si>
  <si>
    <t>18.070.0048-A</t>
  </si>
  <si>
    <t>18.070.0049-0</t>
  </si>
  <si>
    <t>18.070.0049-A</t>
  </si>
  <si>
    <t>18.070.0100-0</t>
  </si>
  <si>
    <t>18.070.0100-A</t>
  </si>
  <si>
    <t>18.070.0105-0</t>
  </si>
  <si>
    <t>18.070.0105-A</t>
  </si>
  <si>
    <t>18.080.0020-0</t>
  </si>
  <si>
    <t>18.080.0025-0</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</si>
  <si>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</si>
  <si>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</si>
  <si>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</si>
  <si>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</si>
  <si>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</si>
  <si>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</si>
  <si>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</si>
  <si>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</si>
  <si>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</si>
  <si>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</si>
  <si>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</si>
  <si>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</si>
  <si>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</si>
  <si>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</si>
  <si>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</si>
  <si>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</si>
  <si>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</si>
  <si>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</si>
  <si>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</si>
  <si>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</si>
  <si>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</si>
  <si>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</si>
  <si>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</si>
  <si>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</si>
  <si>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</si>
  <si>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</si>
  <si>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</si>
  <si>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</si>
  <si>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</si>
  <si>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</si>
  <si>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</si>
  <si>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</si>
  <si>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</si>
  <si>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</si>
  <si>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</si>
  <si>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</si>
  <si>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</si>
  <si>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</si>
  <si>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</si>
  <si>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</si>
  <si>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</si>
  <si>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</si>
  <si>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</si>
  <si>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</si>
  <si>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</si>
  <si>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</si>
  <si>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</si>
  <si>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</si>
  <si>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</si>
  <si>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</si>
  <si>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18.084.0020-0</t>
  </si>
  <si>
    <t>18.084.0020-A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</si>
  <si>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</si>
  <si>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</si>
  <si>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</si>
  <si>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</si>
  <si>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</si>
  <si>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</si>
  <si>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</si>
  <si>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</si>
  <si>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</si>
  <si>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</si>
  <si>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</si>
  <si>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</si>
  <si>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</si>
  <si>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</si>
  <si>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</si>
  <si>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</si>
  <si>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</si>
  <si>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</si>
  <si>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</si>
  <si>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</si>
  <si>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</si>
  <si>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</si>
  <si>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</si>
  <si>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</si>
  <si>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</si>
  <si>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18.200.0002-0</t>
  </si>
  <si>
    <t>18.200.0003-0</t>
  </si>
  <si>
    <t>18.200.0004-0</t>
  </si>
  <si>
    <t>18.200.0005-0</t>
  </si>
  <si>
    <t>18.200.0010-0</t>
  </si>
  <si>
    <t>18.200.0010-A</t>
  </si>
  <si>
    <t>18.200.0015-0</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</si>
  <si>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</si>
  <si>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</si>
  <si>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</si>
  <si>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</si>
  <si>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</si>
  <si>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</si>
  <si>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</si>
  <si>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</si>
  <si>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</si>
  <si>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</si>
  <si>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</si>
  <si>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</si>
  <si>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</si>
  <si>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</si>
  <si>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</si>
  <si>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</si>
  <si>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</si>
  <si>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</si>
  <si>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</si>
  <si>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</si>
  <si>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</si>
  <si>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</si>
  <si>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</si>
  <si>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</si>
  <si>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</si>
  <si>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</si>
  <si>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</si>
  <si>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</si>
  <si>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</si>
  <si>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</si>
  <si>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</si>
  <si>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</si>
  <si>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</si>
  <si>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</si>
  <si>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</si>
  <si>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</si>
  <si>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</si>
  <si>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</si>
  <si>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</si>
  <si>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</si>
  <si>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</si>
  <si>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</si>
  <si>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</si>
  <si>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</si>
  <si>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</si>
  <si>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</si>
  <si>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</si>
  <si>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</si>
  <si>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</si>
  <si>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</si>
  <si>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</si>
  <si>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</si>
  <si>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</si>
  <si>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</si>
  <si>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</si>
  <si>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</si>
  <si>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</si>
  <si>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</si>
  <si>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</si>
  <si>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</si>
  <si>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</si>
  <si>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</si>
  <si>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</si>
  <si>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</si>
  <si>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</si>
  <si>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</si>
  <si>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</si>
  <si>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</si>
  <si>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</si>
  <si>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</si>
  <si>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</si>
  <si>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</si>
  <si>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</si>
  <si>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</si>
  <si>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</si>
  <si>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</si>
  <si>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</si>
  <si>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</si>
  <si>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</si>
  <si>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</si>
  <si>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</si>
  <si>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</si>
  <si>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</si>
  <si>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</si>
  <si>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</si>
  <si>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</si>
  <si>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</si>
  <si>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</si>
  <si>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</si>
  <si>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</si>
  <si>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</si>
  <si>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</si>
  <si>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</si>
  <si>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</si>
  <si>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</si>
  <si>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</si>
  <si>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</si>
  <si>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</si>
  <si>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</si>
  <si>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</si>
  <si>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</si>
  <si>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</si>
  <si>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</si>
  <si>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</si>
  <si>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</si>
  <si>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</si>
  <si>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</si>
  <si>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</si>
  <si>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</si>
  <si>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</si>
  <si>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</si>
  <si>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</si>
  <si>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</si>
  <si>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</si>
  <si>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</si>
  <si>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</si>
  <si>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</si>
  <si>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</si>
  <si>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</si>
  <si>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</si>
  <si>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</si>
  <si>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</si>
  <si>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</si>
  <si>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</si>
  <si>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</si>
  <si>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</si>
  <si>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</si>
  <si>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</si>
  <si>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</si>
  <si>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</si>
  <si>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</si>
  <si>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</si>
  <si>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</si>
  <si>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</si>
  <si>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</si>
  <si>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</si>
  <si>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</si>
  <si>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</si>
  <si>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</si>
  <si>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</si>
  <si>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</si>
  <si>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</si>
  <si>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</si>
  <si>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</si>
  <si>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</si>
  <si>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</si>
  <si>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</si>
  <si>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</si>
  <si>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</si>
  <si>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</si>
  <si>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</si>
  <si>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</si>
  <si>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</si>
  <si>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</si>
  <si>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</si>
  <si>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</si>
  <si>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</si>
  <si>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</si>
  <si>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19.004.0018-2</t>
  </si>
  <si>
    <t>19.004.0018-3</t>
  </si>
  <si>
    <t>19.004.0018-4</t>
  </si>
  <si>
    <t>19.004.0018-C</t>
  </si>
  <si>
    <t>19.004.0018-D</t>
  </si>
  <si>
    <t>19.004.0018-E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</si>
  <si>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</si>
  <si>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</si>
  <si>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</si>
  <si>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</si>
  <si>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</si>
  <si>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</si>
  <si>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</si>
  <si>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</si>
  <si>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</si>
  <si>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</si>
  <si>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</si>
  <si>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</si>
  <si>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</si>
  <si>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</si>
  <si>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</si>
  <si>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</si>
  <si>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</si>
  <si>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</si>
  <si>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</si>
  <si>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</si>
  <si>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</si>
  <si>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</si>
  <si>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</si>
  <si>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</si>
  <si>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</si>
  <si>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</si>
  <si>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</si>
  <si>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</si>
  <si>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</si>
  <si>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</si>
  <si>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</si>
  <si>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</si>
  <si>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</si>
  <si>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</si>
  <si>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</si>
  <si>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</si>
  <si>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</si>
  <si>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</si>
  <si>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</si>
  <si>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</si>
  <si>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</si>
  <si>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</si>
  <si>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</si>
  <si>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</si>
  <si>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</si>
  <si>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</si>
  <si>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</si>
  <si>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</si>
  <si>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</si>
  <si>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</si>
  <si>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</si>
  <si>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</si>
  <si>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</si>
  <si>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</si>
  <si>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</si>
  <si>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</si>
  <si>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</si>
  <si>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</si>
  <si>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</si>
  <si>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</si>
  <si>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</si>
  <si>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</si>
  <si>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</si>
  <si>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</si>
  <si>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</si>
  <si>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</si>
  <si>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</si>
  <si>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</si>
  <si>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</si>
  <si>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</si>
  <si>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</si>
  <si>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</si>
  <si>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</si>
  <si>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</si>
  <si>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</si>
  <si>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</si>
  <si>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</si>
  <si>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</si>
  <si>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</si>
  <si>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</si>
  <si>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</si>
  <si>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</si>
  <si>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</si>
  <si>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</si>
  <si>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</si>
  <si>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</si>
  <si>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</si>
  <si>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</si>
  <si>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</si>
  <si>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</si>
  <si>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</si>
  <si>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</si>
  <si>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</si>
  <si>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</si>
  <si>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</si>
  <si>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</si>
  <si>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</si>
  <si>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</si>
  <si>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</si>
  <si>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</si>
  <si>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</si>
  <si>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</si>
  <si>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</si>
  <si>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</si>
  <si>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</si>
  <si>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</si>
  <si>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</si>
  <si>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</si>
  <si>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</si>
  <si>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</si>
  <si>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</si>
  <si>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</si>
  <si>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</si>
  <si>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</si>
  <si>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</si>
  <si>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</si>
  <si>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</si>
  <si>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</si>
  <si>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</si>
  <si>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</si>
  <si>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</si>
  <si>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</si>
  <si>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</si>
  <si>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</si>
  <si>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</si>
  <si>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</si>
  <si>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</si>
  <si>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</si>
  <si>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</si>
  <si>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</si>
  <si>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</si>
  <si>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</si>
  <si>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</si>
  <si>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</si>
  <si>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</si>
  <si>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</si>
  <si>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</si>
  <si>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</si>
  <si>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</si>
  <si>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</si>
  <si>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</si>
  <si>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</si>
  <si>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</si>
  <si>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</si>
  <si>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</si>
  <si>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</si>
  <si>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</si>
  <si>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</si>
  <si>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</si>
  <si>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</si>
  <si>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</si>
  <si>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</si>
  <si>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</si>
  <si>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</si>
  <si>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</si>
  <si>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</si>
  <si>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</si>
  <si>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</si>
  <si>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</si>
  <si>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</si>
  <si>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</si>
  <si>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</si>
  <si>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</si>
  <si>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</si>
  <si>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</si>
  <si>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</si>
  <si>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</si>
  <si>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</si>
  <si>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</si>
  <si>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</si>
  <si>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</si>
  <si>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</si>
  <si>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</si>
  <si>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</si>
  <si>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</si>
  <si>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</si>
  <si>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</si>
  <si>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</si>
  <si>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</si>
  <si>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</si>
  <si>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</si>
  <si>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</si>
  <si>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</si>
  <si>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</si>
  <si>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</si>
  <si>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</si>
  <si>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</si>
  <si>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</si>
  <si>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</si>
  <si>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</si>
  <si>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</si>
  <si>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</si>
  <si>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</si>
  <si>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</si>
  <si>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</si>
  <si>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</si>
  <si>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</si>
  <si>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</si>
  <si>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</si>
  <si>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</si>
  <si>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</si>
  <si>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</si>
  <si>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</si>
  <si>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</si>
  <si>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</si>
  <si>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</si>
  <si>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</si>
  <si>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</si>
  <si>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</si>
  <si>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</si>
  <si>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</si>
  <si>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</si>
  <si>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</si>
  <si>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</si>
  <si>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</si>
  <si>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</si>
  <si>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</si>
  <si>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</si>
  <si>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</si>
  <si>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</si>
  <si>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</si>
  <si>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</si>
  <si>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</si>
  <si>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</si>
  <si>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</si>
  <si>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</si>
  <si>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</si>
  <si>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</si>
  <si>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</si>
  <si>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</si>
  <si>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</si>
  <si>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</si>
  <si>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</si>
  <si>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</si>
  <si>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</si>
  <si>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</si>
  <si>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</si>
  <si>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</si>
  <si>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</si>
  <si>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</si>
  <si>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</si>
  <si>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</si>
  <si>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</si>
  <si>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</si>
  <si>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</si>
  <si>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</si>
  <si>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</si>
  <si>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</si>
  <si>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</si>
  <si>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</si>
  <si>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</si>
  <si>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</si>
  <si>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</si>
  <si>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</si>
  <si>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</si>
  <si>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</si>
  <si>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</si>
  <si>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</si>
  <si>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</si>
  <si>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</si>
  <si>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</si>
  <si>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</si>
  <si>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</si>
  <si>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</si>
  <si>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</si>
  <si>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</si>
  <si>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</si>
  <si>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</si>
  <si>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</si>
  <si>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</si>
  <si>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</si>
  <si>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</si>
  <si>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19.005.0011-2</t>
  </si>
  <si>
    <t>19.005.0011-3</t>
  </si>
  <si>
    <t>19.005.0011-4</t>
  </si>
  <si>
    <t>19.005.0011-C</t>
  </si>
  <si>
    <t>19.005.0011-D</t>
  </si>
  <si>
    <t>19.005.0011-E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</si>
  <si>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</si>
  <si>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</si>
  <si>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</si>
  <si>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</si>
  <si>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</si>
  <si>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</si>
  <si>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</si>
  <si>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</si>
  <si>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</si>
  <si>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</si>
  <si>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</si>
  <si>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</si>
  <si>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</si>
  <si>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</si>
  <si>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</si>
  <si>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</si>
  <si>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</si>
  <si>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</si>
  <si>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</si>
  <si>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</si>
  <si>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</si>
  <si>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</si>
  <si>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</si>
  <si>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</si>
  <si>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</si>
  <si>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</si>
  <si>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</si>
  <si>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</si>
  <si>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</si>
  <si>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</si>
  <si>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</si>
  <si>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</si>
  <si>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</si>
  <si>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</si>
  <si>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</si>
  <si>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</si>
  <si>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</si>
  <si>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</si>
  <si>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</si>
  <si>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</si>
  <si>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</si>
  <si>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</si>
  <si>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</si>
  <si>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</si>
  <si>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</si>
  <si>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</si>
  <si>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</si>
  <si>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</si>
  <si>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</si>
  <si>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</si>
  <si>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</si>
  <si>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</si>
  <si>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</si>
  <si>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</si>
  <si>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</si>
  <si>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</si>
  <si>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</si>
  <si>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</si>
  <si>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</si>
  <si>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</si>
  <si>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</si>
  <si>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</si>
  <si>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</si>
  <si>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</si>
  <si>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</si>
  <si>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</si>
  <si>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</si>
  <si>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</si>
  <si>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</si>
  <si>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</si>
  <si>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</si>
  <si>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</si>
  <si>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</si>
  <si>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</si>
  <si>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</si>
  <si>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</si>
  <si>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</si>
  <si>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</si>
  <si>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</si>
  <si>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</si>
  <si>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</si>
  <si>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</si>
  <si>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</si>
  <si>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</si>
  <si>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</si>
  <si>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</si>
  <si>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</si>
  <si>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</si>
  <si>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</si>
  <si>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</si>
  <si>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</si>
  <si>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</si>
  <si>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</si>
  <si>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</si>
  <si>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</si>
  <si>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</si>
  <si>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</si>
  <si>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</si>
  <si>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</si>
  <si>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</si>
  <si>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</si>
  <si>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</si>
  <si>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</si>
  <si>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</si>
  <si>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</si>
  <si>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</si>
  <si>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</si>
  <si>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</si>
  <si>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</si>
  <si>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</si>
  <si>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</si>
  <si>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</si>
  <si>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</si>
  <si>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</si>
  <si>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</si>
  <si>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</si>
  <si>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</si>
  <si>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</si>
  <si>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</si>
  <si>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</si>
  <si>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</si>
  <si>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</si>
  <si>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</si>
  <si>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</si>
  <si>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</si>
  <si>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</si>
  <si>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</si>
  <si>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</si>
  <si>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</si>
  <si>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</si>
  <si>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</si>
  <si>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</si>
  <si>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</si>
  <si>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</si>
  <si>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</si>
  <si>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</si>
  <si>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</si>
  <si>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</si>
  <si>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</si>
  <si>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</si>
  <si>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</si>
  <si>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</si>
  <si>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</si>
  <si>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</si>
  <si>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</si>
  <si>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</si>
  <si>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</si>
  <si>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</si>
  <si>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</si>
  <si>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</si>
  <si>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</si>
  <si>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</si>
  <si>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</si>
  <si>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</si>
  <si>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</si>
  <si>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</si>
  <si>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</si>
  <si>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</si>
  <si>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</si>
  <si>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</si>
  <si>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</si>
  <si>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</si>
  <si>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</si>
  <si>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</si>
  <si>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</si>
  <si>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</si>
  <si>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</si>
  <si>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</si>
  <si>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</si>
  <si>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</si>
  <si>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</si>
  <si>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</si>
  <si>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</si>
  <si>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</si>
  <si>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</si>
  <si>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</si>
  <si>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</si>
  <si>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</si>
  <si>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</si>
  <si>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</si>
  <si>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</si>
  <si>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</si>
  <si>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</si>
  <si>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</si>
  <si>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</si>
  <si>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</si>
  <si>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</si>
  <si>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</si>
  <si>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</si>
  <si>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</si>
  <si>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</si>
  <si>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</si>
  <si>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</si>
  <si>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</si>
  <si>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</si>
  <si>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</si>
  <si>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</si>
  <si>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</si>
  <si>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</si>
  <si>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</si>
  <si>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</si>
  <si>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</si>
  <si>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</si>
  <si>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</si>
  <si>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</si>
  <si>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</si>
  <si>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</si>
  <si>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</si>
  <si>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</si>
  <si>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</si>
  <si>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</si>
  <si>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</si>
  <si>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</si>
  <si>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</si>
  <si>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</si>
  <si>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</si>
  <si>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</si>
  <si>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</si>
  <si>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</si>
  <si>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</si>
  <si>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</si>
  <si>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</si>
  <si>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</si>
  <si>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</si>
  <si>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</si>
  <si>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</si>
  <si>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</si>
  <si>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</si>
  <si>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</si>
  <si>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</si>
  <si>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</si>
  <si>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</si>
  <si>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</si>
  <si>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</si>
  <si>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</si>
  <si>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</si>
  <si>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</si>
  <si>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</si>
  <si>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</si>
  <si>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</si>
  <si>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</si>
  <si>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</si>
  <si>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</si>
  <si>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</si>
  <si>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</si>
  <si>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</si>
  <si>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</si>
  <si>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</si>
  <si>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</si>
  <si>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</si>
  <si>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</si>
  <si>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</si>
  <si>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</si>
  <si>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</si>
  <si>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</si>
  <si>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</si>
  <si>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</si>
  <si>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</si>
  <si>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</si>
  <si>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</si>
  <si>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19.006.0029-2</t>
  </si>
  <si>
    <t>19.006.0029-3</t>
  </si>
  <si>
    <t>19.006.0029-4</t>
  </si>
  <si>
    <t>19.006.0029-C</t>
  </si>
  <si>
    <t>19.006.0029-D</t>
  </si>
  <si>
    <t>19.006.0029-E</t>
  </si>
  <si>
    <t>19.006.0030-2</t>
  </si>
  <si>
    <t>19.006.0030-4</t>
  </si>
  <si>
    <t>19.006.0030-C</t>
  </si>
  <si>
    <t>19.006.0030-E</t>
  </si>
  <si>
    <t>19.006.0031-2</t>
  </si>
  <si>
    <t>19.006.0031-3</t>
  </si>
  <si>
    <t>19.006.0031-4</t>
  </si>
  <si>
    <t>19.006.0031-C</t>
  </si>
  <si>
    <t>19.006.0031-D</t>
  </si>
  <si>
    <t>19.006.0031-E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</si>
  <si>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</si>
  <si>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</si>
  <si>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</si>
  <si>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</si>
  <si>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</si>
  <si>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</si>
  <si>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</si>
  <si>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</si>
  <si>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</si>
  <si>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</si>
  <si>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</si>
  <si>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</si>
  <si>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</si>
  <si>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</si>
  <si>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</si>
  <si>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</si>
  <si>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</si>
  <si>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</si>
  <si>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</si>
  <si>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</si>
  <si>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</si>
  <si>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</si>
  <si>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</si>
  <si>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</si>
  <si>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</si>
  <si>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</si>
  <si>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</si>
  <si>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</si>
  <si>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</si>
  <si>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</si>
  <si>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</si>
  <si>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</si>
  <si>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</si>
  <si>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</si>
  <si>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</si>
  <si>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</si>
  <si>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</si>
  <si>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</si>
  <si>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</si>
  <si>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</si>
  <si>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</si>
  <si>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</si>
  <si>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</si>
  <si>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</si>
  <si>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</si>
  <si>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</si>
  <si>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</si>
  <si>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</si>
  <si>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</si>
  <si>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</si>
  <si>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</si>
  <si>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</si>
  <si>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</si>
  <si>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</si>
  <si>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</si>
  <si>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</si>
  <si>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</si>
  <si>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</si>
  <si>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</si>
  <si>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</si>
  <si>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</si>
  <si>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</si>
  <si>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</si>
  <si>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</si>
  <si>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</si>
  <si>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</si>
  <si>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</si>
  <si>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</si>
  <si>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</si>
  <si>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</si>
  <si>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</si>
  <si>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</si>
  <si>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</si>
  <si>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</si>
  <si>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</si>
  <si>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</si>
  <si>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</si>
  <si>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</si>
  <si>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</si>
  <si>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</si>
  <si>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</si>
  <si>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</si>
  <si>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</si>
  <si>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</si>
  <si>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</si>
  <si>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</si>
  <si>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</si>
  <si>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</si>
  <si>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</si>
  <si>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</si>
  <si>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</si>
  <si>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</si>
  <si>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19.008.0012-2</t>
  </si>
  <si>
    <t>19.008.0012-3</t>
  </si>
  <si>
    <t>19.008.0012-4</t>
  </si>
  <si>
    <t>19.008.0012-C</t>
  </si>
  <si>
    <t>19.008.0012-D</t>
  </si>
  <si>
    <t>19.008.0012-E</t>
  </si>
  <si>
    <t>19.008.0014-2</t>
  </si>
  <si>
    <t>19.008.0014-3</t>
  </si>
  <si>
    <t>19.008.0014-4</t>
  </si>
  <si>
    <t>19.008.0014-C</t>
  </si>
  <si>
    <t>19.008.0014-D</t>
  </si>
  <si>
    <t>19.008.0014-E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</si>
  <si>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</si>
  <si>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</si>
  <si>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</si>
  <si>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</si>
  <si>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</si>
  <si>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</si>
  <si>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</si>
  <si>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</si>
  <si>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</si>
  <si>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</si>
  <si>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</si>
  <si>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</si>
  <si>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</si>
  <si>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</si>
  <si>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</si>
  <si>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</si>
  <si>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</si>
  <si>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</si>
  <si>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</si>
  <si>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</si>
  <si>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</si>
  <si>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</si>
  <si>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</si>
  <si>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</si>
  <si>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</si>
  <si>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</si>
  <si>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</si>
  <si>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</si>
  <si>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</si>
  <si>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</si>
  <si>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</si>
  <si>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</si>
  <si>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</si>
  <si>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</si>
  <si>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</si>
  <si>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</si>
  <si>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</si>
  <si>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</si>
  <si>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</si>
  <si>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</si>
  <si>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</si>
  <si>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</si>
  <si>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</si>
  <si>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</si>
  <si>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</si>
  <si>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</si>
  <si>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</si>
  <si>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</si>
  <si>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</si>
  <si>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</si>
  <si>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</si>
  <si>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</si>
  <si>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</si>
  <si>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</si>
  <si>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</si>
  <si>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</si>
  <si>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</si>
  <si>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</si>
  <si>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19.010.0050-2</t>
  </si>
  <si>
    <t>19.010.0050-3</t>
  </si>
  <si>
    <t>19.010.0050-4</t>
  </si>
  <si>
    <t>19.010.0050-C</t>
  </si>
  <si>
    <t>19.010.0050-D</t>
  </si>
  <si>
    <t>19.010.0050-E</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</si>
  <si>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</si>
  <si>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</si>
  <si>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</si>
  <si>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</si>
  <si>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</si>
  <si>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</si>
  <si>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</si>
  <si>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</si>
  <si>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</si>
  <si>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</si>
  <si>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</si>
  <si>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</si>
  <si>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</si>
  <si>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</si>
  <si>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</si>
  <si>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</si>
  <si>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</si>
  <si>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</si>
  <si>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</si>
  <si>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</si>
  <si>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</si>
  <si>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</si>
  <si>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</si>
  <si>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</si>
  <si>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</si>
  <si>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</si>
  <si>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</si>
  <si>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</si>
  <si>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</si>
  <si>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</si>
  <si>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</si>
  <si>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</si>
  <si>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</si>
  <si>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</si>
  <si>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</si>
  <si>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</si>
  <si>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</si>
  <si>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</si>
  <si>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</si>
  <si>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</si>
  <si>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</si>
  <si>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</si>
  <si>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</si>
  <si>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</si>
  <si>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</si>
  <si>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</si>
  <si>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</si>
  <si>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</si>
  <si>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</si>
  <si>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</si>
  <si>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</si>
  <si>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</si>
  <si>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</si>
  <si>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</si>
  <si>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</si>
  <si>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</si>
  <si>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</si>
  <si>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</si>
  <si>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</si>
  <si>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</si>
  <si>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</si>
  <si>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</si>
  <si>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</si>
  <si>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</si>
  <si>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</si>
  <si>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</si>
  <si>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</si>
  <si>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</si>
  <si>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</si>
  <si>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</si>
  <si>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</si>
  <si>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</si>
  <si>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</si>
  <si>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</si>
  <si>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</si>
  <si>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</si>
  <si>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</si>
  <si>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</si>
  <si>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</si>
  <si>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</si>
  <si>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</si>
  <si>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</si>
  <si>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</si>
  <si>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</si>
  <si>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</si>
  <si>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</si>
  <si>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19.011.0023-2</t>
  </si>
  <si>
    <t>19.011.0023-4</t>
  </si>
  <si>
    <t>19.011.0023-C</t>
  </si>
  <si>
    <t>19.011.0023-E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</si>
  <si>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</si>
  <si>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</si>
  <si>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</si>
  <si>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</si>
  <si>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</si>
  <si>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</si>
  <si>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</si>
  <si>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</si>
  <si>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</si>
  <si>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</si>
  <si>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</si>
  <si>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</si>
  <si>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</si>
  <si>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</si>
  <si>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</si>
  <si>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</si>
  <si>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</si>
  <si>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</si>
  <si>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</si>
  <si>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</si>
  <si>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</si>
  <si>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</si>
  <si>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19.011.0080-2</t>
  </si>
  <si>
    <t>19.011.0080-3</t>
  </si>
  <si>
    <t>19.011.0080-4</t>
  </si>
  <si>
    <t>19.011.0080-C</t>
  </si>
  <si>
    <t>19.011.0080-D</t>
  </si>
  <si>
    <t>19.011.0080-E</t>
  </si>
  <si>
    <t>19.011.0082-2</t>
  </si>
  <si>
    <t>19.011.0082-3</t>
  </si>
  <si>
    <t>19.011.0082-4</t>
  </si>
  <si>
    <t>19.011.0082-C</t>
  </si>
  <si>
    <t>19.011.0082-D</t>
  </si>
  <si>
    <t>19.011.0082-E</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</si>
  <si>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</si>
  <si>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</si>
  <si>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</si>
  <si>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</si>
  <si>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</si>
  <si>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</si>
  <si>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</si>
  <si>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</si>
  <si>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</si>
  <si>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</si>
  <si>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</si>
  <si>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</si>
  <si>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</si>
  <si>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</si>
  <si>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</si>
  <si>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</si>
  <si>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</si>
  <si>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</si>
  <si>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</si>
  <si>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</si>
  <si>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</si>
  <si>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</si>
  <si>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</si>
  <si>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</si>
  <si>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</si>
  <si>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</si>
  <si>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</si>
  <si>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</si>
  <si>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</si>
  <si>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</si>
  <si>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</si>
  <si>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</si>
  <si>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</si>
  <si>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</si>
  <si>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</si>
  <si>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</si>
  <si>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</si>
  <si>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</si>
  <si>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</si>
  <si>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</si>
  <si>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</si>
  <si>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</si>
  <si>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</si>
  <si>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</si>
  <si>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</si>
  <si>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</si>
  <si>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</si>
  <si>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</si>
  <si>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</si>
  <si>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</si>
  <si>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</si>
  <si>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</si>
  <si>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</si>
  <si>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</si>
  <si>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</si>
  <si>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</si>
  <si>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</si>
  <si>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</si>
  <si>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</si>
  <si>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</si>
  <si>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</si>
  <si>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</si>
  <si>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</si>
  <si>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</si>
  <si>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</si>
  <si>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</si>
  <si>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</si>
  <si>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</si>
  <si>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</si>
  <si>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</si>
  <si>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</si>
  <si>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</si>
  <si>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</si>
  <si>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</si>
  <si>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</si>
  <si>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</si>
  <si>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</si>
  <si>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</si>
  <si>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</si>
  <si>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</si>
  <si>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</si>
  <si>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</si>
  <si>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</si>
  <si>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</si>
  <si>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</si>
  <si>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</si>
  <si>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</si>
  <si>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</si>
  <si>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</si>
  <si>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</si>
  <si>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</si>
  <si>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</si>
  <si>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</si>
  <si>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</si>
  <si>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</si>
  <si>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</si>
  <si>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</si>
  <si>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</si>
  <si>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</si>
  <si>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</si>
  <si>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</si>
  <si>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</si>
  <si>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</si>
  <si>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</si>
  <si>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</si>
  <si>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</si>
  <si>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</si>
  <si>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</si>
  <si>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</si>
  <si>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</si>
  <si>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</si>
  <si>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</si>
  <si>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</si>
  <si>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</si>
  <si>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</si>
  <si>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</si>
  <si>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</si>
  <si>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</si>
  <si>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</si>
  <si>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</si>
  <si>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</si>
  <si>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</si>
  <si>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</si>
  <si>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</si>
  <si>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</si>
  <si>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</si>
  <si>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</si>
  <si>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</si>
  <si>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</si>
  <si>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</si>
  <si>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</si>
  <si>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</si>
  <si>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</si>
  <si>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</si>
  <si>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</si>
  <si>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</si>
  <si>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</si>
  <si>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</si>
  <si>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</si>
  <si>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</si>
  <si>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</si>
  <si>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</si>
  <si>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</si>
  <si>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</si>
  <si>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</si>
  <si>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20.009.0027-0</t>
  </si>
  <si>
    <t>20.009.0027-A</t>
  </si>
  <si>
    <t>20.009.0029-0</t>
  </si>
  <si>
    <t>20.009.0029-A</t>
  </si>
  <si>
    <t>20.009.0032-0</t>
  </si>
  <si>
    <t>20.009.0032-A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</si>
  <si>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</si>
  <si>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</si>
  <si>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</si>
  <si>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</si>
  <si>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</si>
  <si>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</si>
  <si>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</si>
  <si>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</si>
  <si>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</si>
  <si>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</si>
  <si>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</si>
  <si>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</si>
  <si>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</si>
  <si>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</si>
  <si>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</si>
  <si>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</si>
  <si>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</si>
  <si>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</si>
  <si>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</si>
  <si>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</si>
  <si>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</si>
  <si>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</si>
  <si>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</si>
  <si>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</si>
  <si>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</si>
  <si>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</si>
  <si>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</si>
  <si>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</si>
  <si>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</si>
  <si>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</si>
  <si>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</si>
  <si>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</si>
  <si>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</si>
  <si>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</si>
  <si>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</si>
  <si>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</si>
  <si>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</si>
  <si>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</si>
  <si>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</si>
  <si>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</si>
  <si>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</si>
  <si>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</si>
  <si>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</si>
  <si>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</si>
  <si>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</si>
  <si>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</si>
  <si>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</si>
  <si>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</si>
  <si>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</si>
  <si>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</si>
  <si>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</si>
  <si>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</si>
  <si>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</si>
  <si>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</si>
  <si>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</si>
  <si>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</si>
  <si>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</si>
  <si>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</si>
  <si>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</si>
  <si>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</si>
  <si>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</si>
  <si>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</si>
  <si>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</si>
  <si>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</si>
  <si>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</si>
  <si>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</si>
  <si>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</si>
  <si>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</si>
  <si>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</si>
  <si>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</si>
  <si>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</si>
  <si>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</si>
  <si>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</si>
  <si>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</si>
  <si>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</si>
  <si>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</si>
  <si>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</si>
  <si>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</si>
  <si>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</si>
  <si>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</si>
  <si>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</si>
  <si>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</si>
  <si>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</si>
  <si>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</si>
  <si>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</si>
  <si>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</si>
  <si>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</si>
  <si>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</si>
  <si>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</si>
  <si>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</si>
  <si>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</si>
  <si>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</si>
  <si>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</si>
  <si>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</si>
  <si>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</si>
  <si>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</si>
  <si>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</si>
  <si>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</si>
  <si>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</si>
  <si>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</si>
  <si>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</si>
  <si>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</si>
  <si>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</si>
  <si>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</si>
  <si>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</si>
  <si>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</si>
  <si>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</si>
  <si>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</si>
  <si>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</si>
  <si>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</si>
  <si>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</si>
  <si>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</si>
  <si>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</si>
  <si>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</si>
  <si>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</si>
  <si>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</si>
  <si>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</si>
  <si>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</si>
  <si>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</si>
  <si>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</si>
  <si>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</si>
  <si>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</si>
  <si>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</si>
  <si>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</si>
  <si>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</si>
  <si>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</si>
  <si>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</si>
  <si>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</si>
  <si>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</si>
  <si>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</si>
  <si>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</si>
  <si>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</si>
  <si>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</si>
  <si>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</si>
  <si>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</si>
  <si>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</si>
  <si>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</si>
  <si>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</si>
  <si>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</si>
  <si>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</si>
  <si>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</si>
  <si>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</si>
  <si>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</si>
  <si>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</si>
  <si>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</si>
  <si>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</si>
  <si>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</si>
  <si>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</si>
  <si>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</si>
  <si>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</si>
  <si>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</si>
  <si>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</si>
  <si>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</si>
  <si>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</si>
  <si>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</si>
  <si>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</si>
  <si>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</si>
  <si>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</si>
  <si>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</si>
  <si>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</si>
  <si>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</si>
  <si>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</si>
  <si>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</si>
  <si>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</si>
  <si>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</si>
  <si>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</si>
  <si>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</si>
  <si>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</si>
  <si>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</si>
  <si>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</si>
  <si>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</si>
  <si>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</si>
  <si>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</si>
  <si>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</si>
  <si>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</si>
  <si>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</si>
  <si>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</si>
  <si>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</si>
  <si>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</si>
  <si>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</si>
  <si>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</si>
  <si>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</si>
  <si>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</si>
  <si>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</si>
  <si>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</si>
  <si>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</si>
  <si>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</si>
  <si>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</si>
  <si>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</si>
  <si>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</si>
  <si>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</si>
  <si>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</si>
  <si>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</si>
  <si>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</si>
  <si>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</si>
  <si>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</si>
  <si>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</si>
  <si>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</si>
  <si>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</si>
  <si>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</si>
  <si>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</si>
  <si>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</si>
  <si>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</si>
  <si>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</si>
  <si>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</si>
  <si>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</si>
  <si>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</si>
  <si>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</si>
  <si>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</si>
  <si>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</si>
  <si>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</si>
  <si>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</si>
  <si>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</si>
  <si>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</si>
  <si>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</si>
  <si>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</si>
  <si>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</si>
  <si>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</si>
  <si>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</si>
  <si>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</si>
  <si>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</si>
  <si>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</si>
  <si>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</si>
  <si>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</si>
  <si>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</si>
  <si>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</si>
  <si>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</si>
  <si>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</si>
  <si>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</si>
  <si>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</si>
  <si>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</si>
  <si>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</si>
  <si>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</si>
  <si>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</si>
  <si>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</si>
  <si>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</si>
  <si>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</si>
  <si>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</si>
  <si>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</si>
  <si>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</si>
  <si>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</si>
  <si>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</si>
  <si>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</si>
  <si>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</si>
  <si>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</si>
  <si>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</si>
  <si>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</si>
  <si>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</si>
  <si>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</si>
  <si>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</si>
  <si>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</si>
  <si>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</si>
  <si>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</si>
  <si>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</si>
  <si>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</si>
  <si>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</si>
  <si>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</si>
  <si>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</si>
  <si>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</si>
  <si>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</si>
  <si>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</si>
  <si>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</si>
  <si>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</si>
  <si>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</si>
  <si>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</si>
  <si>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</si>
  <si>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</si>
  <si>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</si>
  <si>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</si>
  <si>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</si>
  <si>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</si>
  <si>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</si>
  <si>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</si>
  <si>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</si>
  <si>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</si>
  <si>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</si>
  <si>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</si>
  <si>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</si>
  <si>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</si>
  <si>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</si>
  <si>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</si>
  <si>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</si>
  <si>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</si>
  <si>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</si>
  <si>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</si>
  <si>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</si>
  <si>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</si>
  <si>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</si>
  <si>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</si>
  <si>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</si>
  <si>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</si>
  <si>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</si>
  <si>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</si>
  <si>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</si>
  <si>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</si>
  <si>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</si>
  <si>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</si>
  <si>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</si>
  <si>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</si>
  <si>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</si>
  <si>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</si>
  <si>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</si>
  <si>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</si>
  <si>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</si>
  <si>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</si>
  <si>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</si>
  <si>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</si>
  <si>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</si>
  <si>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</si>
  <si>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</si>
  <si>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</si>
  <si>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</si>
  <si>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</si>
  <si>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</si>
  <si>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</si>
  <si>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</si>
  <si>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</si>
  <si>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</si>
  <si>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</si>
  <si>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</si>
  <si>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</si>
  <si>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</si>
  <si>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</si>
  <si>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</si>
  <si>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</si>
  <si>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</si>
  <si>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</si>
  <si>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</si>
  <si>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</si>
  <si>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</si>
  <si>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</si>
  <si>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</si>
  <si>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</si>
  <si>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</si>
  <si>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</si>
  <si>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</si>
  <si>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</si>
  <si>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</si>
  <si>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</si>
  <si>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</si>
  <si>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</si>
  <si>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</si>
  <si>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</si>
  <si>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</si>
  <si>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</si>
  <si>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</si>
  <si>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</si>
  <si>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</si>
  <si>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</si>
  <si>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</si>
  <si>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</si>
  <si>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</si>
  <si>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</si>
  <si>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</si>
  <si>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</si>
  <si>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</si>
  <si>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</si>
  <si>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</si>
  <si>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</si>
  <si>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</si>
  <si>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</si>
  <si>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</si>
  <si>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</si>
  <si>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</si>
  <si>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</si>
  <si>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</si>
  <si>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</si>
  <si>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</si>
  <si>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</si>
  <si>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</si>
  <si>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</si>
  <si>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</si>
  <si>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</si>
  <si>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</si>
  <si>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</si>
  <si>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</si>
  <si>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</si>
  <si>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</si>
  <si>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</si>
  <si>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</si>
  <si>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</si>
  <si>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</si>
  <si>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</si>
  <si>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</si>
  <si>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</si>
  <si>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</si>
  <si>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</si>
  <si>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</si>
  <si>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</si>
  <si>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</si>
  <si>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</si>
  <si>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</si>
  <si>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</si>
  <si>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</si>
  <si>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</si>
  <si>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</si>
  <si>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</si>
  <si>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</si>
  <si>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</si>
  <si>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</si>
  <si>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</si>
  <si>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</si>
  <si>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</si>
  <si>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</si>
  <si>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</si>
  <si>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</si>
  <si>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</si>
  <si>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</si>
  <si>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</si>
  <si>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</si>
  <si>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</si>
  <si>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</si>
  <si>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</si>
  <si>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</si>
  <si>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</si>
  <si>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</si>
  <si>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</si>
  <si>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</si>
  <si>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</si>
  <si>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</si>
  <si>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</si>
  <si>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</si>
  <si>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</si>
  <si>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</si>
  <si>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</si>
  <si>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</si>
  <si>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</si>
  <si>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</si>
  <si>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</si>
  <si>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</si>
  <si>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</si>
  <si>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</si>
  <si>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</si>
  <si>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</si>
  <si>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</si>
  <si>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</si>
  <si>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</si>
  <si>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</si>
  <si>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</si>
  <si>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</si>
  <si>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</si>
  <si>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</si>
  <si>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</si>
  <si>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</si>
  <si>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</si>
  <si>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</si>
  <si>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</si>
  <si>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</si>
  <si>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</si>
  <si>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</si>
  <si>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</si>
  <si>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</si>
  <si>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</si>
  <si>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</si>
  <si>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</si>
  <si>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</si>
  <si>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</si>
  <si>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</si>
  <si>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</si>
  <si>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</si>
  <si>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</si>
  <si>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</si>
  <si>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</si>
  <si>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</si>
  <si>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</si>
  <si>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</si>
  <si>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</si>
  <si>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</si>
  <si>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</si>
  <si>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</si>
  <si>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</si>
  <si>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</si>
  <si>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</si>
  <si>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</si>
  <si>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</si>
  <si>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</si>
  <si>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</si>
  <si>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</si>
  <si>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</si>
  <si>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</si>
  <si>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</si>
  <si>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</si>
  <si>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</si>
  <si>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</si>
  <si>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</si>
  <si>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</si>
  <si>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</si>
  <si>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</si>
  <si>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</si>
  <si>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</si>
  <si>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</si>
  <si>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</si>
  <si>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</si>
  <si>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</si>
  <si>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</si>
  <si>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</si>
  <si>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</si>
  <si>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</si>
  <si>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</si>
  <si>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</si>
  <si>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</si>
  <si>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</si>
  <si>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</si>
  <si>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</si>
  <si>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</si>
  <si>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</si>
  <si>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</si>
  <si>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</si>
  <si>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</si>
  <si>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</si>
  <si>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</si>
  <si>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</si>
  <si>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</si>
  <si>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</si>
  <si>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</si>
  <si>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</si>
  <si>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</si>
  <si>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</si>
  <si>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</si>
  <si>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</si>
  <si>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</si>
  <si>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</si>
  <si>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</si>
  <si>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</si>
  <si>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</si>
  <si>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</si>
  <si>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</si>
  <si>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</si>
  <si>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</si>
  <si>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</si>
  <si>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</si>
  <si>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</si>
  <si>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</si>
  <si>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</si>
  <si>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</si>
  <si>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</si>
  <si>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</si>
  <si>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</si>
  <si>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</si>
  <si>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</si>
  <si>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</si>
  <si>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</si>
  <si>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</si>
  <si>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</si>
  <si>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</si>
  <si>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</si>
  <si>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</si>
  <si>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</si>
  <si>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</si>
  <si>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</si>
  <si>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</si>
  <si>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</si>
  <si>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</si>
  <si>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</si>
  <si>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</si>
  <si>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</si>
  <si>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</si>
  <si>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</si>
  <si>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</si>
  <si>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</si>
  <si>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</si>
  <si>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</si>
  <si>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</si>
  <si>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</si>
  <si>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</si>
  <si>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</si>
  <si>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</si>
  <si>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</si>
  <si>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</si>
  <si>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</si>
  <si>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</si>
  <si>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</si>
  <si>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</si>
  <si>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</si>
  <si>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</si>
  <si>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</si>
  <si>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</si>
  <si>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</si>
  <si>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</si>
  <si>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</si>
  <si>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</si>
  <si>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</si>
  <si>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</si>
  <si>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</si>
  <si>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</si>
  <si>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</si>
  <si>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</si>
  <si>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</si>
  <si>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</si>
  <si>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</si>
  <si>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</si>
  <si>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</si>
  <si>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</si>
  <si>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</si>
  <si>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</si>
  <si>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</si>
  <si>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</si>
  <si>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</si>
  <si>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</si>
  <si>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</si>
  <si>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</si>
  <si>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</si>
  <si>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</si>
  <si>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</si>
  <si>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</si>
  <si>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</si>
  <si>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</si>
  <si>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</si>
  <si>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</si>
  <si>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</si>
  <si>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</si>
  <si>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</si>
  <si>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</si>
  <si>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</si>
  <si>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</si>
  <si>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</si>
  <si>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</si>
  <si>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</si>
  <si>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</si>
  <si>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</si>
  <si>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</si>
  <si>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</si>
  <si>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</si>
  <si>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</si>
  <si>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</si>
  <si>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</si>
  <si>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</si>
  <si>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</si>
  <si>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</si>
  <si>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</si>
  <si>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</si>
  <si>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</si>
  <si>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</si>
  <si>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</si>
  <si>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</si>
  <si>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</si>
  <si>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</si>
  <si>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</si>
  <si>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</si>
  <si>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</si>
  <si>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</si>
  <si>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</si>
  <si>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</si>
  <si>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</si>
  <si>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</si>
  <si>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</si>
  <si>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</si>
  <si>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</si>
  <si>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</si>
  <si>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</si>
  <si>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</si>
  <si>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</si>
  <si>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</si>
  <si>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</si>
  <si>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</si>
  <si>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</si>
  <si>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</si>
  <si>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</si>
  <si>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</si>
  <si>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</si>
  <si>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</si>
  <si>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</si>
  <si>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</si>
  <si>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</si>
  <si>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</si>
  <si>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</si>
  <si>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</si>
  <si>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</si>
  <si>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</si>
  <si>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</si>
  <si>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</si>
  <si>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</si>
  <si>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</si>
  <si>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</si>
  <si>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</si>
  <si>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</si>
  <si>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</si>
  <si>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</si>
  <si>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</si>
  <si>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</si>
  <si>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</si>
  <si>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</si>
  <si>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</si>
  <si>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</si>
  <si>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</si>
  <si>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</si>
  <si>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</si>
  <si>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</si>
  <si>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</si>
  <si>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</si>
  <si>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</si>
  <si>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</si>
  <si>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</si>
  <si>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</si>
  <si>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</si>
  <si>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</si>
  <si>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</si>
  <si>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</si>
  <si>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</si>
  <si>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</si>
  <si>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</si>
  <si>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</si>
  <si>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</si>
  <si>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</si>
  <si>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</si>
  <si>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</si>
  <si>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</si>
  <si>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</si>
  <si>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</si>
  <si>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</si>
  <si>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</si>
  <si>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</si>
  <si>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</si>
  <si>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</si>
  <si>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</si>
  <si>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</si>
  <si>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</si>
  <si>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</si>
  <si>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</si>
  <si>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</si>
  <si>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</si>
  <si>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</si>
  <si>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</si>
  <si>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</si>
  <si>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</si>
  <si>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</si>
  <si>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</si>
  <si>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</si>
  <si>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</si>
  <si>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</si>
  <si>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</si>
  <si>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</si>
  <si>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</si>
  <si>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</si>
  <si>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</si>
  <si>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</si>
  <si>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</si>
  <si>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</si>
  <si>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</si>
  <si>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</si>
  <si>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</si>
  <si>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</si>
  <si>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</si>
  <si>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</si>
  <si>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</si>
  <si>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</si>
  <si>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</si>
  <si>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</si>
  <si>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</si>
  <si>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</si>
  <si>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</si>
  <si>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</si>
  <si>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</si>
  <si>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</si>
  <si>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</si>
  <si>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</si>
  <si>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</si>
  <si>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</si>
  <si>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</si>
  <si>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</si>
  <si>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</si>
  <si>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</si>
  <si>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</si>
  <si>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</si>
  <si>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</si>
  <si>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</si>
  <si>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</si>
  <si>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</si>
  <si>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</si>
  <si>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</si>
  <si>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</si>
  <si>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</si>
  <si>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</si>
  <si>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</si>
  <si>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</si>
  <si>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</si>
  <si>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</si>
  <si>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</si>
  <si>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</si>
  <si>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</si>
  <si>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</si>
  <si>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</si>
  <si>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</si>
  <si>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</si>
  <si>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</si>
  <si>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</si>
  <si>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</si>
  <si>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</si>
  <si>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</si>
  <si>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</si>
  <si>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</si>
  <si>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</si>
  <si>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</si>
  <si>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</si>
  <si>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</si>
  <si>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</si>
  <si>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</si>
  <si>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</si>
  <si>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</si>
  <si>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</si>
  <si>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</si>
  <si>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</si>
  <si>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</si>
  <si>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</si>
  <si>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</si>
  <si>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</si>
  <si>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</si>
  <si>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</si>
  <si>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</si>
  <si>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</si>
  <si>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</si>
  <si>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</si>
  <si>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</si>
  <si>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</si>
  <si>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</si>
  <si>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</si>
  <si>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</si>
  <si>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</si>
  <si>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</si>
  <si>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</si>
  <si>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</si>
  <si>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</si>
  <si>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</si>
  <si>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</si>
  <si>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</si>
  <si>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</si>
  <si>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</si>
  <si>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</si>
  <si>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</si>
  <si>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</si>
  <si>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</si>
  <si>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</si>
  <si>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</si>
  <si>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</si>
  <si>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</si>
  <si>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</si>
  <si>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</si>
  <si>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</si>
  <si>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</si>
  <si>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</si>
  <si>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</si>
  <si>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</si>
  <si>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</si>
  <si>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</si>
  <si>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</si>
  <si>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</si>
  <si>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</si>
  <si>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</si>
  <si>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</si>
  <si>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</si>
  <si>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</si>
  <si>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</si>
  <si>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</si>
  <si>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</si>
  <si>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</si>
  <si>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</si>
  <si>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</si>
  <si>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</si>
  <si>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</si>
  <si>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</si>
  <si>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</si>
  <si>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</si>
  <si>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</si>
  <si>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</si>
  <si>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</si>
  <si>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</si>
  <si>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</si>
  <si>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</si>
  <si>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</si>
  <si>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</si>
  <si>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</si>
  <si>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</si>
  <si>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</si>
  <si>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</si>
  <si>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</si>
  <si>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</si>
  <si>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</si>
  <si>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</si>
  <si>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</si>
  <si>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</si>
  <si>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</si>
  <si>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</si>
  <si>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</si>
  <si>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</si>
  <si>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</si>
  <si>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</si>
  <si>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</si>
  <si>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</si>
  <si>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</si>
  <si>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</si>
  <si>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</si>
  <si>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</si>
  <si>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</si>
  <si>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</si>
  <si>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</si>
  <si>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</si>
  <si>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</si>
  <si>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</si>
  <si>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</si>
  <si>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</si>
  <si>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</si>
  <si>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</si>
  <si>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</si>
  <si>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</si>
  <si>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</si>
  <si>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</si>
  <si>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</si>
  <si>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</si>
  <si>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</si>
  <si>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</si>
  <si>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</si>
  <si>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</si>
  <si>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</si>
  <si>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</si>
  <si>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</si>
  <si>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</si>
  <si>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</si>
  <si>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</si>
  <si>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</si>
  <si>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</si>
  <si>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</si>
  <si>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</si>
  <si>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</si>
  <si>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</si>
  <si>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</si>
  <si>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</si>
  <si>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</si>
  <si>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</si>
  <si>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</si>
  <si>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</si>
  <si>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</si>
  <si>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</si>
  <si>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</si>
  <si>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</si>
  <si>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</si>
  <si>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</si>
  <si>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</si>
  <si>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</si>
  <si>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</si>
  <si>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</si>
  <si>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</si>
  <si>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</si>
  <si>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</si>
  <si>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</si>
  <si>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</si>
  <si>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</si>
  <si>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</si>
  <si>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</si>
  <si>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</si>
  <si>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</si>
  <si>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</si>
  <si>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</si>
  <si>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</si>
  <si>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</si>
  <si>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</si>
  <si>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</si>
  <si>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</si>
  <si>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</si>
  <si>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</si>
  <si>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</si>
  <si>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</si>
  <si>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</si>
  <si>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</si>
  <si>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</si>
  <si>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</si>
  <si>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</si>
  <si>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</si>
  <si>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</si>
  <si>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</si>
  <si>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</si>
  <si>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</si>
  <si>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</si>
  <si>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</si>
  <si>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</si>
  <si>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</si>
  <si>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</si>
  <si>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</si>
  <si>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</si>
  <si>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</si>
  <si>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</si>
  <si>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</si>
  <si>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</si>
  <si>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</si>
  <si>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</si>
  <si>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</si>
  <si>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</si>
  <si>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</si>
  <si>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</si>
  <si>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</si>
  <si>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</si>
  <si>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</si>
  <si>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</si>
  <si>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</si>
  <si>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</si>
  <si>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</si>
  <si>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</si>
  <si>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</si>
  <si>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</si>
  <si>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</si>
  <si>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</si>
  <si>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</si>
  <si>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</si>
  <si>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</si>
  <si>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</si>
  <si>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</si>
  <si>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</si>
  <si>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</si>
  <si>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</si>
  <si>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</si>
  <si>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</si>
  <si>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</si>
  <si>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</si>
  <si>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</si>
  <si>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</si>
  <si>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</si>
  <si>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</si>
  <si>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</si>
  <si>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</si>
  <si>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</si>
  <si>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</si>
  <si>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</si>
  <si>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</si>
  <si>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</si>
  <si>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</si>
  <si>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</si>
  <si>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</si>
  <si>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</si>
  <si>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</si>
  <si>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</si>
  <si>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</si>
  <si>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</si>
  <si>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</si>
  <si>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</si>
  <si>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</si>
  <si>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</si>
  <si>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</si>
  <si>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</si>
  <si>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</si>
  <si>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</si>
  <si>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</si>
  <si>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</si>
  <si>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</si>
  <si>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</si>
  <si>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</si>
  <si>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</si>
  <si>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</si>
  <si>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</si>
  <si>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</si>
  <si>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</si>
  <si>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</si>
  <si>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</si>
  <si>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</si>
  <si>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</si>
  <si>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</si>
  <si>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</si>
  <si>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</si>
  <si>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</si>
  <si>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</si>
  <si>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</si>
  <si>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</si>
  <si>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</si>
  <si>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</si>
  <si>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</si>
  <si>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</si>
  <si>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</si>
  <si>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</si>
  <si>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</si>
  <si>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</si>
  <si>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</si>
  <si>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</si>
  <si>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</si>
  <si>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</si>
  <si>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</si>
  <si>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</si>
  <si>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</si>
  <si>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</si>
  <si>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</si>
  <si>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</si>
  <si>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</si>
  <si>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</si>
  <si>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</si>
  <si>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</si>
  <si>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</si>
  <si>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</si>
  <si>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</si>
  <si>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</si>
  <si>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</si>
  <si>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</si>
  <si>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</si>
  <si>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</si>
  <si>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</si>
  <si>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</si>
  <si>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</si>
  <si>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</si>
  <si>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</si>
  <si>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</si>
  <si>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</si>
  <si>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</si>
  <si>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</si>
  <si>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</si>
  <si>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</si>
  <si>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</si>
  <si>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</si>
  <si>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</si>
  <si>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</si>
  <si>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</si>
  <si>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</si>
  <si>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</si>
  <si>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</si>
  <si>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</si>
  <si>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</si>
  <si>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</si>
  <si>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</si>
  <si>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</si>
  <si>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</si>
  <si>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</si>
  <si>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</si>
  <si>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</si>
  <si>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</si>
  <si>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</si>
  <si>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</si>
  <si>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</si>
  <si>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</si>
  <si>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</si>
  <si>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</si>
  <si>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</si>
  <si>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</si>
  <si>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</si>
  <si>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</si>
  <si>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</si>
  <si>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</si>
  <si>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</si>
  <si>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</si>
  <si>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</si>
  <si>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</si>
  <si>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</si>
  <si>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</si>
  <si>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</si>
  <si>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</si>
  <si>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</si>
  <si>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</si>
  <si>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</si>
  <si>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</si>
  <si>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</si>
  <si>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</si>
  <si>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</si>
  <si>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</si>
  <si>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</si>
  <si>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</si>
  <si>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</si>
  <si>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</si>
  <si>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</si>
  <si>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</si>
  <si>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</si>
  <si>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</si>
  <si>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</si>
  <si>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</si>
  <si>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</si>
  <si>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</si>
  <si>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</si>
  <si>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</si>
  <si>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</si>
  <si>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</si>
  <si>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</si>
  <si>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</si>
  <si>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</si>
  <si>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</si>
  <si>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</si>
  <si>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</si>
  <si>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</si>
  <si>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</si>
  <si>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</si>
  <si>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</si>
  <si>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</si>
  <si>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</si>
  <si>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</si>
  <si>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</si>
  <si>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</si>
  <si>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</si>
  <si>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</si>
  <si>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</si>
  <si>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</si>
  <si>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</si>
  <si>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</si>
  <si>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</si>
  <si>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</si>
  <si>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</si>
  <si>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</si>
  <si>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</si>
  <si>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</si>
  <si>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</si>
  <si>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</si>
  <si>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</si>
  <si>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</si>
  <si>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</si>
  <si>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</si>
  <si>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</si>
  <si>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</si>
  <si>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</si>
  <si>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</si>
  <si>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</si>
  <si>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</si>
  <si>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</si>
  <si>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</si>
  <si>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</si>
  <si>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</si>
  <si>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</si>
  <si>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</si>
  <si>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</si>
  <si>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</si>
  <si>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</si>
  <si>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</si>
  <si>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</si>
  <si>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</si>
  <si>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</si>
  <si>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</si>
  <si>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</si>
  <si>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</si>
  <si>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</si>
  <si>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</si>
  <si>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</si>
  <si>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</si>
  <si>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</si>
  <si>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</si>
  <si>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</si>
  <si>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</si>
  <si>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</si>
  <si>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</si>
  <si>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</si>
  <si>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</si>
  <si>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</si>
  <si>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</si>
  <si>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</si>
  <si>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</si>
  <si>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</si>
  <si>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</si>
  <si>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</si>
  <si>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</si>
  <si>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</si>
  <si>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</si>
  <si>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</si>
  <si>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</si>
  <si>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</si>
  <si>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</si>
  <si>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</si>
  <si>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</si>
  <si>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</si>
  <si>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</si>
  <si>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</si>
  <si>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</si>
  <si>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</si>
  <si>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</si>
  <si>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</si>
  <si>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</si>
  <si>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</si>
  <si>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</si>
  <si>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</si>
  <si>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</si>
  <si>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</si>
  <si>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</si>
  <si>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</si>
  <si>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</si>
  <si>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</si>
  <si>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</si>
  <si>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</si>
  <si>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</si>
  <si>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</si>
  <si>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</si>
  <si>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</si>
  <si>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</si>
  <si>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</si>
  <si>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</si>
  <si>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</si>
  <si>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</si>
  <si>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</si>
  <si>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</si>
  <si>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</si>
  <si>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</si>
  <si>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</si>
  <si>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</si>
  <si>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</si>
  <si>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</si>
  <si>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</si>
  <si>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</si>
  <si>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</si>
  <si>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</si>
  <si>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</si>
  <si>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</si>
  <si>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</si>
  <si>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</si>
  <si>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</si>
  <si>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</si>
  <si>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</si>
  <si>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</si>
  <si>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</si>
  <si>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</si>
  <si>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</si>
  <si>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</si>
  <si>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</si>
  <si>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</si>
  <si>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</si>
  <si>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</si>
  <si>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</si>
  <si>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</si>
  <si>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</si>
  <si>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</si>
  <si>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</si>
  <si>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</si>
  <si>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</si>
  <si>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</si>
  <si>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</si>
  <si>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</si>
  <si>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</si>
  <si>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</si>
  <si>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</si>
  <si>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</si>
  <si>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</si>
  <si>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</si>
  <si>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</si>
  <si>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</si>
  <si>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</si>
  <si>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</si>
  <si>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</si>
  <si>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</si>
  <si>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</si>
  <si>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</si>
  <si>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</si>
  <si>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</si>
  <si>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</si>
  <si>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</si>
  <si>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</si>
  <si>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</si>
  <si>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</si>
  <si>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</si>
  <si>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</si>
  <si>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</si>
  <si>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</si>
  <si>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</si>
  <si>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</si>
  <si>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</si>
  <si>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</si>
  <si>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</si>
  <si>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</si>
  <si>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</si>
  <si>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</si>
  <si>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</si>
  <si>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</si>
  <si>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</si>
  <si>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</si>
  <si>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</si>
  <si>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</si>
  <si>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</si>
  <si>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</si>
  <si>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</si>
  <si>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</si>
  <si>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</si>
  <si>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</si>
  <si>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</si>
  <si>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</si>
  <si>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</si>
  <si>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</si>
  <si>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</si>
  <si>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</si>
  <si>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</si>
  <si>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</si>
  <si>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</si>
  <si>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</si>
  <si>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</si>
  <si>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</si>
  <si>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</si>
  <si>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</si>
  <si>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</si>
  <si>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</si>
  <si>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</si>
  <si>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</si>
  <si>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</si>
  <si>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</si>
  <si>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</si>
  <si>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</si>
  <si>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</si>
  <si>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</si>
  <si>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</si>
  <si>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</si>
  <si>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</si>
  <si>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</si>
  <si>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</si>
  <si>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</si>
  <si>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</si>
  <si>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</si>
  <si>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</si>
  <si>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</si>
  <si>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</si>
  <si>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</si>
  <si>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</si>
  <si>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</si>
  <si>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</si>
  <si>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</si>
  <si>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</si>
  <si>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</si>
  <si>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</si>
  <si>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</si>
  <si>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</si>
  <si>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</si>
  <si>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</si>
  <si>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</si>
  <si>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</si>
  <si>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</si>
  <si>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</si>
  <si>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</si>
  <si>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</si>
  <si>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</si>
  <si>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</si>
  <si>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</si>
  <si>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</si>
  <si>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</si>
  <si>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</si>
  <si>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</si>
  <si>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</si>
  <si>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</si>
  <si>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</si>
  <si>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</si>
  <si>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</si>
  <si>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</si>
  <si>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</si>
  <si>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</si>
  <si>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</si>
  <si>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</si>
  <si>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</si>
  <si>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</si>
  <si>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</si>
  <si>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</si>
  <si>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</si>
  <si>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</si>
  <si>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</si>
  <si>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</si>
  <si>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</si>
  <si>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</si>
  <si>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</si>
  <si>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</si>
  <si>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</si>
  <si>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</si>
  <si>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</si>
  <si>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</si>
  <si>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</si>
  <si>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</si>
  <si>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</si>
  <si>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</si>
  <si>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</si>
  <si>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</si>
  <si>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</si>
  <si>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</si>
  <si>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</si>
  <si>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</si>
  <si>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</si>
  <si>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</si>
  <si>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</si>
  <si>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</si>
  <si>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</si>
  <si>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</si>
  <si>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</si>
  <si>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</si>
  <si>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</si>
  <si>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</si>
  <si>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</si>
  <si>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</si>
  <si>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</si>
  <si>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</si>
  <si>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</si>
  <si>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</si>
  <si>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</si>
  <si>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</si>
  <si>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</si>
  <si>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</si>
  <si>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</si>
  <si>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</si>
  <si>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</si>
  <si>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</si>
  <si>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</si>
  <si>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</si>
  <si>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</si>
  <si>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</si>
  <si>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</si>
  <si>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</si>
  <si>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</si>
  <si>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</si>
  <si>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</si>
  <si>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</si>
  <si>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</si>
  <si>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</si>
  <si>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</si>
  <si>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</si>
  <si>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</si>
  <si>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</si>
  <si>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</si>
  <si>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</si>
  <si>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</si>
  <si>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</si>
  <si>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</si>
  <si>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</si>
  <si>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</si>
  <si>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</si>
  <si>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</si>
  <si>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</si>
  <si>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</si>
  <si>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</si>
  <si>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</si>
  <si>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</si>
  <si>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</si>
  <si>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</si>
  <si>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</si>
  <si>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</si>
  <si>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</si>
  <si>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</si>
  <si>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</si>
  <si>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</si>
  <si>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</si>
  <si>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</si>
  <si>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</si>
  <si>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</si>
  <si>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</si>
  <si>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</si>
  <si>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</si>
  <si>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</si>
  <si>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</si>
  <si>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</si>
  <si>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</si>
  <si>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</si>
  <si>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</si>
  <si>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</si>
  <si>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</si>
  <si>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</si>
  <si>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</si>
  <si>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</si>
  <si>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</si>
  <si>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</si>
  <si>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</si>
  <si>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</si>
  <si>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</si>
  <si>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</si>
  <si>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</si>
  <si>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</si>
  <si>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</si>
  <si>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</si>
  <si>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</si>
  <si>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</si>
  <si>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</si>
  <si>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</si>
  <si>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</si>
  <si>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</si>
  <si>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</si>
  <si>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</si>
  <si>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</si>
  <si>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</si>
  <si>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</si>
  <si>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</si>
  <si>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</si>
  <si>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</si>
  <si>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</si>
  <si>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</si>
  <si>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</si>
  <si>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</si>
  <si>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</si>
  <si>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</si>
  <si>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</si>
  <si>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</si>
  <si>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</si>
  <si>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</si>
  <si>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</si>
  <si>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</si>
  <si>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</si>
  <si>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</si>
  <si>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</si>
  <si>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</si>
  <si>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</si>
  <si>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</si>
  <si>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</si>
  <si>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</si>
  <si>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</si>
  <si>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</si>
  <si>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</si>
  <si>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</si>
  <si>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</si>
  <si>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</si>
  <si>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</si>
  <si>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</si>
  <si>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</si>
  <si>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</si>
  <si>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</si>
  <si>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</si>
  <si>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</si>
  <si>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</si>
  <si>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</si>
  <si>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</si>
  <si>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</si>
  <si>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</si>
  <si>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</si>
  <si>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</si>
  <si>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</si>
  <si>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</si>
  <si>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</si>
  <si>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</si>
  <si>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</si>
  <si>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</si>
  <si>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</si>
  <si>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</si>
  <si>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</si>
  <si>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</si>
  <si>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</si>
  <si>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</si>
  <si>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</si>
  <si>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</si>
  <si>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</si>
  <si>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</si>
  <si>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</si>
  <si>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</si>
  <si>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</si>
  <si>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</si>
  <si>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</si>
  <si>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</si>
  <si>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</si>
  <si>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</si>
  <si>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</si>
  <si>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</si>
  <si>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</si>
  <si>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</si>
  <si>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</si>
  <si>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</si>
  <si>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</si>
  <si>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</si>
  <si>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</si>
  <si>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</si>
  <si>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</si>
  <si>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</si>
  <si>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</si>
  <si>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</si>
  <si>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</si>
  <si>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</si>
  <si>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</si>
  <si>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</si>
  <si>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</si>
  <si>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</si>
  <si>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</si>
  <si>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</si>
  <si>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</si>
  <si>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</si>
  <si>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</si>
  <si>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</si>
  <si>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</si>
  <si>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</si>
  <si>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</si>
  <si>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</si>
  <si>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</si>
  <si>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</si>
  <si>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21.046.0055-0</t>
  </si>
  <si>
    <t>21.046.0055-A</t>
  </si>
  <si>
    <t>21.046.0060-0</t>
  </si>
  <si>
    <t>21.046.0060-A</t>
  </si>
  <si>
    <t>21.046.0065-0</t>
  </si>
  <si>
    <t>21.046.0065-A</t>
  </si>
  <si>
    <t>21.046.0070-0</t>
  </si>
  <si>
    <t>21.046.0070-A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</si>
  <si>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</si>
  <si>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</si>
  <si>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</si>
  <si>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</si>
  <si>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</si>
  <si>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</si>
  <si>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</si>
  <si>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</si>
  <si>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</si>
  <si>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</si>
  <si>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</si>
  <si>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</si>
  <si>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</si>
  <si>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</si>
  <si>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</si>
  <si>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</si>
  <si>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</si>
  <si>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</si>
  <si>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</si>
  <si>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</si>
  <si>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</si>
  <si>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</si>
  <si>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</si>
  <si>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</si>
  <si>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</si>
  <si>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</si>
  <si>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</si>
  <si>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</si>
  <si>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</si>
  <si>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</si>
  <si>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</si>
  <si>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</si>
  <si>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</si>
  <si>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</si>
  <si>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</si>
  <si>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</si>
  <si>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</si>
  <si>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</si>
  <si>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</si>
  <si>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</si>
  <si>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</si>
  <si>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</si>
  <si>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</si>
  <si>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</si>
  <si>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</si>
  <si>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</si>
  <si>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</si>
  <si>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</si>
  <si>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</si>
  <si>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</si>
  <si>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21.050.0040-0</t>
  </si>
  <si>
    <t>21.050.0040-A</t>
  </si>
  <si>
    <t>21.050.0045-0</t>
  </si>
  <si>
    <t>21.050.0045-A</t>
  </si>
  <si>
    <t>21.050.0050-0</t>
  </si>
  <si>
    <t>21.050.0050-A</t>
  </si>
  <si>
    <t>21.050.0052-0</t>
  </si>
  <si>
    <t>21.050.0052-A</t>
  </si>
  <si>
    <t>21.050.0053-0</t>
  </si>
  <si>
    <t>21.050.0053-A</t>
  </si>
  <si>
    <t>21.050.0055-0</t>
  </si>
  <si>
    <t>21.050.0055-A</t>
  </si>
  <si>
    <t>21.050.0057-0</t>
  </si>
  <si>
    <t>21.050.0057-A</t>
  </si>
  <si>
    <t>21.050.0060-0</t>
  </si>
  <si>
    <t>21.050.0060-A</t>
  </si>
  <si>
    <t>21.050.0062-0</t>
  </si>
  <si>
    <t>21.050.0062-A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</si>
  <si>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</si>
  <si>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</si>
  <si>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</si>
  <si>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</si>
  <si>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</si>
  <si>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</si>
  <si>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</si>
  <si>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</si>
  <si>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</si>
  <si>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</si>
  <si>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</si>
  <si>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</si>
  <si>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</si>
  <si>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</si>
  <si>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</si>
  <si>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</si>
  <si>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</si>
  <si>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</si>
  <si>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</si>
  <si>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</si>
  <si>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</si>
  <si>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</si>
  <si>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</si>
  <si>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</si>
  <si>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</si>
  <si>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</si>
  <si>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</si>
  <si>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</si>
  <si>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</si>
  <si>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</si>
  <si>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</si>
  <si>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</si>
  <si>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</si>
  <si>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</si>
  <si>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</si>
  <si>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</si>
  <si>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</si>
  <si>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</si>
  <si>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</si>
  <si>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</si>
  <si>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</si>
  <si>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</si>
  <si>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</si>
  <si>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</si>
  <si>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</si>
  <si>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</si>
  <si>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</si>
  <si>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</si>
  <si>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</si>
  <si>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</si>
  <si>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</si>
  <si>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</si>
  <si>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</si>
  <si>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</si>
  <si>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</si>
  <si>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</si>
  <si>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</si>
  <si>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</si>
  <si>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</si>
  <si>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</si>
  <si>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</si>
  <si>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</si>
  <si>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</si>
  <si>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</si>
  <si>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</si>
  <si>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</si>
  <si>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</si>
  <si>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</si>
  <si>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</si>
  <si>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</si>
  <si>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</si>
  <si>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</si>
  <si>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</si>
  <si>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</si>
  <si>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</si>
  <si>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</si>
  <si>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</si>
  <si>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</si>
  <si>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</si>
  <si>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</si>
  <si>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</si>
  <si>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</si>
  <si>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</si>
  <si>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</si>
  <si>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</si>
  <si>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</si>
  <si>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</si>
  <si>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</si>
  <si>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</si>
  <si>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</si>
  <si>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</si>
  <si>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</si>
  <si>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</si>
  <si>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</si>
  <si>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</si>
  <si>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</si>
  <si>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</si>
  <si>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</si>
  <si>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</si>
  <si>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</si>
  <si>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</si>
  <si>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</si>
  <si>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</si>
  <si>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</si>
  <si>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</si>
  <si>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</si>
  <si>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</si>
  <si>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</si>
  <si>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</si>
  <si>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</si>
  <si>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</si>
  <si>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</si>
  <si>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</si>
  <si>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</si>
  <si>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</si>
  <si>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</si>
  <si>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</si>
  <si>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</si>
  <si>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</si>
  <si>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</si>
  <si>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</si>
  <si>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</si>
  <si>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</si>
  <si>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</si>
  <si>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</si>
  <si>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</si>
  <si>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</si>
  <si>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</si>
  <si>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</si>
  <si>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</si>
  <si>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</si>
  <si>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</si>
  <si>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</si>
  <si>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</si>
  <si>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</si>
  <si>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</si>
  <si>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</si>
  <si>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</si>
  <si>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</si>
  <si>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</si>
  <si>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</si>
  <si>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</si>
  <si>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</si>
  <si>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</si>
  <si>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</si>
  <si>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</si>
  <si>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</si>
  <si>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</si>
  <si>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</si>
  <si>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</si>
  <si>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</si>
  <si>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</si>
  <si>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</si>
  <si>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</si>
  <si>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</si>
  <si>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</si>
  <si>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</si>
  <si>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</si>
  <si>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</si>
  <si>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</si>
  <si>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</si>
  <si>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</si>
  <si>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</si>
  <si>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</si>
  <si>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</si>
  <si>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</si>
  <si>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</si>
  <si>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</si>
  <si>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</si>
  <si>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</si>
  <si>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</si>
  <si>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</si>
  <si>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</si>
  <si>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</si>
  <si>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</si>
  <si>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</si>
  <si>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</si>
  <si>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</si>
  <si>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</si>
  <si>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</si>
  <si>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</si>
  <si>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</si>
  <si>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</si>
  <si>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</si>
  <si>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</si>
  <si>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</si>
  <si>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</si>
  <si>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</si>
  <si>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</si>
  <si>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</si>
  <si>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</si>
  <si>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</si>
  <si>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</si>
  <si>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</si>
  <si>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</si>
  <si>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</si>
  <si>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</si>
  <si>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</si>
  <si>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</si>
  <si>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</si>
  <si>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</si>
  <si>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</si>
  <si>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</si>
  <si>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</si>
  <si>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</si>
  <si>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</si>
  <si>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</si>
  <si>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</si>
  <si>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</si>
  <si>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</si>
  <si>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</si>
  <si>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</si>
  <si>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</si>
  <si>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</si>
  <si>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</si>
  <si>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</si>
  <si>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</si>
  <si>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</si>
  <si>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</si>
  <si>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</si>
  <si>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</si>
  <si>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</si>
  <si>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</si>
  <si>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</si>
  <si>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</si>
  <si>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</si>
  <si>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</si>
  <si>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</si>
  <si>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</si>
  <si>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</si>
  <si>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</si>
  <si>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</si>
  <si>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</si>
  <si>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</si>
  <si>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</si>
  <si>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</si>
  <si>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</si>
  <si>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</si>
  <si>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</si>
  <si>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</si>
  <si>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</si>
  <si>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</si>
  <si>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</si>
  <si>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</si>
  <si>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</si>
  <si>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</si>
  <si>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</si>
  <si>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</si>
  <si>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</si>
  <si>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</si>
  <si>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</si>
  <si>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</si>
  <si>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</si>
  <si>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</si>
  <si>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</si>
  <si>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</si>
  <si>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</si>
  <si>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</si>
  <si>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</si>
  <si>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</si>
  <si>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</si>
  <si>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</si>
  <si>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</si>
  <si>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</si>
  <si>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</si>
  <si>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</si>
  <si>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</si>
  <si>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</si>
  <si>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</si>
  <si>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</si>
  <si>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</si>
  <si>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</si>
  <si>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</si>
  <si>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</si>
  <si>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</si>
  <si>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</si>
  <si>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</si>
  <si>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</si>
  <si>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</si>
  <si>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</si>
  <si>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</si>
  <si>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</si>
  <si>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</si>
  <si>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</si>
  <si>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</si>
  <si>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</si>
  <si>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</si>
  <si>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</si>
  <si>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</si>
  <si>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</si>
  <si>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</si>
  <si>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</si>
  <si>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</si>
  <si>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</si>
  <si>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</si>
  <si>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</si>
  <si>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</si>
  <si>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</si>
  <si>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</si>
  <si>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</si>
  <si>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</si>
  <si>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</si>
  <si>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</si>
  <si>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</si>
  <si>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</si>
  <si>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</si>
  <si>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</si>
  <si>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</si>
  <si>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</si>
  <si>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</si>
  <si>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</si>
  <si>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</si>
  <si>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</si>
  <si>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</si>
  <si>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</si>
  <si>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</si>
  <si>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</si>
  <si>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</si>
  <si>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</si>
  <si>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</si>
  <si>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</si>
  <si>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</si>
  <si>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</si>
  <si>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</si>
  <si>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</si>
  <si>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</si>
  <si>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</si>
  <si>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</si>
  <si>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</si>
  <si>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</si>
  <si>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</si>
  <si>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</si>
  <si>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</si>
  <si>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</si>
  <si>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</si>
  <si>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</si>
  <si>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</si>
  <si>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</si>
  <si>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</si>
  <si>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</si>
  <si>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</si>
  <si>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</si>
  <si>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</si>
  <si>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</si>
  <si>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</si>
  <si>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</si>
  <si>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</si>
  <si>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</si>
  <si>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</si>
  <si>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</si>
  <si>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</si>
  <si>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</si>
  <si>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</si>
  <si>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</si>
  <si>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</si>
  <si>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</si>
  <si>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</si>
  <si>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</si>
  <si>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</si>
  <si>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</si>
  <si>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</si>
  <si>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</si>
  <si>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</si>
  <si>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</si>
  <si>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</si>
  <si>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</si>
  <si>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</si>
  <si>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</si>
  <si>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</si>
  <si>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</si>
  <si>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</si>
  <si>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</si>
  <si>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</si>
  <si>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</si>
  <si>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</si>
  <si>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</si>
  <si>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</si>
  <si>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</si>
  <si>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</si>
  <si>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</si>
  <si>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</si>
  <si>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</si>
  <si>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</si>
  <si>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</si>
  <si>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</si>
  <si>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</si>
  <si>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</si>
  <si>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</si>
  <si>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</si>
  <si>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</si>
  <si>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</si>
  <si>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</si>
  <si>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</si>
  <si>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</si>
  <si>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</si>
  <si>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</si>
  <si>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</si>
  <si>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</si>
  <si>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</si>
  <si>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</si>
  <si>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</si>
  <si>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</si>
  <si>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</si>
  <si>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</si>
  <si>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</si>
  <si>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</si>
  <si>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</si>
  <si>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</si>
  <si>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</si>
  <si>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</si>
  <si>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</si>
  <si>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</si>
  <si>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</si>
  <si>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</si>
  <si>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</si>
  <si>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</si>
  <si>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</si>
  <si>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</si>
  <si>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</si>
  <si>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</si>
  <si>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</si>
  <si>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</si>
  <si>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</si>
  <si>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</si>
  <si>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</si>
  <si>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</si>
  <si>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</si>
  <si>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</si>
  <si>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</si>
  <si>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</si>
  <si>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</si>
  <si>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</si>
  <si>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</si>
  <si>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</si>
  <si>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</si>
  <si>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</si>
  <si>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</si>
  <si>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</si>
  <si>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</si>
  <si>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</si>
  <si>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</si>
  <si>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</si>
  <si>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</si>
  <si>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</si>
  <si>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</si>
  <si>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</si>
  <si>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</si>
  <si>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</si>
  <si>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</si>
  <si>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</si>
  <si>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</si>
  <si>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</si>
  <si>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</si>
  <si>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</si>
  <si>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</si>
  <si>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</si>
  <si>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</si>
  <si>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</si>
  <si>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</si>
  <si>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</si>
  <si>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</si>
  <si>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</si>
  <si>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</si>
  <si>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</si>
  <si>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</si>
  <si>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</si>
  <si>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</si>
  <si>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</si>
  <si>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</si>
  <si>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</si>
  <si>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</si>
  <si>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</si>
  <si>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</si>
  <si>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</si>
  <si>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</si>
  <si>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</si>
  <si>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</si>
  <si>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</si>
  <si>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</si>
  <si>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</si>
  <si>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</si>
  <si>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</si>
  <si>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</si>
  <si>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</si>
  <si>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</si>
  <si>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</si>
  <si>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</si>
  <si>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</si>
  <si>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</si>
  <si>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</si>
  <si>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</si>
  <si>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</si>
  <si>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</si>
  <si>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</si>
  <si>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</si>
  <si>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</si>
  <si>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58.002.0437-1</t>
  </si>
  <si>
    <t>58.002.0437-B</t>
  </si>
  <si>
    <t>58.002.0438-1</t>
  </si>
  <si>
    <t>58.002.0438-B</t>
  </si>
  <si>
    <t>58.002.0439-1</t>
  </si>
  <si>
    <t>58.002.0439-B</t>
  </si>
  <si>
    <t>58.002.0440-1</t>
  </si>
  <si>
    <t>58.002.0440-B</t>
  </si>
  <si>
    <t>58.002.0441-1</t>
  </si>
  <si>
    <t>58.002.0441-B</t>
  </si>
  <si>
    <t>59.003.0010-1</t>
  </si>
  <si>
    <t>59.003.0010-B</t>
  </si>
  <si>
    <t>59.003.0050-1</t>
  </si>
  <si>
    <t>59.003.0050-B</t>
  </si>
  <si>
    <t>59.003.0060-1</t>
  </si>
  <si>
    <t>59.003.0060-B</t>
  </si>
  <si>
    <t>Área Existente</t>
  </si>
  <si>
    <t>Área de Acrescimo</t>
  </si>
  <si>
    <t>Área Total:</t>
  </si>
  <si>
    <t/>
  </si>
  <si>
    <t>Muro Externo</t>
  </si>
  <si>
    <t>REFEITORIO</t>
  </si>
  <si>
    <t>Acrescimos dos Banheiros</t>
  </si>
  <si>
    <t>fator</t>
  </si>
  <si>
    <t>9.5</t>
  </si>
  <si>
    <t>m</t>
  </si>
  <si>
    <t>05.001.0097-0</t>
  </si>
  <si>
    <t>05.001.0097-A</t>
  </si>
  <si>
    <t>05.001.0098-0</t>
  </si>
  <si>
    <t>05.001.0098-A</t>
  </si>
  <si>
    <t>14.006.0239-0</t>
  </si>
  <si>
    <t>14.006.0239-A</t>
  </si>
  <si>
    <t>14.006.0241-0</t>
  </si>
  <si>
    <t>14.006.0241-A</t>
  </si>
  <si>
    <t>14.006.0242-0</t>
  </si>
  <si>
    <t>14.006.0242-A</t>
  </si>
  <si>
    <t>14.006.0250-0</t>
  </si>
  <si>
    <t>14.006.0250-A</t>
  </si>
  <si>
    <t>14.006.0251-0</t>
  </si>
  <si>
    <t>14.006.0251-A</t>
  </si>
  <si>
    <t>14.007.0039-0</t>
  </si>
  <si>
    <t>14.007.0039-A</t>
  </si>
  <si>
    <t>14.007.0100-0</t>
  </si>
  <si>
    <t>14.007.0100-A</t>
  </si>
  <si>
    <t>ALVENARIA E ALAMBRADOS</t>
  </si>
  <si>
    <t>1.5</t>
  </si>
  <si>
    <t>PROJETO ESTRUTURAL PARA PREDIOS ESCOLARES E ADMINISTRATIVOSDE 501 ATE 3.000M2,APRESENTADO EM AUTOCAD NOS PADROES DA CONTRATANTE,CONSTANDO DE PLANTAS DE FORMA,ARMACAO E DETALHES,DEACORDO COM A ABNT</t>
  </si>
  <si>
    <t>VALOR UNTÁRIO COM BDI</t>
  </si>
  <si>
    <t>13.460.0032-0</t>
  </si>
  <si>
    <t>13.460.0032-A</t>
  </si>
  <si>
    <t>15.001.0069-0</t>
  </si>
  <si>
    <t>15.001.0069-A</t>
  </si>
  <si>
    <t>18.013.0126-0</t>
  </si>
  <si>
    <t>18.013.0126-A</t>
  </si>
  <si>
    <t>18.032.0040-0</t>
  </si>
  <si>
    <t>18.032.0040-A</t>
  </si>
  <si>
    <t>18.032.0042-0</t>
  </si>
  <si>
    <t>18.032.0042-A</t>
  </si>
  <si>
    <t>secretaria</t>
  </si>
  <si>
    <t>WC SALA DOS PROFESSORES</t>
  </si>
  <si>
    <t>WC FUNCIONÁRIO</t>
  </si>
  <si>
    <t>HALL DE ENTRADA</t>
  </si>
  <si>
    <t>ATENDIMENTO</t>
  </si>
  <si>
    <t xml:space="preserve">VARANDA </t>
  </si>
  <si>
    <t>(0,20 X 0,20 X 1,00) X 4unidades</t>
  </si>
  <si>
    <t>(0,25 X 0,13 X 3,00) X 4 unidades</t>
  </si>
  <si>
    <t>Parede nova atendimento e secretaria</t>
  </si>
  <si>
    <t>(5,00+5,00+5,60+5,60+5,60= 26,80) x 3,00</t>
  </si>
  <si>
    <t>WC SALA PROFESSORES</t>
  </si>
  <si>
    <t>CIRCULAÇÃO</t>
  </si>
  <si>
    <t>CIRCULAÇAO</t>
  </si>
  <si>
    <t>Banheiro da Sala dos Professores</t>
  </si>
  <si>
    <t>Banheiro dos Funcionários</t>
  </si>
  <si>
    <t>WC Sala dos Professores</t>
  </si>
  <si>
    <t>7.3.22</t>
  </si>
  <si>
    <t>7.3.23</t>
  </si>
  <si>
    <t>7.3.24</t>
  </si>
  <si>
    <t>7.3.25</t>
  </si>
  <si>
    <t xml:space="preserve">WC  masculino box </t>
  </si>
  <si>
    <t>WC sala dos professores</t>
  </si>
  <si>
    <t>WC Funcionários</t>
  </si>
  <si>
    <t>wc sala dos professores</t>
  </si>
  <si>
    <t>(0,60 X 0,60= 0,36) X 1 unid.</t>
  </si>
  <si>
    <t xml:space="preserve">WC sala dos professores  </t>
  </si>
  <si>
    <t>WC funcionários</t>
  </si>
  <si>
    <t>Atendimento</t>
  </si>
  <si>
    <t>Hall de entradas</t>
  </si>
  <si>
    <t>FECHADURA DE SOBREPOR, COM CILINDRO, DUAS VOLTAS, EM FERRO RESINADO PRETO, PARA PORTÃO. FORNECIMENTO</t>
  </si>
  <si>
    <t>PISO DE GRANITINA,COMPREENDENDO:A)LASTRO,COM 4CM DE ESPESSURA MEDIA,DE ARGAMASSA DE CIMENTO E AREIA GROSSA,NO TRACO 1:4;B) CAMADA DE GRANITINA,COM 3CM DE ESPESSURA,FEITA COM GRANANº1 DE GRANITO PRETO E CIMENTO,SUPERFICIE ESTUCADA APOS AFUNDICAO,SEM POLIMENTO</t>
  </si>
  <si>
    <t>JUNTA PLASTICA 17X3MM,PARA PISOS CONTINUOS.FORNECIMENTO E COLOCACAO</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</si>
  <si>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</si>
  <si>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MADEIRAMENTO PARA COBERTURA EM DUAS AGUAS EM TELHAS CERAMICAS,CONSTITUIDO DE CUMEEIRA E TERCAS DE 3"X4.1/2",CAIBROS DE 3"X1.1/2",RIPAS DE 1,5X4CM,TUDO EM MADEIRA SERRADA,SEM TESOURA OU PONTALETE,MEDIDO PELA AREA REAL DO MADEIRAMENTO.FORNECIMENTO E COLOCACAO</t>
  </si>
  <si>
    <t>CUMEEIRA PARA COBERTURA EM TELHAS FRANCESAS,COLONIAIS,ROMANAOU PORTUGUESA.FORNECIMENTO E COLOCACAO</t>
  </si>
  <si>
    <t>Paredes WC Sala dos professores</t>
  </si>
  <si>
    <t>VIDROS/ ESQUADRIAS  / GRADES/FERRAGENS</t>
  </si>
  <si>
    <t>GRADE PANTOGRAFICA DE FERRO PARA JANELAS OU PORTAS,EM PERFIS"U" DE 3/4",COM ALTURA ATE 2,20M,CORRENDO SOBRE CANALETAS EGUIAS,COM FECHO PARA COLOCACAO DE CADEADO,EXCLUSIVE ESTE.FORNECIMENTO E COLOCACAO</t>
  </si>
  <si>
    <t>(0,80 X 0,80= 0,64) X 1 unid.</t>
  </si>
  <si>
    <t>(1,00 X 2,20= 2,20) X 1 unid.</t>
  </si>
  <si>
    <t>PROJETO BASICO DE INSTALACAO DE INCENDIO E SPDA PARA PREDIOSESCOLARES E/OU ADMINISTRATIVOS DE 501 ATE 3000M2,APRESENTADO EM AUTOCAD,INCLUSIVE AS LEGALIZACOES PERTINENTES</t>
  </si>
  <si>
    <t>PROJETO BASICO DE INSTALACAO ELETRICA PARA PREDIOS ESCOLARESE/OU ADMINISTRATIVOS DE 501 ATE 3000M2,APRESENTADO EM AUTOCAD,INCLUSIVE AS LEGALIZACOES PERTINENTES</t>
  </si>
  <si>
    <t>INSTALACAO DE PONTO DE TOMADA,EMBUTIDO NA ALVENARIA,EQUIVALENTE A 2 VARAS DE ELETRODUTO DE PVC RIGIDO DE 3/4",18,00M DEFIO 2,5MM2,CAIXAS,CONEXOES E TOMADA DE EMBUTIR 2P+T,20A,PADRAO BRASILEIRO,COM PLACA FOSFORESCENTE,INCLUSIVE ABERTURA E FECHAMENTO DE RASGO EM ALVENARIA</t>
  </si>
  <si>
    <t>ARANDELA,DE PAREDE,COM RECEPTACULO (EXCLUSIVE LAMPADA), REFLETOR EM MATERIAL ANTIFERRUGEM E BRACO DE ALUMINIO ANODIZADOCOM BASE PARA FIXACAO.FORNECIMENTO E COLOCACAO</t>
  </si>
  <si>
    <t>INSTALACAO DE PONTO DE LUZ,EMBUTIDO NA LAJE,EQUIVALENTE A 2VARAS DE ELETRODUTO DE PVC RIGIDO DE 3/4",12,00M DE FIO 2,5MM2,CAIXAS,CONEXOES,LUVAS,CURVA E INTERRUPTOR DE EMBUTIR COMPLACA FOSFORESCENTE,INCLUSIVE ABERTURA E FECHAMENTO DE RASGOEM ALVENARIA</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</si>
  <si>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</si>
  <si>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</si>
  <si>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E ASSENTAMENTO DE PIA COM 1 CUBA(EXCLUSIVE O FORNECIMENTO DO APARELHO E ISOLAMENTO),COMPREENDENDO:6,00M DE TUBO DE COBRE DE 22MM,SOLDAS E CONEXOES</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</si>
  <si>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</si>
  <si>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</si>
  <si>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</si>
  <si>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</si>
  <si>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</si>
  <si>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ALUMINIO ANODIZADO AO NATURAL,EM 2 FOLHAS DE ABRIR,TENDO 1 CONTRAPINAZIO DIVIDINDO A ESQUADRIA EM 2 VAZIOS PARAVIDRO,EM PERFIS SERIE 25,EXCLUSIVE FECHADURA.FORNECIMENTO ECOLOCACAO</t>
  </si>
  <si>
    <t xml:space="preserve"> 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</si>
  <si>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REVESTIMENTO DE PISO CERAMICO EM PORCELANATO TECNICO NATURAL,ACABAMENTO DA BORDA RETIFICADO,PARA USO EM AREAS COMERCIAISCOM ACESSO PARA RUA,NO FORMATO (60X60)CM,ASSENTES EM SUPERFICIE EM OSSO COM ARGAMASSA DE CIMENTO E COLA (ARGAMASSA COLANTE)E REJUNTAMENTO PRONTO</t>
  </si>
  <si>
    <t>RODAPE COM CERAMICA EM PORCELANATO TECNICO NATURAL,COM 7,5 A10CM DE ALTURA,ASSENTES CONFORME ITEM 13.025.0016</t>
  </si>
  <si>
    <t>PINTURA INTERNA OU EXTERNA SOBRE MADEIRA NOVA,COM ESMALTE SINTETICO ALQUIDICO,BRILHANTE OU ACETINADA EM DUAS DEMAOS SOBRE SUPERFICIE PREPARADA COM MATERIAL DA MESMA LINHA,CONFORMEO ITEM 17.017.0100,EXCLUSIVE ESTE PREPARO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</si>
  <si>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</si>
  <si>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VENTILADOR DE TETO,EQUIVALENTE A 2 VARAS DE ELETRODUTO DE PVC RIGIDO DE 3/4",EMBUTIDO NA LAJE,12,00M DE FIO 2,5MM2,CONEXOES,LUVAS E CURVA,EXCLUSIVE INTERRUPTOR E ESPELHO,INCLUSIVE ABERTURA E FECHAMENTO DE RASGO EM ALVENARIA</t>
  </si>
  <si>
    <t>7.2.15</t>
  </si>
  <si>
    <t>9.6</t>
  </si>
  <si>
    <t>9.7</t>
  </si>
  <si>
    <t>10.3</t>
  </si>
  <si>
    <t>11.1.1</t>
  </si>
  <si>
    <t>11.2.1</t>
  </si>
  <si>
    <t>11.3.1</t>
  </si>
  <si>
    <t>PORTA DE MADEIRA</t>
  </si>
  <si>
    <t>PORTA DEALUMÍNIO/FERRO/GRADE DE FERRO</t>
  </si>
  <si>
    <t>8.4</t>
  </si>
  <si>
    <t>8.4.1</t>
  </si>
  <si>
    <t>8.4.2</t>
  </si>
  <si>
    <t>GRADES JANELAS E BASCULANTES EXTERNAS E PORTAS</t>
  </si>
  <si>
    <t>05.021.0110-0</t>
  </si>
  <si>
    <t>05.021.0110-A</t>
  </si>
  <si>
    <t>05.021.0112-0</t>
  </si>
  <si>
    <t>05.021.0112-A</t>
  </si>
  <si>
    <t>05.058.0100-0</t>
  </si>
  <si>
    <t>05.058.0100-A</t>
  </si>
  <si>
    <t>14.002.0265-0</t>
  </si>
  <si>
    <t>14.002.0265-A</t>
  </si>
  <si>
    <t>15.028.0028-0</t>
  </si>
  <si>
    <t>15.028.0028-A</t>
  </si>
  <si>
    <t>18.021.0050-0</t>
  </si>
  <si>
    <t>18.021.0050-A</t>
  </si>
  <si>
    <t>Circulação</t>
  </si>
  <si>
    <t>.</t>
  </si>
  <si>
    <t>( 0,80 + 0,80 + 2,15 = 3,75) X 2,00h= 7,50X 0,15</t>
  </si>
  <si>
    <t>(7,15+2,07+5,35+1,84+,78+4,02+0,80+3,00)x2,50 x 0,15</t>
  </si>
  <si>
    <t>PAREDES ATENDIMENTO</t>
  </si>
  <si>
    <t xml:space="preserve">(5,19X2,90) X 0,15 </t>
  </si>
  <si>
    <t>PAREDES JARDIM</t>
  </si>
  <si>
    <t>((1,12+1,07+1,50) X 2,90=10,70) = 10,70 X 0,15</t>
  </si>
  <si>
    <t>PAREDES SALA DE AULAS</t>
  </si>
  <si>
    <t>(( 1,30+0,65+0,78) X 2,90=7,92) X 0,15 =1,19</t>
  </si>
  <si>
    <t>PAREDES DO PRÉDIO PRINCIPAL</t>
  </si>
  <si>
    <t>=(21,65+21,65+7,51+16,45+,63+1,96+2+5,17+5,17+3,09+1,50+1,11+1,35+3,17+2,01+3,67+3,55+1,35+1,85+1,70)=106,54X2,90X0,15</t>
  </si>
  <si>
    <t>1.6</t>
  </si>
  <si>
    <t>PROJETO EXECUTIVO DE INSTALACAO DE ESGOTO SANITARIO E AGUAS PLUVIAIS PARA PREDIOS ESCOLARES E/OU ADMINISTRATIVOS DE 501 ATE 3.000M2,INCLUSIVE PROJETO BASICO,APRESENTADO EM AUTOCAD,INCLUSIVE AS LEGALIZACOES PERTINENTES</t>
  </si>
  <si>
    <t>MURO EXTERNO</t>
  </si>
  <si>
    <t>TELHADO DO PREDIO PRINCIPAL</t>
  </si>
  <si>
    <t>Parede atendimento</t>
  </si>
  <si>
    <t>Parede jardim</t>
  </si>
  <si>
    <t>Parede salas de aula</t>
  </si>
  <si>
    <t>Paredes= (1,12+1,07+1,50) =3,69X 2,90hX2</t>
  </si>
  <si>
    <t>Paredes= 5,19 X 2,90h X2</t>
  </si>
  <si>
    <t xml:space="preserve">Paredes= ((7,15+2,07+5,35+1,84+,78+4,02+0,80+3,00)=25,01 X2=50,02) X 2,90hX2  </t>
  </si>
  <si>
    <t>Paredes=( 1,30+0,65+0,78)=2,73 X 2,90hX2</t>
  </si>
  <si>
    <t>Parede prédio principal</t>
  </si>
  <si>
    <t>Paredes=(21,65+21,65+7,51+16,45+,63+1,96+2+5,17+5,17+3,09+1,50+1,11+1,35+3,17+2,01+3,67+3,55+1,35+1,85+1,70)=106,54X2,90X2</t>
  </si>
  <si>
    <t>DEMOLICAO MANUAL DE LAJE PRE-FABRICADA COMPOSTA DE TIJOLOS CERAMICOS,VIGOTAS,ARMACAO E CAMADA DE CAPEAMENTO,INCLUSIVE</t>
  </si>
  <si>
    <t>DEMOLICAO DE PISO DE LADRILHO COM RESPECTIVA CAMADA DE ARGAMASSA DE ASSENTAMENTO,INCLUSIVE AFASTAMENTO LATERAL DENTRO DO CANTEIRO DE SERVICO EMPILHAMENTO LATERAL DENTRO DO CANTEIRO DE SERVICO</t>
  </si>
  <si>
    <t>Predio principal</t>
  </si>
  <si>
    <t>21,65X5,71X1,30</t>
  </si>
  <si>
    <t xml:space="preserve">DEMOLICAO MANUAL DE CONCRETO SIMPLES COM EMPILHAMENTO LATERAL DENTRO DO CANTEIRO DE SERVICO </t>
  </si>
  <si>
    <t>Cisterna</t>
  </si>
  <si>
    <t>Cisterna parede</t>
  </si>
  <si>
    <t>(3,45+3,45+2,40+2,40)=11,70x1,20x,15</t>
  </si>
  <si>
    <t>PRÉDIO PRINCIPAL</t>
  </si>
  <si>
    <t>SALA</t>
  </si>
  <si>
    <t>SALA DO DIRETOR</t>
  </si>
  <si>
    <t>WC SECRETARIA</t>
  </si>
  <si>
    <t>7,77X1,85X1,30</t>
  </si>
  <si>
    <t>Escavação sapatas da ampliação dos WC's, sala dos professores,sala do diretor,almoxarifado, wc,despensa</t>
  </si>
  <si>
    <t>Volume salas de aula= àrea x Altura (h)</t>
  </si>
  <si>
    <t>160,22</t>
  </si>
  <si>
    <t>HAL DE ENTRADA,ESPERA,ATENDIMENTO</t>
  </si>
  <si>
    <t>(4,14+3,01+3,01+2,74+4,14+2,55+3,32 = 22,91 ) X 0,30 X 0,13</t>
  </si>
  <si>
    <t>(0,20 X 0,20 X 1,00) X 6unidades</t>
  </si>
  <si>
    <t>SALA DO DIRETOR ,SALA DOS PROFESSORES,WC DO DIRETOR</t>
  </si>
  <si>
    <t>Escavação sapatas da ampliação das salas ,espera ,hall de entrada,atendimento</t>
  </si>
  <si>
    <t>(0,90 X 0,90 X 0,40) x 6 unidades</t>
  </si>
  <si>
    <t>(5,00+5,00+2,37+1,12+1,12++1,00 = 15,61 ) X 0,30 X 0,13</t>
  </si>
  <si>
    <t>(0,70 X 0,70 X 0,40) x 4 unidades</t>
  </si>
  <si>
    <t>WC PROFESSORES,WC MASCULINO E FEMININO</t>
  </si>
  <si>
    <t>(0,70 X 0,70 X 0,40) x 2 unidades</t>
  </si>
  <si>
    <t>(0,20 X 0,20 X 1,00) X 2 unidades</t>
  </si>
  <si>
    <t>(0,25 X 0,13 X 3,00) X 2 unidades</t>
  </si>
  <si>
    <t xml:space="preserve">(1,98+1,98+1,96+3,04+4,84+1,41 =15,21 ) X 0,30 X 0,13 </t>
  </si>
  <si>
    <t>WC ,ALMOXARIFADO/DML,DISPENSA</t>
  </si>
  <si>
    <t xml:space="preserve">(1,66+1,70+2,77+2,77+3,21+2,87+1,71+2,77 =19,46 ) X 0,30 X 0,13 </t>
  </si>
  <si>
    <t>AMPLIAÇÃO DAS SALAS DE AULA</t>
  </si>
  <si>
    <t>(0,90 X 0,90 X 0,40) x 18 unidades</t>
  </si>
  <si>
    <t>(0,20 X 0,20 X 1,00) X18 unidades</t>
  </si>
  <si>
    <t>(0,25 X 0,13 X 3,00) X 18 unidades</t>
  </si>
  <si>
    <t xml:space="preserve">(6,00+6,00+6,00+6,00+29,12+5,00+5,00+5,00 =68,12 ) X 0,30 X 0,13 </t>
  </si>
  <si>
    <t xml:space="preserve">(6,00+6,00+6,00+6,00+29,12+5,00+5,00+5,00+5,00+5,00+6,12 =84,24 ) X 0,30 X 0,13 </t>
  </si>
  <si>
    <t>Volume= (1,90 x 1,90 x 1,50) x 24unid.</t>
  </si>
  <si>
    <t>(0,70 X 0,70 X 0,40) x6 unidades</t>
  </si>
  <si>
    <t>(0,20 X 0,20 X 1,00) X6 unidades</t>
  </si>
  <si>
    <t>(0,25 X 0,13 X 3,00) X 6 unidades</t>
  </si>
  <si>
    <t>Volume= (1,70 x 1,70 x 1,50) x 12unid.</t>
  </si>
  <si>
    <t>Laje do acréscimo das salas de aula</t>
  </si>
  <si>
    <t xml:space="preserve">4,29x 6,82 </t>
  </si>
  <si>
    <t>Laje do hall de entrada ,espera, atendimento</t>
  </si>
  <si>
    <t>Laje do acréscimo dos almoxarifado,despensa,wc</t>
  </si>
  <si>
    <t>Laje do wc feminino</t>
  </si>
  <si>
    <t>Extensão X Altura  wc professores,wc feminino e masculino</t>
  </si>
  <si>
    <t>(1,96+1,98+1,98+3,04+4,84+2,94+1,41= 18,15) X 3,00</t>
  </si>
  <si>
    <t>Parede sala dos professores, sala do diretor e wc diretor</t>
  </si>
  <si>
    <t>(5,00+5,00+1,12= 11,12) X 3.00</t>
  </si>
  <si>
    <t>Parede hall de entrada espera e atendimento</t>
  </si>
  <si>
    <t>(3,01+3,01+2,74+2,55+3,23+4,01= 18,55) X 3.</t>
  </si>
  <si>
    <t>Parede despensa ,wc,almoxarifado</t>
  </si>
  <si>
    <t>(2,40+1,66+1,71+1,70+2,87+2,77+2,77+2,87= 18,75) X 3.</t>
  </si>
  <si>
    <t>Parede salas de aulas novas</t>
  </si>
  <si>
    <t>(5,00+5,00+5,00+5,00+5,00+6,30+5,00+5,00+5,00+6,00+6,00+6,00+6,00+6,12)=76,42 X 3,00</t>
  </si>
  <si>
    <t>Escavação sapatas da cobertura da varanda</t>
  </si>
  <si>
    <t>Volume= (1,90 x 1,90 x 1,50) x 20unid.</t>
  </si>
  <si>
    <t>21,65X5,71X0,12</t>
  </si>
  <si>
    <t>3,45x2,40X0,12</t>
  </si>
  <si>
    <t>APICOAMENTO DE CONCRETO OU PISO CIMENTADO</t>
  </si>
  <si>
    <t>319,70m2</t>
  </si>
  <si>
    <t>2.8</t>
  </si>
  <si>
    <t>Piso de concreto existente (Pátio)</t>
  </si>
  <si>
    <t>AMPLIAÇÃO DAS VARANDAS</t>
  </si>
  <si>
    <t>(0,90 X 0,90 X 0,40) x 20 unidades</t>
  </si>
  <si>
    <t>(0,20 X 0,20 X 1,00) X20 unidades</t>
  </si>
  <si>
    <t>(0,25 X 0,13 X 3,00) X 20 unidades</t>
  </si>
  <si>
    <t xml:space="preserve">(18,98+20,77+6,24+12,60=58,59 ) X 0,30 X 0,13 </t>
  </si>
  <si>
    <t>ALVENARIA DE TIJOLOS MACICOS 7X10X20CM,COM ARGAMASSA DE CIMENTO E SAIBRO,NO TRACO 1:6,EM PAREDES DE MEIA VEZ(0,10M),DE SUPERFICIE CORRIDA,ATE 3,00M DE ALTURA E MEDIDA PELA AREA REAL</t>
  </si>
  <si>
    <t>Casa do gás</t>
  </si>
  <si>
    <t>0,60X1,80X2,00</t>
  </si>
  <si>
    <t>2,00X1,80</t>
  </si>
  <si>
    <t>Sala 07</t>
  </si>
  <si>
    <t>SALA DE ESPERA</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</si>
  <si>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</si>
  <si>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SALA 07</t>
  </si>
  <si>
    <t>ALMOXARIFADO/DML</t>
  </si>
  <si>
    <t>ESPERA</t>
  </si>
  <si>
    <t>CIRC.</t>
  </si>
  <si>
    <t>WC DIRETOR</t>
  </si>
  <si>
    <t>ALMOXARIFADO /DML</t>
  </si>
  <si>
    <t>WC PROFESSORES</t>
  </si>
  <si>
    <t>WC DIRETORIA</t>
  </si>
  <si>
    <t>WV FEMININO</t>
  </si>
  <si>
    <t>INSTALACAO DE UM CONJUNTO DE 3 PONTOS DE LUZ,APARENTE,EQUIVALENTE A 6 VARAS DE ELETRODUTO RIGIDO,DE ACO CARBONO ESMALTADO,DE 3/4",50,00 DE FIO 2,5MM2,CAIXAS,CONEXOES,LUVAS,CURVA E INTERRUPTOR DE SOBREPOR COM PLACA FOSFORESCENTE</t>
  </si>
  <si>
    <t>LUMINARIA DE SOBREPOR, FIXADA EM LAJE OU FORRO, TIPO CALHA,CHANFRADA OU PRISMATICA, COMPLETA, COM LAMPADA LED TUBULARDE 1 X 9W. FORNECIMENTO E COLOCACAO</t>
  </si>
  <si>
    <t>LUMINARIA DE SOBREPOR, FIXADA EM LAJE OU FORRO, TIPO CALHA,CHANFRADA OU PRISMATICA, COMPLETA, COM LAMPADA LED TUBULARDE 1 X 18W. FORNECIMENTO E COLOCACAO</t>
  </si>
  <si>
    <t>SALA DOS PROFESSORES</t>
  </si>
  <si>
    <t>HAL DE ENTRADA</t>
  </si>
  <si>
    <t>ÁREA EXTERNA</t>
  </si>
  <si>
    <t>7.2.16</t>
  </si>
  <si>
    <t>Banheiro Diretoria</t>
  </si>
  <si>
    <t>WC funcionário</t>
  </si>
  <si>
    <t>WC Diretoria</t>
  </si>
  <si>
    <t>1,00 X0,60</t>
  </si>
  <si>
    <t>WC Sala Diretoria</t>
  </si>
  <si>
    <t>2,57 X0,60</t>
  </si>
  <si>
    <t>1,20 X0,60</t>
  </si>
  <si>
    <t>3,12 X0,60</t>
  </si>
  <si>
    <t>2,98 X0,60</t>
  </si>
  <si>
    <t xml:space="preserve">WC  feminino box </t>
  </si>
  <si>
    <t xml:space="preserve">WC masculino box </t>
  </si>
  <si>
    <t>Banheiro diretoria</t>
  </si>
  <si>
    <t>WCdiretoria</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</si>
  <si>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</si>
  <si>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EM ALVENARIA DE TIJOLOS MACICOS(7X10X20CM),EM PAREDES DE UMA VEZ(0,20M),MEDINDO 1,00X1,00X0,90M,INCLUSIVE REVESTIMENTO INTERNO EM ARGAMASSA DE CIMENTO E AREIA NO TRACO 1:3,COM ESPESSURA DE 1,5CM,EXCLUSIVE TAMPAO DEFERRO FUNDIDO</t>
  </si>
  <si>
    <t>Toda a ligação</t>
  </si>
  <si>
    <t>TUBO DE PVC RÍGIDO DE 100mm, SOLDÁVEL, INCLUSIVE CONEXÕES E EMENDAS, EXCLUSIVE ABERTURA E FECHAMENTO DE RASGO. FORNECIMENTO E ASSENTAMENTO</t>
  </si>
  <si>
    <t>TUBO DE PVC RIGIDO DE 25MM,SOLDAVEL,INCLUSIVE CONEXOES,EMENDAS,EXCLUSIVE ABERTURA E FECHAMENTO DE RASGO.FORNECIMENTO E ASSENTAMENTO</t>
  </si>
  <si>
    <t>TUBO DE PVC RÍGIDO DE 50mm, SOLDÁVEL, INCLUSIVE CONEXÕES E EMENDAS, EXCLUSIVE ABERTURA E FECHAMENTO DE RASGO. FORNECIMENTO E ASSENTAMENTO</t>
  </si>
  <si>
    <t>Ligação externa</t>
  </si>
  <si>
    <t>RALO SIFONADO PVC RIGIDO (150X185)X75MM,EM PAVIMENTO TERREO,COM SAIDA DE 75MM,GRELHA REDONDA E PORTA-GRELHA,COMPREENDENDO:3,00M DE TUBO DE PVC DE 75MM E SUA LIGACAO AO RAMAL DE VENTILACAO.FORNECIMENTO E INSTALACAO</t>
  </si>
  <si>
    <t>GRELHA E CAIXILHO DE CONCRETO ARMADO,SENDO AS DIMENSOES EXTERNAS DE 0,30X0,90M(GRELHA) E 1,00X0,40M(CAIXILHO),PARA CAIXADE RALO,UTILIZANDO ARGAMASSA DE CIMENTO E AREIA,NO TRACO 1:4.FORNECIMENTO E COLOCACAO</t>
  </si>
  <si>
    <t>Sala 01 á 07, refeitório e Sala de leitura</t>
  </si>
  <si>
    <t>Secretaria,Atendimento e Sala dos Professores,espera, sala do diretor</t>
  </si>
  <si>
    <t>(1,50 X 1,20= 1,80) X 5 unid.</t>
  </si>
  <si>
    <t>(1,75 X 1,20= 2,10) X 1 unid.</t>
  </si>
  <si>
    <t>Almox./DML</t>
  </si>
  <si>
    <t>(1,20 X 1,20= 1,44) X 1 unid.</t>
  </si>
  <si>
    <t>(2,00 X 0,60= 1,20) X 2 unid.</t>
  </si>
  <si>
    <t>WC diretor e sala dos prodessores</t>
  </si>
  <si>
    <t>(0,80 X 0,60= 0,48) X 2 unid.</t>
  </si>
  <si>
    <t>WC masculino e feminino</t>
  </si>
  <si>
    <t>Salas de Aula 1-7</t>
  </si>
  <si>
    <t>Espera</t>
  </si>
  <si>
    <t>WC Masculino</t>
  </si>
  <si>
    <t>WC Feminino</t>
  </si>
  <si>
    <t>WC diretoria</t>
  </si>
  <si>
    <t>PORTA DE MADEIRA DE LEI MACICA DE FRISOS (MEXICANA) DE 70X210X3,5CM,ADUELA DE 13X3CM E CONTRAMARCO DE 11X2CM,CONFORME PROJETO TIPO Nº6063/EMOP,EXCLUSIVE FERRAGENS.FORNECIMENTO E COLOCACAO</t>
  </si>
  <si>
    <t>Almox. DML</t>
  </si>
  <si>
    <t>Circ.</t>
  </si>
  <si>
    <t>PORTA DE MADEIRA DE LEI MACICA DE FRISOS (MEXICANA) DE 140X210X3,5CM,EM 2 FOLHAS,ADUELA DE 13X3CM E CONTRAMARCO DE 11X2CCM,CONFORME PROJETO TIPO Nº6063/EMOP,EXCLUSIVE FERRAGENS.FORNECIMENTO E COLOCACAO</t>
  </si>
  <si>
    <t>Hall de entrada</t>
  </si>
  <si>
    <t>Depósito do gás</t>
  </si>
  <si>
    <t>Depósito de gás</t>
  </si>
  <si>
    <t>PORTAO ABRIR DE UMA OU DUAS FLS.,GRADIL METAL.,EXECUT.PAINELACO GALV.(GRAMATURA MIN.40G/M2),MALHA RETANG.(200X50)MM E FIO ACO BITOLA MIN.4,3MM,MONT.INTERMEDIARIOS ACO GALV.(60X40)MM,EXTREMIDADES DIM.MIN.(80X80)MM ENGASTADOS BASE CONCRETO (EXCL.ESTA),PINT.ELETROSTATICA ESP.MIN.100 MICRAS,CORES VERDE OU BRANCA,INCL.TRINCO,FERROLHO E DOBRADICAS.FORN.E COLOC.</t>
  </si>
  <si>
    <t>3,7</t>
  </si>
  <si>
    <t>(2,20 X 1,40= 3,08) x 10 unid.</t>
  </si>
  <si>
    <t>Sala 01 á 07, refeitório (03)</t>
  </si>
  <si>
    <t>Diretoria,Secretaria,espera,Atendimento e Sala dos Professores</t>
  </si>
  <si>
    <t>(1,70 X 1,40= 2,38) X 5 unid.</t>
  </si>
  <si>
    <t>(1,95 X 1,40= 2,73) X 1 unid.</t>
  </si>
  <si>
    <t>(1,40 X 1,40= 1,96) X 1 unid.</t>
  </si>
  <si>
    <t>(2,20 X 0,80= 1,76) X 1 unid.</t>
  </si>
  <si>
    <t>(1,00 X 0,80= 0,80) X 1 unid.</t>
  </si>
  <si>
    <t>wc sala da Diretoria</t>
  </si>
  <si>
    <t>wc funcionários</t>
  </si>
  <si>
    <t>Hall da Entrada</t>
  </si>
  <si>
    <t>(1,60 X 2,20= 3,52) X 2 unid.</t>
  </si>
  <si>
    <t>Almox/DML</t>
  </si>
  <si>
    <t xml:space="preserve">Paredes das salas 01-07 </t>
  </si>
  <si>
    <t>((5,00+6,37+7,13+6,00=24,50m)+(5,00+5,00+6,00+6,00=22,00m)+(5,00+5,00+6,00+6,00=22,00m)= (5,00+5,00+6,00+6,00=22,00m)+(5,00+6,00+6,12+6,30=23,42m)+(5,25+6,05+5,25+6,05=22,60m)+(5,25+6,05+5,25+6,05=22,60m)=(24,50+22,00+22,00+22,00+23,42+22,60+22,60=159,12m) onde 159,12mx3,00m=477,36m2</t>
  </si>
  <si>
    <t>Paredes do wc e Masculino e feminino</t>
  </si>
  <si>
    <t>((5,25+3,94+1,03+3,12+2,96+1,98=18,28m)+(1,03+2,94+4,84+3,94+3,04=15,79m)=(18,28+15,79=34,07m) onde 34,07mx3,00m=102,21m2</t>
  </si>
  <si>
    <t>(9,16+4,00+9,16+4,00 =26,32m)onde 26,32x3,00m=78,96m2</t>
  </si>
  <si>
    <t>(1,41+1,71+2,55+2,58=8,25m)onde8,25x3,00=24,75m2</t>
  </si>
  <si>
    <t>(1,71+1,88+3,27+4,02=10,88m)onde 10,88x3,00=32,64m2</t>
  </si>
  <si>
    <t>ALMOXA./DML</t>
  </si>
  <si>
    <t>WC Diretor</t>
  </si>
  <si>
    <t>(1,12+1,12+2,00+2,00=6,24m)onde 6,24x3,00=18,72m2</t>
  </si>
  <si>
    <t>(2,06+2,38+1,66+3,19=9,29m)onde 9,29x3,00=27,87m2</t>
  </si>
  <si>
    <t>(4,00+4,00+3,85+3,85=15,70m)onde 15,70x3,00=47,10m2</t>
  </si>
  <si>
    <t>(4,61+4,61+1,00=10,22m)onde 10,22x3,00=30,66m2</t>
  </si>
  <si>
    <t>(2,77+2,77+2,87+2,87=11,28m)onde 11,28x3,00=33,84m2</t>
  </si>
  <si>
    <t xml:space="preserve">Pátio coberto /varanda </t>
  </si>
  <si>
    <t>(19,86+4,15+3,70+15,83+1,98+1,98+1,96+3,20+6,82+10,00+4,14+1,75+6,43+26,51=108,31m)onde 108,31x3,00=324,93m2</t>
  </si>
  <si>
    <t>Paredes externas muro</t>
  </si>
  <si>
    <t>(10,70+25,73+12,41+22,16+28,75+25,52=125,27m)onde 125,27x3,00=375,81m2</t>
  </si>
  <si>
    <t>ALMOX./DML</t>
  </si>
  <si>
    <t>CIRC. WC FUNCIONÁRIO</t>
  </si>
  <si>
    <t>VARANDA 01</t>
  </si>
  <si>
    <t>VARANDA 02</t>
  </si>
  <si>
    <t>PÁTIO DESCOBERTO</t>
  </si>
  <si>
    <t>Cobertura Geral</t>
  </si>
  <si>
    <t>757,23m2*1,30</t>
  </si>
  <si>
    <t>=25,52+10,59+16,99+2,50+1,37+1,357+6,15+12,61+22,01+4,03+10,89=114,03</t>
  </si>
  <si>
    <t>20,26+17,72+5,59+12,04+6+4,74=66,35m</t>
  </si>
  <si>
    <t>3,00*9,00</t>
  </si>
  <si>
    <t xml:space="preserve">Salas 01 </t>
  </si>
  <si>
    <t>Salas 02 à 04</t>
  </si>
  <si>
    <t>Paredes= (5,09+4,14+5,34+4,45= 19,02) X 3,00h + Teto= 22,31 m2</t>
  </si>
  <si>
    <t>Paredes=(5,00+2,40+5,00+2,40= 14,80) x 3,00h + Teto= 12,00 m2</t>
  </si>
  <si>
    <t>Paredes=(4,11+3,96+2,56+2,56= 13,19) X 3,00h + 10,41 m2</t>
  </si>
  <si>
    <t>Paredes=(4,01+4,01+2,74+2,74= 13,50) x3,00h + Teto= 10,97m2</t>
  </si>
  <si>
    <t>Hall de Entrada</t>
  </si>
  <si>
    <t>Paredes=(3,27+3,27+4,03+4,03=14,60) X 3,00h + Teto= 12,14 m2</t>
  </si>
  <si>
    <t>Paredes= (5,00+5,00+3,47+3,47= 16,94) X 3,00h + Teto=36,26 m2</t>
  </si>
  <si>
    <t>Jardim</t>
  </si>
  <si>
    <t>Paredes= (1,47+2,28+2,47=6,22) X3,00h + Teto= 2,86 m2</t>
  </si>
  <si>
    <t>Paredes=( 26,51+19,86+4,15+3,70+15,83+1,98+1,96+1,97+3,20+6,28+10+4,14+6,43)=106,01 X3,00h = 318,03 m2</t>
  </si>
  <si>
    <t>varanda /pátio coberto/muro interno</t>
  </si>
  <si>
    <t>Muro externo</t>
  </si>
  <si>
    <t>Paredes= ((31,75+22,16+12,41+25,73+10,70+25,52=128,27)) X3,00h = 384,81m2</t>
  </si>
  <si>
    <t>Circulação despensa e cozinha</t>
  </si>
  <si>
    <t xml:space="preserve"> Teto= 1,74+2,82 =4,56m2</t>
  </si>
  <si>
    <t>Teto= 13,38 m2</t>
  </si>
  <si>
    <t>Teto= 36,64 m2</t>
  </si>
  <si>
    <t xml:space="preserve"> Teto= 18,41 m2</t>
  </si>
  <si>
    <t>Teto= 18,41 m2</t>
  </si>
  <si>
    <t>Teto= 3,99 m2</t>
  </si>
  <si>
    <t>Teto=4,26 m2</t>
  </si>
  <si>
    <t xml:space="preserve"> Teto = 7,94M2</t>
  </si>
  <si>
    <t>Teto = 4,98M2</t>
  </si>
  <si>
    <t>Teto=2,24 m2</t>
  </si>
  <si>
    <t>PAREDES INTERNAS/EXTERNA</t>
  </si>
  <si>
    <t>Paredes= (6,00+5,00+6,37+7,13= 24,50) X2,00h  + teto= 36,41 M2</t>
  </si>
  <si>
    <t>Paredes= (6,00+5,00+6,12+6,30=23,42) X 2,00h + 33,81 m2</t>
  </si>
  <si>
    <t>Paredes= (6,05+5,25+6,05+5,25=22,60) X 2,00h + 31,74 m2</t>
  </si>
  <si>
    <t>Paredes= (6,06+5,25+6,06+5,25=22,62) X 2,00h + 31,90m2</t>
  </si>
  <si>
    <t>Salas de Aula 01 - 07</t>
  </si>
  <si>
    <t>WC masculino 01+WC feminino 01</t>
  </si>
  <si>
    <t xml:space="preserve">WC Funcionários 01+WC Sala dos Professores 01+Wc secretaria+Despensa 01 </t>
  </si>
  <si>
    <t>Atendimento+Espera + Sala prof 01 +, Diretoria 01 + Circulação + Cozinha 02 +Secretaria+almoxarife</t>
  </si>
  <si>
    <t>WC masculino 02+WC feminino 02</t>
  </si>
  <si>
    <t xml:space="preserve">Madeiramento telhado aparente  </t>
  </si>
  <si>
    <t>261,90m2</t>
  </si>
  <si>
    <t>(3,70 X 3,00= 3,52) X 1unid.</t>
  </si>
  <si>
    <t>Escavação da Cisterna</t>
  </si>
  <si>
    <t>Volume= (3,50x 2,50 x 2,00) x 1unid.</t>
  </si>
  <si>
    <t>CISTERNA</t>
  </si>
  <si>
    <t>Volumes da Base</t>
  </si>
  <si>
    <t>(3,50 X 2,50 X 0,10) x 1 unidades</t>
  </si>
  <si>
    <t>(0,25 X 0,13 X 1,50) X 4unidades</t>
  </si>
  <si>
    <t xml:space="preserve">(3,5+3,5+2,5+2,5=12,00) X 0,30 X 0,13 </t>
  </si>
  <si>
    <t>ALVENARIA PARA CAIXAS ENTERRADAS, ATÉ 1,60m DE PROFUNDIDADE, COM BLOCOS DE CONCRETO DE 10 x 20 x 40cm, COM ARGAMASSA DE CIMENTO E AREIA, NO TRAÇO 1:4 E CONCRETO 20MPa, PARA PREENCHIMENTO DOS FUROS DOS MESMOS, PROFUNDIDADE ATÉ 1,60m, EM PAREDES DE UMA VEZ (0,20m)</t>
  </si>
  <si>
    <t xml:space="preserve">(3,50 x 1,50x2,00) + (2,5 x 1,50x2,00) </t>
  </si>
  <si>
    <t>(3,50+3,50+2,50+2,50=12,00m)onde 12,00x1,50=18,7500m2</t>
  </si>
  <si>
    <t>Laje da Cisterna</t>
  </si>
  <si>
    <t xml:space="preserve">3,50 x 2,50 </t>
  </si>
  <si>
    <t>TAMPA DE FERRO PARA CAIXA DE AGUA,EM CHAPA Nº18,COM DIAMETRO DE 1,10M E 10CM DE ALTURA DE VIRADA.FORNECIMENTO E COLOCACA</t>
  </si>
  <si>
    <t>2,00 X 0,60</t>
  </si>
  <si>
    <t xml:space="preserve">2,00 X 0,60 </t>
  </si>
  <si>
    <t>JARDIM/LIMPEZA</t>
  </si>
  <si>
    <t>PLANTIO DE GRAMA EM PLACAS TIPO ESMERALDA,INCLUSIVE FORNECIMENTO DA GRAMA E TRANSPORTE,EXCLUSIVE PREPARO DO TERRENO E O MATERIAL PARA ESTE</t>
  </si>
  <si>
    <t>PREPARO MANUAL DE TERRENO,COMPREENDENDO ACERTO,RASPAGEM EVENTUALMENTE ATE 0.30M DE PROFUNDIDADE E AFASTAMENTO LATERAL DO MATERIAL EXCEDENTE,EXCLUSIVE COMPACTACAO</t>
  </si>
  <si>
    <t>ATERRO COM TERRA PRETA VEGETAL,PARA EXECUCAO DE GRAMADOS</t>
  </si>
  <si>
    <t>19,29m2 x ,030m =5,79m3</t>
  </si>
  <si>
    <t>12.2</t>
  </si>
  <si>
    <t>12.3</t>
  </si>
  <si>
    <t>12.4</t>
  </si>
  <si>
    <t>2.9</t>
  </si>
  <si>
    <t>7.3.26</t>
  </si>
  <si>
    <t>7.3.27</t>
  </si>
  <si>
    <t>7.3.28</t>
  </si>
  <si>
    <t>7.3.29</t>
  </si>
  <si>
    <t>7.3.30</t>
  </si>
  <si>
    <t>7.3.31</t>
  </si>
  <si>
    <t>7.3.32</t>
  </si>
  <si>
    <t>7.3.34</t>
  </si>
  <si>
    <t>7.3.35</t>
  </si>
  <si>
    <t>7.3.36</t>
  </si>
  <si>
    <t>8.2.6</t>
  </si>
  <si>
    <t>RAMPA</t>
  </si>
  <si>
    <t>(1,20 X2,48 X 0,30) =0,89Mm3</t>
  </si>
  <si>
    <t>Volumes Rampa</t>
  </si>
  <si>
    <t>(1,20 +1,88 X 0,30/2) =0,46Mm3</t>
  </si>
  <si>
    <t>(1,20 +0,30 X 0,15) =0,05Mm3</t>
  </si>
  <si>
    <t>7.3.37</t>
  </si>
  <si>
    <t>CORRIMAO DE TUBO DE ACO INOXIDAVEL,DIAMETRO 4",COM GUARDA-CORPO EM VIDRO,EXCLUSIVE ESTE, FIXADO EM MONTANTES DE TUBO DE ACO INOXIDAVEL ESCOVADO, DIAMETRO 2.1/2",ALTURA 1,00M, ENVOLVENDO TUBO METALON DE 1.1/4".FORNECIMENTO E COLOCACAO</t>
  </si>
  <si>
    <t>Rampa</t>
  </si>
  <si>
    <t>7.3.33</t>
  </si>
  <si>
    <t>05.055.0026-0</t>
  </si>
  <si>
    <t>05.055.0026-A</t>
  </si>
  <si>
    <t>13.348.0035-0</t>
  </si>
  <si>
    <t>13.348.0035-A</t>
  </si>
  <si>
    <t>13.348.0036-0</t>
  </si>
  <si>
    <t>13.348.0036-A</t>
  </si>
  <si>
    <t>20.097.0015-0</t>
  </si>
  <si>
    <t>20.097.0015-A</t>
  </si>
  <si>
    <t>20.097.0020-0</t>
  </si>
  <si>
    <t>20.097.0020-A</t>
  </si>
  <si>
    <t>20.116.0030-0</t>
  </si>
  <si>
    <t>20.116.0030-A</t>
  </si>
  <si>
    <t>20.116.0035-0</t>
  </si>
  <si>
    <t>20.116.0035-A</t>
  </si>
  <si>
    <t>FOSSA SEPTICA,DE CAMARA UNICA,TIPO CILINDRICA,DE CONCRETO PRE-MOLDADO,MEDINDO 2500X2000MM.FORNECIMENTO E COLOCACAO</t>
  </si>
  <si>
    <t>10.4</t>
  </si>
  <si>
    <t>10.5</t>
  </si>
  <si>
    <t>PONTA DO AMBRÓSIO -  SÃO PEDRO DA ALDEIA  - RJ.</t>
  </si>
  <si>
    <t>PONTA DO AMBRÓSIO  -  SÃO PEDRO DA ALDEIA  - RJ.</t>
  </si>
  <si>
    <t>BAIRRO PONTA DO AMBRÓSIO  -  SÃO PEDRO DA ALDEIA  - RJ.</t>
  </si>
  <si>
    <t>PONTA DO AMBRÓSIO -  SÃO PEDRO DA ALDEIA  - RJ</t>
  </si>
  <si>
    <t>REFORMA DA ESCOLA MUNICIPAL VITAL BRASIL</t>
  </si>
  <si>
    <t>6.5</t>
  </si>
  <si>
    <t>PAREDE DE BLOCOS CERAMICOS VAZADOS(COBOGO),DE 10X10X10CM,ASSENTES COM ARGAMASSA DE CIMENTO E AREIA,NO TRACO 1:4,LEVANDO UM VERGALHAO DE 4,2MM EM CADA JUNTA HORIZONTAL,PRESO NAS EXTREMIDADES A ESTRUTURA OU ALVENARIA EXISTENTE</t>
  </si>
  <si>
    <t>3,60X0,80</t>
  </si>
  <si>
    <t>FRISO DE MADEIRA DE LEI, MEDINDO 3 X 1,5CM, BOLEADO. FORNECIMENTO E COLOCAÇÃO</t>
  </si>
  <si>
    <t>REVESTIMENTO DE PAREDES COM LADRILHOS CERAMICOS,CORES ECONOMICAS (BRANCO,CINZA,BEGE,AZUL,VERDE,MARROM E PRETO),COM MEDIDAS EM TORNO DE (10X10)CM,ASSENTE COM ARGAMASSA COLANTE,REJUNTAMENTO COM ARGAMASSA INDUSTRIALIZADA,EXCLUSIVE CHAPISCO E EMBOCO</t>
  </si>
  <si>
    <t>9.8</t>
  </si>
  <si>
    <t>9.9</t>
  </si>
  <si>
    <t>Paredes= (6,00+5,00+6,37+7,13= 24,50) X0,90h  = 22,41 M2</t>
  </si>
  <si>
    <t>Paredes= (6,00+5,00+6,12+6,30=23,42) X 0,90h = 21,08m2</t>
  </si>
  <si>
    <t>Paredes= (6,05+5,25+6,05+5,25=22,60) X 0,90h =20,34m2</t>
  </si>
  <si>
    <t>Paredes= (6,00+5,00+6,00+5,00= 22,00) X 0,90h = 19,80 M2 x3 =59,40m2</t>
  </si>
  <si>
    <t>Paredes= (6,06+5,25+6,06+5,25=22,62) X 0,90h =20,36m2</t>
  </si>
  <si>
    <t>Paredes= (6,00+5,00+6,00+5,00= 22,00) X 2,00hx3 + teto= 30,00 M2x3</t>
  </si>
  <si>
    <t>PAREDE DIVISÓRIA PARA SANITÁRIO EM GRANITO CINZA ANDORINHA, COM 2CM DE ESPESSURA, POLIDA NAS DUAS FACES, FIXAÇÃO PISO OU PAREDE, EXCLUSIVE FERRAGENS PARA FIXAÇÃO. FORNECIMENTO e COLOCAÇÃO</t>
  </si>
  <si>
    <t>Sanit. Masculino</t>
  </si>
  <si>
    <t>Sanit. Feminino</t>
  </si>
  <si>
    <t>(0,80+1,54+1,54+0,26+0,30+1,88m)=6,32mx 1,80m=11,38m2</t>
  </si>
  <si>
    <t>(1,88+1,50+1,50+0,28+0,15+0,15m)=5,46mx 1,80m=9,83m2</t>
  </si>
  <si>
    <t>OBS. : ÁREA CONFORME PROJETO</t>
  </si>
  <si>
    <t>VÃOS</t>
  </si>
  <si>
    <t xml:space="preserve">PORTAS </t>
  </si>
  <si>
    <t>(0,80 X2,10= 1,68) X 7 unid.</t>
  </si>
  <si>
    <t>Secretaria,Atendimento , Sala dos Professores,espera, sala do diretor,refeitório ,cozinha, circ.wc masculino, wc feminino</t>
  </si>
  <si>
    <t>(0,80 X2,10= 1,68) X 10 unid.</t>
  </si>
  <si>
    <t>(0,80 X2,10= 1,68) X 2 unid.</t>
  </si>
  <si>
    <t>WC funcionário, sala dos professores e secretaria</t>
  </si>
  <si>
    <t>(0,60 X2,10= 1,26) X 3 unid.</t>
  </si>
  <si>
    <t>Despensa ,almoxarife e circ.</t>
  </si>
  <si>
    <t>(0,70 X2,10= 1,47) X 3 unid.</t>
  </si>
  <si>
    <t>(1,40 X2,10= 1,472,94) X 2 unid.</t>
  </si>
  <si>
    <t>(2,00 X 1,20= 2,40) x 10 unid.</t>
  </si>
  <si>
    <t>,refeitório ,cozinha, wc masculino, wc feminino</t>
  </si>
  <si>
    <t>(0,80 X2,10= 1,68) X 4 unid.</t>
  </si>
  <si>
    <t>Despensa ,almoxarifado</t>
  </si>
  <si>
    <t>(0,70 X2,10= 1,47) X 2 unid.</t>
  </si>
  <si>
    <t>Refeitório ,cozinha, wc masculino, wc feminino</t>
  </si>
  <si>
    <t>OBS.:ÁREA CONFORME PROJETO</t>
  </si>
  <si>
    <t>PREPARO PINTURA PVA</t>
  </si>
  <si>
    <t>PREPARO DE SUPERFICIES NOVAS,COM REVESTIMENTO LISO,INTERIOR,INCLUSIVE RASPAGEM,LIMPEZA,UMA DEMAO DE SELADOR,UMA DEMAO DE MASSA CORRIDA E LIXAMENTOS NECESSARIOS</t>
  </si>
  <si>
    <t>11.4</t>
  </si>
  <si>
    <t>11.4.1</t>
  </si>
  <si>
    <t>OBS.: ÁREA CONFORME PROJETO</t>
  </si>
  <si>
    <t>PREPERO DA PINTURA</t>
  </si>
  <si>
    <t>18.032.0045-0</t>
  </si>
  <si>
    <t>18.032.0045-A</t>
  </si>
  <si>
    <t>BASE DE CÁLCULO - EMOP DESONARADA DEZEMBRO/2021</t>
  </si>
  <si>
    <t>QUANT.CONSTR.</t>
  </si>
  <si>
    <t>EMOP COM DESONERAÇÃO</t>
  </si>
  <si>
    <t>PLANILHA DE CUSTO DESONERADA - CONSTRUÇÃO</t>
  </si>
  <si>
    <t>PLANILHA DE CUSTO DESONERADA - RESUMO</t>
  </si>
  <si>
    <t>PLANILHA DE CUSTO DESONERADA - GERAL</t>
  </si>
  <si>
    <t>307,78  X  1,3  X  1,7 =</t>
  </si>
  <si>
    <t>680,19 X 10 km =</t>
  </si>
  <si>
    <t>Volumes Escada</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</si>
</sst>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dd/mm/yy"/>
    <numFmt numFmtId="168" formatCode="0.0%"/>
    <numFmt numFmtId="169" formatCode="0.0"/>
    <numFmt numFmtId="170" formatCode="&quot;R$&quot;\ #,##0.00"/>
    <numFmt numFmtId="171" formatCode="[$-416]dddd\,\ d&quot; de &quot;mmmm&quot; de &quot;yyyy"/>
    <numFmt numFmtId="172" formatCode="#,##0.00&quot; &quot;;&quot; (&quot;#,##0.00&quot;)&quot;;&quot; -&quot;#&quot; &quot;;@&quot; &quot;"/>
    <numFmt numFmtId="173" formatCode="_-&quot;R$&quot;* #,##0.00_-;\-&quot;R$&quot;* #,##0.00_-;_-&quot;R$&quot;* &quot;-&quot;??_-;_-@_-"/>
    <numFmt numFmtId="174" formatCode="0.000%"/>
  </numFmts>
  <fonts count="93">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2"/>
      <name val="Arial Narrow"/>
      <family val="2"/>
    </font>
    <font>
      <b/>
      <sz val="16"/>
      <name val="Arial Narrow"/>
      <family val="2"/>
    </font>
    <font>
      <b/>
      <sz val="11"/>
      <name val="Arial Narrow"/>
      <family val="2"/>
    </font>
    <font>
      <sz val="11"/>
      <color theme="1"/>
      <name val="Calibri"/>
      <family val="2"/>
      <scheme val="minor"/>
    </font>
    <font>
      <b/>
      <sz val="16"/>
      <color indexed="12"/>
      <name val="Arial"/>
      <family val="2"/>
    </font>
    <font>
      <b/>
      <sz val="12"/>
      <color indexed="10"/>
      <name val="Arial"/>
      <family val="2"/>
    </font>
    <font>
      <b/>
      <sz val="10"/>
      <color indexed="17"/>
      <name val="Arial"/>
      <family val="2"/>
    </font>
    <font>
      <u/>
      <sz val="8"/>
      <color indexed="81"/>
      <name val="Tahoma"/>
      <family val="2"/>
    </font>
    <font>
      <b/>
      <sz val="12"/>
      <color rgb="FFFF0000"/>
      <name val="Arial"/>
      <family val="2"/>
    </font>
    <font>
      <b/>
      <sz val="14"/>
      <color rgb="FFFF0000"/>
      <name val="Arial"/>
      <family val="2"/>
    </font>
    <font>
      <b/>
      <i/>
      <sz val="14"/>
      <name val="Arial"/>
      <family val="2"/>
    </font>
    <font>
      <b/>
      <sz val="14"/>
      <color theme="1"/>
      <name val="Arial"/>
      <family val="2"/>
    </font>
    <font>
      <sz val="14"/>
      <color theme="1"/>
      <name val="Arial"/>
      <family val="2"/>
    </font>
    <font>
      <sz val="16"/>
      <color theme="3"/>
      <name val="Arial"/>
      <family val="2"/>
    </font>
    <font>
      <b/>
      <sz val="16"/>
      <color theme="3"/>
      <name val="Arial"/>
      <family val="2"/>
    </font>
    <font>
      <sz val="14"/>
      <color rgb="FFFF0000"/>
      <name val="Arial"/>
      <family val="2"/>
    </font>
    <font>
      <b/>
      <sz val="16"/>
      <name val="Calibri"/>
      <family val="2"/>
      <scheme val="minor"/>
    </font>
    <font>
      <sz val="16"/>
      <name val="Arial"/>
      <family val="2"/>
    </font>
    <font>
      <u/>
      <sz val="14"/>
      <color indexed="12"/>
      <name val="Arial"/>
      <family val="2"/>
    </font>
    <font>
      <b/>
      <u/>
      <sz val="14"/>
      <color indexed="12"/>
      <name val="Arial"/>
      <family val="2"/>
    </font>
    <font>
      <i/>
      <sz val="14"/>
      <name val="Arial"/>
      <family val="2"/>
    </font>
    <font>
      <sz val="20"/>
      <name val="Arial"/>
      <family val="2"/>
    </font>
    <font>
      <b/>
      <sz val="18"/>
      <name val="Arial"/>
      <family val="2"/>
    </font>
    <font>
      <b/>
      <sz val="14"/>
      <color rgb="FF00B050"/>
      <name val="Arial"/>
      <family val="2"/>
    </font>
    <font>
      <b/>
      <sz val="10"/>
      <color rgb="FF00B050"/>
      <name val="Arial"/>
      <family val="2"/>
    </font>
    <font>
      <sz val="14"/>
      <color rgb="FF00B050"/>
      <name val="Arial"/>
      <family val="2"/>
    </font>
    <font>
      <sz val="10"/>
      <color theme="1"/>
      <name val="Arial"/>
      <family val="2"/>
    </font>
    <font>
      <b/>
      <sz val="16"/>
      <color theme="1"/>
      <name val="Calibri"/>
      <family val="2"/>
      <scheme val="minor"/>
    </font>
    <font>
      <b/>
      <sz val="16"/>
      <color theme="1"/>
      <name val="Arial"/>
      <family val="2"/>
    </font>
    <font>
      <b/>
      <sz val="10"/>
      <color theme="1"/>
      <name val="Arial"/>
      <family val="2"/>
    </font>
    <font>
      <sz val="12"/>
      <color theme="1"/>
      <name val="Arial"/>
      <family val="2"/>
    </font>
    <font>
      <sz val="11"/>
      <color theme="1"/>
      <name val="Arial"/>
      <family val="2"/>
    </font>
    <font>
      <b/>
      <sz val="12"/>
      <color theme="1"/>
      <name val="Arial"/>
      <family val="2"/>
    </font>
    <font>
      <sz val="14"/>
      <color theme="1"/>
      <name val="Arial Narrow"/>
      <family val="2"/>
    </font>
    <font>
      <sz val="14"/>
      <color theme="1"/>
      <name val="Calibri"/>
      <family val="2"/>
      <scheme val="minor"/>
    </font>
    <font>
      <b/>
      <sz val="14"/>
      <color theme="1"/>
      <name val="Arial Narrow"/>
      <family val="2"/>
    </font>
    <font>
      <sz val="14"/>
      <name val="Calibri"/>
      <family val="2"/>
      <scheme val="minor"/>
    </font>
    <font>
      <sz val="16"/>
      <color theme="1"/>
      <name val="Arial Narrow"/>
      <family val="2"/>
    </font>
    <font>
      <sz val="10"/>
      <color rgb="FF000000"/>
      <name val="Arial1"/>
    </font>
    <font>
      <sz val="11"/>
      <color rgb="FF000000"/>
      <name val="Calibri"/>
      <family val="2"/>
    </font>
    <font>
      <sz val="11"/>
      <color indexed="8"/>
      <name val="Calibri"/>
      <family val="2"/>
    </font>
    <font>
      <sz val="11"/>
      <color rgb="FF000000"/>
      <name val="Arial"/>
      <family val="2"/>
    </font>
    <font>
      <sz val="18"/>
      <color theme="3"/>
      <name val="Cambria"/>
      <family val="2"/>
      <scheme val="major"/>
    </font>
    <font>
      <sz val="11"/>
      <color indexed="8"/>
      <name val="Arial"/>
      <family val="2"/>
    </font>
  </fonts>
  <fills count="24">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3" tint="0.79998168889431442"/>
        <bgColor indexed="64"/>
      </patternFill>
    </fill>
    <fill>
      <patternFill patternType="solid">
        <fgColor rgb="FFFFFF00"/>
        <bgColor indexed="64"/>
      </patternFill>
    </fill>
    <fill>
      <patternFill patternType="solid">
        <fgColor theme="0" tint="-0.249977111117893"/>
        <bgColor indexed="64"/>
      </patternFill>
    </fill>
    <fill>
      <patternFill patternType="solid">
        <fgColor indexed="31"/>
        <bgColor indexed="22"/>
      </patternFill>
    </fill>
    <fill>
      <patternFill patternType="solid">
        <fgColor rgb="FFFFFFCC"/>
      </patternFill>
    </fill>
    <fill>
      <patternFill patternType="solid">
        <fgColor rgb="FF92D050"/>
        <bgColor indexed="64"/>
      </patternFill>
    </fill>
    <fill>
      <patternFill patternType="solid">
        <fgColor theme="0" tint="-0.34998626667073579"/>
        <bgColor indexed="64"/>
      </patternFill>
    </fill>
  </fills>
  <borders count="163">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64"/>
      </left>
      <right/>
      <top style="medium">
        <color indexed="64"/>
      </top>
      <bottom style="thin">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style="medium">
        <color indexed="64"/>
      </left>
      <right style="thin">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medium">
        <color indexed="64"/>
      </left>
      <right style="thin">
        <color indexed="8"/>
      </right>
      <top style="medium">
        <color indexed="8"/>
      </top>
      <bottom/>
      <diagonal/>
    </border>
    <border>
      <left style="thin">
        <color indexed="8"/>
      </left>
      <right style="thin">
        <color indexed="8"/>
      </right>
      <top/>
      <bottom/>
      <diagonal/>
    </border>
    <border>
      <left style="thin">
        <color indexed="8"/>
      </left>
      <right style="medium">
        <color indexed="64"/>
      </right>
      <top style="thin">
        <color indexed="8"/>
      </top>
      <bottom style="thin">
        <color indexed="8"/>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style="thin">
        <color indexed="64"/>
      </right>
      <top style="medium">
        <color indexed="64"/>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8"/>
      </right>
      <top style="medium">
        <color indexed="8"/>
      </top>
      <bottom style="medium">
        <color indexed="64"/>
      </bottom>
      <diagonal/>
    </border>
    <border>
      <left style="medium">
        <color indexed="64"/>
      </left>
      <right style="hair">
        <color indexed="64"/>
      </right>
      <top/>
      <bottom style="hair">
        <color indexed="64"/>
      </bottom>
      <diagonal/>
    </border>
    <border>
      <left style="dashed">
        <color indexed="64"/>
      </left>
      <right style="dashed">
        <color indexed="64"/>
      </right>
      <top/>
      <bottom style="dashed">
        <color indexed="64"/>
      </bottom>
      <diagonal/>
    </border>
    <border>
      <left/>
      <right style="hair">
        <color indexed="64"/>
      </right>
      <top/>
      <bottom/>
      <diagonal/>
    </border>
    <border>
      <left style="hair">
        <color indexed="64"/>
      </left>
      <right style="hair">
        <color indexed="64"/>
      </right>
      <top/>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dashed">
        <color indexed="64"/>
      </left>
      <right style="dashed">
        <color indexed="64"/>
      </right>
      <top style="dashed">
        <color indexed="64"/>
      </top>
      <bottom/>
      <diagonal/>
    </border>
    <border>
      <left style="dashed">
        <color indexed="64"/>
      </left>
      <right style="hair">
        <color indexed="64"/>
      </right>
      <top style="dashed">
        <color indexed="64"/>
      </top>
      <bottom style="dotted">
        <color indexed="64"/>
      </bottom>
      <diagonal/>
    </border>
    <border>
      <left style="hair">
        <color indexed="64"/>
      </left>
      <right style="dashed">
        <color indexed="64"/>
      </right>
      <top style="dashed">
        <color indexed="64"/>
      </top>
      <bottom style="dotted">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dashed">
        <color indexed="64"/>
      </left>
      <right style="hair">
        <color indexed="64"/>
      </right>
      <top/>
      <bottom style="dashed">
        <color indexed="64"/>
      </bottom>
      <diagonal/>
    </border>
    <border>
      <left style="hair">
        <color indexed="64"/>
      </left>
      <right style="dashed">
        <color indexed="64"/>
      </right>
      <top/>
      <bottom/>
      <diagonal/>
    </border>
    <border>
      <left style="hair">
        <color indexed="64"/>
      </left>
      <right style="hair">
        <color indexed="64"/>
      </right>
      <top style="dashed">
        <color indexed="64"/>
      </top>
      <bottom style="dotted">
        <color indexed="64"/>
      </bottom>
      <diagonal/>
    </border>
    <border>
      <left style="hair">
        <color indexed="64"/>
      </left>
      <right style="hair">
        <color indexed="64"/>
      </right>
      <top/>
      <bottom style="dashed">
        <color indexed="64"/>
      </bottom>
      <diagonal/>
    </border>
    <border>
      <left style="hair">
        <color indexed="64"/>
      </left>
      <right style="dashed">
        <color indexed="64"/>
      </right>
      <top/>
      <bottom style="dashed">
        <color indexed="64"/>
      </bottom>
      <diagonal/>
    </border>
    <border>
      <left style="hair">
        <color indexed="64"/>
      </left>
      <right/>
      <top style="hair">
        <color indexed="64"/>
      </top>
      <bottom/>
      <diagonal/>
    </border>
    <border>
      <left/>
      <right style="hair">
        <color indexed="64"/>
      </right>
      <top style="hair">
        <color indexed="64"/>
      </top>
      <bottom style="hair">
        <color indexed="64"/>
      </bottom>
      <diagonal/>
    </border>
    <border>
      <left style="dashed">
        <color indexed="64"/>
      </left>
      <right style="hair">
        <color indexed="64"/>
      </right>
      <top/>
      <bottom/>
      <diagonal/>
    </border>
    <border>
      <left style="hair">
        <color indexed="64"/>
      </left>
      <right style="hair">
        <color indexed="64"/>
      </right>
      <top style="dashed">
        <color indexed="64"/>
      </top>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thin">
        <color rgb="FFB2B2B2"/>
      </left>
      <right style="thin">
        <color rgb="FFB2B2B2"/>
      </right>
      <top style="thin">
        <color rgb="FFB2B2B2"/>
      </top>
      <bottom style="thin">
        <color rgb="FFB2B2B2"/>
      </bottom>
      <diagonal/>
    </border>
    <border>
      <left style="medium">
        <color indexed="8"/>
      </left>
      <right/>
      <top style="thin">
        <color indexed="64"/>
      </top>
      <bottom style="thin">
        <color indexed="64"/>
      </bottom>
      <diagonal/>
    </border>
    <border>
      <left style="hair">
        <color indexed="64"/>
      </left>
      <right style="medium">
        <color indexed="64"/>
      </right>
      <top style="medium">
        <color indexed="64"/>
      </top>
      <bottom/>
      <diagonal/>
    </border>
    <border>
      <left style="hair">
        <color indexed="64"/>
      </left>
      <right style="medium">
        <color indexed="64"/>
      </right>
      <top/>
      <bottom style="medium">
        <color indexed="64"/>
      </bottom>
      <diagonal/>
    </border>
  </borders>
  <cellStyleXfs count="48">
    <xf numFmtId="0" fontId="0" fillId="0" borderId="0"/>
    <xf numFmtId="165" fontId="22" fillId="0" borderId="0"/>
    <xf numFmtId="166" fontId="22" fillId="0" borderId="0"/>
    <xf numFmtId="0" fontId="6" fillId="0" borderId="0"/>
    <xf numFmtId="0" fontId="22" fillId="0" borderId="0"/>
    <xf numFmtId="9" fontId="22" fillId="0" borderId="0"/>
    <xf numFmtId="0" fontId="22" fillId="0" borderId="0"/>
    <xf numFmtId="0" fontId="52" fillId="0" borderId="0"/>
    <xf numFmtId="9" fontId="22" fillId="0" borderId="0" applyFont="0" applyFill="0" applyBorder="0" applyAlignment="0" applyProtection="0"/>
    <xf numFmtId="9" fontId="22" fillId="0" borderId="0" applyFont="0" applyFill="0" applyBorder="0" applyAlignment="0" applyProtection="0"/>
    <xf numFmtId="164" fontId="22" fillId="0" borderId="0" applyFont="0" applyFill="0" applyBorder="0" applyAlignment="0" applyProtection="0"/>
    <xf numFmtId="44" fontId="22" fillId="0" borderId="0" applyFont="0" applyFill="0" applyBorder="0" applyAlignment="0" applyProtection="0"/>
    <xf numFmtId="0" fontId="5" fillId="0" borderId="0"/>
    <xf numFmtId="0" fontId="4" fillId="0" borderId="0"/>
    <xf numFmtId="0" fontId="3" fillId="0" borderId="0"/>
    <xf numFmtId="0" fontId="2" fillId="0" borderId="0"/>
    <xf numFmtId="171" fontId="22" fillId="0" borderId="0"/>
    <xf numFmtId="171" fontId="22" fillId="0" borderId="0"/>
    <xf numFmtId="0" fontId="22" fillId="0" borderId="0"/>
    <xf numFmtId="172" fontId="87" fillId="0" borderId="0" applyBorder="0" applyProtection="0"/>
    <xf numFmtId="0" fontId="88" fillId="0" borderId="0" applyNumberFormat="0" applyBorder="0" applyProtection="0"/>
    <xf numFmtId="0" fontId="89" fillId="0" borderId="0"/>
    <xf numFmtId="44" fontId="22" fillId="0" borderId="0" applyFont="0" applyFill="0" applyBorder="0" applyAlignment="0" applyProtection="0"/>
    <xf numFmtId="173" fontId="1"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1" fillId="0" borderId="0"/>
    <xf numFmtId="0" fontId="90" fillId="0" borderId="0"/>
    <xf numFmtId="0" fontId="22" fillId="0" borderId="0"/>
    <xf numFmtId="0" fontId="79" fillId="0" borderId="0"/>
    <xf numFmtId="0" fontId="1" fillId="21" borderId="159" applyNumberFormat="0" applyFont="0" applyAlignment="0" applyProtection="0"/>
    <xf numFmtId="9" fontId="1" fillId="0" borderId="0" applyFont="0" applyFill="0" applyBorder="0" applyAlignment="0" applyProtection="0"/>
    <xf numFmtId="170" fontId="1" fillId="0" borderId="0" applyFont="0" applyFill="0" applyBorder="0" applyAlignment="0" applyProtection="0"/>
    <xf numFmtId="0" fontId="91" fillId="0" borderId="0" applyNumberFormat="0" applyFill="0" applyBorder="0" applyAlignment="0" applyProtection="0"/>
    <xf numFmtId="164" fontId="22" fillId="0" borderId="0" applyFont="0" applyFill="0" applyBorder="0" applyAlignment="0" applyProtection="0"/>
    <xf numFmtId="43" fontId="1" fillId="0" borderId="0" applyFont="0" applyFill="0" applyBorder="0" applyAlignment="0" applyProtection="0"/>
    <xf numFmtId="164" fontId="92" fillId="0" borderId="0" applyFont="0" applyFill="0" applyBorder="0" applyAlignment="0" applyProtection="0"/>
    <xf numFmtId="164" fontId="22" fillId="0" borderId="0" applyFont="0" applyFill="0" applyBorder="0" applyAlignment="0" applyProtection="0"/>
  </cellStyleXfs>
  <cellXfs count="1887">
    <xf numFmtId="0" fontId="0" fillId="0" borderId="0" xfId="0"/>
    <xf numFmtId="0" fontId="10" fillId="0" borderId="0" xfId="4" applyFont="1" applyFill="1" applyBorder="1" applyAlignment="1">
      <alignment vertical="center"/>
    </xf>
    <xf numFmtId="165" fontId="7" fillId="0" borderId="0" xfId="1" applyFont="1" applyFill="1" applyBorder="1" applyAlignment="1" applyProtection="1">
      <alignment horizontal="center" vertical="center"/>
    </xf>
    <xf numFmtId="0" fontId="11" fillId="0" borderId="0" xfId="4" applyFont="1" applyFill="1" applyBorder="1" applyAlignment="1">
      <alignment vertical="center"/>
    </xf>
    <xf numFmtId="0" fontId="16" fillId="0" borderId="0" xfId="4" applyFont="1" applyFill="1" applyBorder="1" applyAlignment="1">
      <alignment vertical="center"/>
    </xf>
    <xf numFmtId="165" fontId="14" fillId="0" borderId="0" xfId="1" applyFont="1" applyFill="1" applyBorder="1" applyAlignment="1" applyProtection="1">
      <alignment horizontal="center" vertical="center"/>
    </xf>
    <xf numFmtId="165" fontId="16" fillId="0" borderId="0" xfId="1" applyFont="1" applyFill="1" applyBorder="1" applyAlignment="1" applyProtection="1">
      <alignment horizontal="center" vertical="center"/>
    </xf>
    <xf numFmtId="0" fontId="16" fillId="0" borderId="0" xfId="4" applyFont="1" applyFill="1" applyBorder="1"/>
    <xf numFmtId="0" fontId="14" fillId="0" borderId="0" xfId="4" applyFont="1" applyFill="1" applyBorder="1" applyAlignment="1">
      <alignment horizontal="center" vertical="center"/>
    </xf>
    <xf numFmtId="0" fontId="15" fillId="0" borderId="0" xfId="4" applyFont="1" applyFill="1" applyBorder="1"/>
    <xf numFmtId="0" fontId="22" fillId="0" borderId="0" xfId="4"/>
    <xf numFmtId="0" fontId="22" fillId="0" borderId="0" xfId="4" applyFill="1"/>
    <xf numFmtId="0" fontId="22" fillId="0" borderId="0" xfId="4" applyFill="1" applyBorder="1"/>
    <xf numFmtId="0" fontId="22" fillId="0" borderId="0" xfId="4" applyBorder="1"/>
    <xf numFmtId="0" fontId="17" fillId="0" borderId="0" xfId="4" applyFont="1" applyBorder="1" applyAlignment="1">
      <alignment horizontal="center" vertical="center"/>
    </xf>
    <xf numFmtId="0" fontId="8" fillId="0" borderId="0" xfId="4" applyFont="1" applyBorder="1" applyAlignment="1">
      <alignment horizontal="left" vertical="center"/>
    </xf>
    <xf numFmtId="17" fontId="11" fillId="0" borderId="0" xfId="1" applyNumberFormat="1" applyFont="1" applyFill="1" applyBorder="1" applyAlignment="1" applyProtection="1">
      <alignment horizontal="center" vertical="center"/>
    </xf>
    <xf numFmtId="0" fontId="22" fillId="0" borderId="0" xfId="4" applyAlignment="1"/>
    <xf numFmtId="0" fontId="14" fillId="0" borderId="0" xfId="4" applyNumberFormat="1" applyFont="1" applyFill="1" applyBorder="1" applyAlignment="1">
      <alignment horizontal="center" vertical="center"/>
    </xf>
    <xf numFmtId="0" fontId="16" fillId="0" borderId="0" xfId="4" applyFont="1" applyFill="1" applyBorder="1" applyAlignment="1">
      <alignment horizontal="left" vertical="center" indent="1"/>
    </xf>
    <xf numFmtId="9" fontId="16" fillId="0" borderId="0" xfId="1" applyNumberFormat="1" applyFont="1" applyFill="1" applyBorder="1" applyAlignment="1" applyProtection="1">
      <alignment horizontal="center" vertical="center"/>
    </xf>
    <xf numFmtId="165" fontId="14" fillId="0" borderId="0" xfId="4" applyNumberFormat="1" applyFont="1" applyFill="1" applyBorder="1" applyAlignment="1">
      <alignment horizontal="center" vertical="center"/>
    </xf>
    <xf numFmtId="165" fontId="22" fillId="0" borderId="0" xfId="4" applyNumberFormat="1"/>
    <xf numFmtId="9" fontId="16" fillId="0" borderId="0" xfId="4" applyNumberFormat="1" applyFont="1" applyFill="1" applyBorder="1" applyAlignment="1">
      <alignment horizontal="center" vertical="center"/>
    </xf>
    <xf numFmtId="165" fontId="16" fillId="0" borderId="0" xfId="4" applyNumberFormat="1" applyFont="1" applyFill="1" applyBorder="1" applyAlignment="1">
      <alignment vertical="center"/>
    </xf>
    <xf numFmtId="165" fontId="16" fillId="0" borderId="0" xfId="4" applyNumberFormat="1" applyFont="1" applyFill="1" applyBorder="1" applyAlignment="1">
      <alignment horizontal="center" vertical="center"/>
    </xf>
    <xf numFmtId="165" fontId="16" fillId="0" borderId="0" xfId="4" applyNumberFormat="1" applyFont="1" applyFill="1" applyBorder="1" applyAlignment="1">
      <alignment horizontal="left" vertical="center" indent="1"/>
    </xf>
    <xf numFmtId="9" fontId="22" fillId="0" borderId="0" xfId="4" applyNumberFormat="1"/>
    <xf numFmtId="0" fontId="11" fillId="0" borderId="0" xfId="4" applyFont="1" applyFill="1" applyBorder="1" applyAlignment="1">
      <alignment horizontal="right" vertical="center"/>
    </xf>
    <xf numFmtId="165" fontId="22" fillId="0" borderId="0" xfId="4" applyNumberFormat="1" applyBorder="1"/>
    <xf numFmtId="0" fontId="22" fillId="0" borderId="0" xfId="4" applyAlignment="1">
      <alignment horizontal="center" vertical="center"/>
    </xf>
    <xf numFmtId="0" fontId="18" fillId="0" borderId="0" xfId="4" applyFont="1" applyFill="1" applyAlignment="1">
      <alignment vertical="center"/>
    </xf>
    <xf numFmtId="0" fontId="16" fillId="0" borderId="0" xfId="4" applyFont="1" applyFill="1" applyBorder="1" applyAlignment="1">
      <alignment horizontal="right" vertical="center"/>
    </xf>
    <xf numFmtId="0" fontId="19" fillId="0" borderId="0" xfId="4" applyFont="1" applyFill="1" applyBorder="1" applyAlignment="1">
      <alignment horizontal="center" vertical="center"/>
    </xf>
    <xf numFmtId="9" fontId="16" fillId="0" borderId="0" xfId="5" applyNumberFormat="1" applyFont="1" applyFill="1" applyBorder="1" applyAlignment="1" applyProtection="1">
      <alignment horizontal="center" vertical="center"/>
    </xf>
    <xf numFmtId="165" fontId="20" fillId="0" borderId="0" xfId="4" applyNumberFormat="1" applyFont="1" applyFill="1" applyBorder="1" applyAlignment="1">
      <alignment horizontal="center" vertical="center"/>
    </xf>
    <xf numFmtId="165" fontId="17" fillId="0" borderId="0" xfId="1" applyFont="1" applyFill="1" applyBorder="1" applyAlignment="1" applyProtection="1">
      <alignment horizontal="center" vertical="center"/>
    </xf>
    <xf numFmtId="0" fontId="9" fillId="0" borderId="0" xfId="4" applyFont="1" applyAlignment="1">
      <alignment vertical="center"/>
    </xf>
    <xf numFmtId="0" fontId="22" fillId="0" borderId="0" xfId="4" applyAlignment="1">
      <alignment horizontal="left"/>
    </xf>
    <xf numFmtId="0" fontId="16" fillId="0" borderId="0" xfId="4" applyFont="1"/>
    <xf numFmtId="0" fontId="10" fillId="0" borderId="0" xfId="4" applyFont="1" applyBorder="1" applyAlignment="1">
      <alignment horizontal="left" vertical="center"/>
    </xf>
    <xf numFmtId="0" fontId="14" fillId="0" borderId="1" xfId="4" applyFont="1" applyBorder="1" applyAlignment="1">
      <alignment horizontal="center"/>
    </xf>
    <xf numFmtId="0" fontId="14" fillId="0" borderId="2" xfId="4" applyFont="1" applyBorder="1" applyAlignment="1">
      <alignment horizontal="center"/>
    </xf>
    <xf numFmtId="0" fontId="14" fillId="2" borderId="2" xfId="4" applyFont="1" applyFill="1" applyBorder="1" applyAlignment="1">
      <alignment horizontal="center"/>
    </xf>
    <xf numFmtId="0" fontId="14" fillId="0" borderId="3" xfId="4" applyFont="1" applyBorder="1" applyAlignment="1">
      <alignment horizontal="center"/>
    </xf>
    <xf numFmtId="0" fontId="7" fillId="0" borderId="4" xfId="4" applyFont="1" applyBorder="1" applyAlignment="1">
      <alignment horizontal="center"/>
    </xf>
    <xf numFmtId="0" fontId="7" fillId="0" borderId="5" xfId="4" applyFont="1" applyBorder="1" applyAlignment="1">
      <alignment horizontal="center"/>
    </xf>
    <xf numFmtId="0" fontId="7" fillId="0" borderId="6" xfId="4" applyFont="1" applyBorder="1" applyAlignment="1">
      <alignment horizontal="center"/>
    </xf>
    <xf numFmtId="43" fontId="22" fillId="0" borderId="0" xfId="4" applyNumberFormat="1"/>
    <xf numFmtId="49" fontId="22" fillId="0" borderId="7" xfId="0" applyNumberFormat="1" applyFont="1" applyBorder="1" applyAlignment="1">
      <alignment vertical="center" wrapText="1"/>
    </xf>
    <xf numFmtId="0" fontId="22" fillId="11" borderId="7" xfId="4" applyFont="1" applyFill="1" applyBorder="1" applyAlignment="1">
      <alignment horizontal="center" vertical="center"/>
    </xf>
    <xf numFmtId="2" fontId="22" fillId="11" borderId="7" xfId="4" applyNumberFormat="1" applyFont="1" applyFill="1" applyBorder="1" applyAlignment="1">
      <alignment horizontal="center" vertical="center"/>
    </xf>
    <xf numFmtId="0" fontId="24"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4" fillId="0" borderId="10" xfId="0" applyFont="1" applyBorder="1" applyAlignment="1">
      <alignment horizontal="justify" vertical="center"/>
    </xf>
    <xf numFmtId="0" fontId="24" fillId="0" borderId="0" xfId="0" applyFont="1" applyBorder="1" applyAlignment="1">
      <alignment horizontal="justify" vertical="center"/>
    </xf>
    <xf numFmtId="0" fontId="24"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4" fillId="0" borderId="11" xfId="0" applyFont="1" applyBorder="1" applyAlignment="1">
      <alignment horizontal="justify" vertical="center"/>
    </xf>
    <xf numFmtId="0" fontId="24" fillId="0" borderId="12" xfId="0" applyFont="1" applyBorder="1" applyAlignment="1">
      <alignment horizontal="justify" vertical="center"/>
    </xf>
    <xf numFmtId="0" fontId="24" fillId="0" borderId="12" xfId="0" applyFont="1" applyBorder="1" applyAlignment="1">
      <alignment horizontal="center" vertical="center"/>
    </xf>
    <xf numFmtId="0" fontId="25" fillId="0" borderId="0" xfId="0" applyFont="1" applyBorder="1"/>
    <xf numFmtId="0" fontId="25" fillId="0" borderId="0" xfId="0" applyFont="1" applyBorder="1" applyAlignment="1">
      <alignment horizontal="center"/>
    </xf>
    <xf numFmtId="0" fontId="24" fillId="0" borderId="13" xfId="0" applyFont="1" applyBorder="1" applyAlignment="1">
      <alignment horizontal="center" vertical="center"/>
    </xf>
    <xf numFmtId="0" fontId="25" fillId="0" borderId="10" xfId="0" applyFont="1" applyBorder="1" applyAlignment="1">
      <alignment horizontal="left"/>
    </xf>
    <xf numFmtId="0" fontId="25" fillId="0" borderId="11" xfId="0" applyFont="1" applyBorder="1" applyAlignment="1">
      <alignment horizontal="left"/>
    </xf>
    <xf numFmtId="0" fontId="25" fillId="0" borderId="12" xfId="0" applyFont="1" applyBorder="1"/>
    <xf numFmtId="0" fontId="25" fillId="0" borderId="12" xfId="0" applyFont="1" applyBorder="1" applyAlignment="1">
      <alignment horizontal="center"/>
    </xf>
    <xf numFmtId="0" fontId="0" fillId="0" borderId="0" xfId="0" applyFont="1"/>
    <xf numFmtId="0" fontId="22" fillId="0" borderId="0" xfId="0" applyFont="1"/>
    <xf numFmtId="0" fontId="24" fillId="0" borderId="8" xfId="0" applyFont="1" applyBorder="1"/>
    <xf numFmtId="0" fontId="24" fillId="0" borderId="9" xfId="0" applyFont="1" applyBorder="1"/>
    <xf numFmtId="0" fontId="24" fillId="0" borderId="14" xfId="0" applyFont="1" applyBorder="1"/>
    <xf numFmtId="0" fontId="24" fillId="0" borderId="10" xfId="0" applyFont="1" applyBorder="1" applyAlignment="1">
      <alignment horizontal="left"/>
    </xf>
    <xf numFmtId="0" fontId="24" fillId="0" borderId="0" xfId="0" applyFont="1" applyBorder="1"/>
    <xf numFmtId="0" fontId="24" fillId="0" borderId="0" xfId="0" applyFont="1" applyBorder="1" applyAlignment="1">
      <alignment horizontal="center"/>
    </xf>
    <xf numFmtId="0" fontId="24" fillId="0" borderId="13" xfId="0" applyFont="1" applyBorder="1" applyAlignment="1">
      <alignment horizontal="center"/>
    </xf>
    <xf numFmtId="0" fontId="24" fillId="0" borderId="15" xfId="0" applyFont="1" applyBorder="1"/>
    <xf numFmtId="0" fontId="24" fillId="0" borderId="16" xfId="0" applyFont="1" applyBorder="1"/>
    <xf numFmtId="49" fontId="24" fillId="0" borderId="7" xfId="0" applyNumberFormat="1" applyFont="1" applyBorder="1" applyAlignment="1">
      <alignment vertical="center" wrapText="1"/>
    </xf>
    <xf numFmtId="0" fontId="24" fillId="0" borderId="0" xfId="0" applyFont="1" applyAlignment="1">
      <alignment horizontal="left"/>
    </xf>
    <xf numFmtId="0" fontId="24" fillId="0" borderId="0" xfId="0" applyFont="1" applyAlignment="1">
      <alignment horizontal="center"/>
    </xf>
    <xf numFmtId="0" fontId="24" fillId="0" borderId="17" xfId="0" applyFont="1" applyBorder="1"/>
    <xf numFmtId="0" fontId="24" fillId="0" borderId="12" xfId="0" applyFont="1" applyBorder="1"/>
    <xf numFmtId="0" fontId="24" fillId="0" borderId="12" xfId="0" applyFont="1" applyBorder="1" applyAlignment="1">
      <alignment horizontal="center"/>
    </xf>
    <xf numFmtId="2" fontId="24" fillId="0" borderId="7" xfId="0" applyNumberFormat="1" applyFont="1" applyBorder="1" applyAlignment="1">
      <alignment horizontal="center"/>
    </xf>
    <xf numFmtId="2" fontId="0" fillId="0" borderId="0" xfId="0" applyNumberFormat="1"/>
    <xf numFmtId="49" fontId="24" fillId="0" borderId="0" xfId="0" applyNumberFormat="1" applyFont="1" applyBorder="1" applyAlignment="1">
      <alignment vertical="center" wrapText="1"/>
    </xf>
    <xf numFmtId="0" fontId="24" fillId="0" borderId="0" xfId="0" applyFont="1" applyBorder="1" applyAlignment="1">
      <alignment horizontal="left"/>
    </xf>
    <xf numFmtId="0" fontId="25"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5" fillId="0" borderId="0" xfId="0" applyFont="1" applyBorder="1" applyAlignment="1">
      <alignment horizontal="left"/>
    </xf>
    <xf numFmtId="0" fontId="25" fillId="0" borderId="12" xfId="0" applyFont="1" applyBorder="1" applyAlignment="1">
      <alignment horizontal="center" vertical="center"/>
    </xf>
    <xf numFmtId="0" fontId="24" fillId="0" borderId="16" xfId="0" applyFont="1" applyBorder="1" applyAlignment="1">
      <alignment horizontal="center" vertical="center"/>
    </xf>
    <xf numFmtId="0" fontId="24" fillId="11" borderId="7" xfId="0" applyFont="1" applyFill="1" applyBorder="1" applyAlignment="1">
      <alignment horizontal="center" vertical="center" wrapText="1"/>
    </xf>
    <xf numFmtId="0" fontId="24" fillId="11" borderId="17" xfId="0" applyFont="1" applyFill="1" applyBorder="1" applyAlignment="1">
      <alignment horizontal="center" vertical="center" wrapText="1"/>
    </xf>
    <xf numFmtId="49" fontId="24" fillId="0" borderId="17" xfId="0" applyNumberFormat="1" applyFont="1" applyBorder="1" applyAlignment="1">
      <alignment vertical="center" wrapText="1"/>
    </xf>
    <xf numFmtId="0" fontId="24" fillId="11" borderId="19" xfId="0" applyFont="1" applyFill="1" applyBorder="1" applyAlignment="1">
      <alignment horizontal="center" vertical="center" wrapText="1"/>
    </xf>
    <xf numFmtId="0" fontId="24" fillId="0" borderId="20" xfId="0" applyFont="1" applyBorder="1" applyAlignment="1">
      <alignment horizontal="center" vertical="center"/>
    </xf>
    <xf numFmtId="2" fontId="24" fillId="0" borderId="21" xfId="0" applyNumberFormat="1" applyFont="1" applyBorder="1" applyAlignment="1">
      <alignment horizontal="center" vertical="center"/>
    </xf>
    <xf numFmtId="2" fontId="22" fillId="0" borderId="21" xfId="0" applyNumberFormat="1" applyFont="1" applyBorder="1" applyAlignment="1">
      <alignment horizontal="center"/>
    </xf>
    <xf numFmtId="49" fontId="24" fillId="0" borderId="19" xfId="0" applyNumberFormat="1" applyFont="1" applyBorder="1" applyAlignment="1">
      <alignment vertical="center" wrapText="1"/>
    </xf>
    <xf numFmtId="0" fontId="24" fillId="11" borderId="18" xfId="0" applyFont="1" applyFill="1" applyBorder="1" applyAlignment="1">
      <alignment horizontal="center" vertical="center" wrapText="1"/>
    </xf>
    <xf numFmtId="2" fontId="24" fillId="11" borderId="19" xfId="0" applyNumberFormat="1" applyFont="1" applyFill="1" applyBorder="1" applyAlignment="1">
      <alignment horizontal="center" vertical="center" wrapText="1"/>
    </xf>
    <xf numFmtId="2" fontId="24" fillId="11" borderId="7" xfId="0" applyNumberFormat="1" applyFont="1" applyFill="1" applyBorder="1" applyAlignment="1">
      <alignment horizontal="center" vertical="center" wrapText="1"/>
    </xf>
    <xf numFmtId="0" fontId="24" fillId="0" borderId="10" xfId="0" applyFont="1" applyBorder="1" applyAlignment="1">
      <alignment horizontal="left" vertical="center"/>
    </xf>
    <xf numFmtId="0" fontId="24" fillId="0" borderId="0" xfId="0" applyFont="1" applyBorder="1" applyAlignment="1">
      <alignment horizontal="left" vertical="center"/>
    </xf>
    <xf numFmtId="0" fontId="25" fillId="0" borderId="12" xfId="0" applyFont="1" applyBorder="1" applyAlignment="1">
      <alignment horizontal="left"/>
    </xf>
    <xf numFmtId="2" fontId="24" fillId="0" borderId="21" xfId="0" applyNumberFormat="1" applyFont="1" applyBorder="1" applyAlignment="1">
      <alignment horizontal="center"/>
    </xf>
    <xf numFmtId="49" fontId="24" fillId="0" borderId="9" xfId="0" applyNumberFormat="1" applyFont="1" applyBorder="1" applyAlignment="1">
      <alignment vertical="center" wrapText="1"/>
    </xf>
    <xf numFmtId="0" fontId="24" fillId="0" borderId="12" xfId="0" applyFont="1" applyBorder="1" applyAlignment="1">
      <alignment horizontal="left"/>
    </xf>
    <xf numFmtId="0" fontId="24" fillId="0" borderId="0" xfId="0" applyFont="1" applyFill="1" applyBorder="1" applyAlignment="1">
      <alignment horizontal="center" vertical="center"/>
    </xf>
    <xf numFmtId="49" fontId="24" fillId="0" borderId="22" xfId="0" applyNumberFormat="1" applyFont="1" applyBorder="1" applyAlignment="1">
      <alignment vertical="center" wrapText="1"/>
    </xf>
    <xf numFmtId="0" fontId="24" fillId="11" borderId="6" xfId="0" applyFont="1" applyFill="1" applyBorder="1" applyAlignment="1">
      <alignment horizontal="center" vertical="center" wrapText="1"/>
    </xf>
    <xf numFmtId="0" fontId="24" fillId="0" borderId="23" xfId="0" applyFont="1" applyBorder="1" applyAlignment="1">
      <alignment horizontal="center" vertical="center"/>
    </xf>
    <xf numFmtId="0" fontId="24" fillId="0" borderId="24" xfId="0" applyFont="1" applyBorder="1"/>
    <xf numFmtId="0" fontId="24" fillId="0" borderId="25" xfId="0" applyFont="1" applyBorder="1"/>
    <xf numFmtId="0" fontId="24" fillId="0" borderId="26" xfId="0" applyFont="1" applyBorder="1" applyAlignment="1">
      <alignment horizontal="center" vertical="center"/>
    </xf>
    <xf numFmtId="2" fontId="24" fillId="0" borderId="27" xfId="0" applyNumberFormat="1" applyFont="1" applyBorder="1" applyAlignment="1">
      <alignment horizontal="center" vertical="center"/>
    </xf>
    <xf numFmtId="2" fontId="24" fillId="0" borderId="28" xfId="0" applyNumberFormat="1" applyFont="1" applyBorder="1" applyAlignment="1">
      <alignment horizontal="center" vertical="center"/>
    </xf>
    <xf numFmtId="49" fontId="24" fillId="0" borderId="6" xfId="0" applyNumberFormat="1" applyFont="1" applyBorder="1" applyAlignment="1">
      <alignment vertical="center" wrapText="1"/>
    </xf>
    <xf numFmtId="0" fontId="24" fillId="0" borderId="29" xfId="0" applyFont="1" applyBorder="1"/>
    <xf numFmtId="167" fontId="24" fillId="11" borderId="6" xfId="4" applyNumberFormat="1" applyFont="1" applyFill="1" applyBorder="1" applyAlignment="1">
      <alignment horizontal="center" vertical="center"/>
    </xf>
    <xf numFmtId="2" fontId="24" fillId="11" borderId="6" xfId="4" applyNumberFormat="1" applyFont="1" applyFill="1" applyBorder="1" applyAlignment="1">
      <alignment horizontal="center" vertical="center"/>
    </xf>
    <xf numFmtId="0" fontId="24" fillId="0" borderId="25" xfId="0" applyFont="1" applyBorder="1" applyAlignment="1">
      <alignment horizontal="center" vertical="center"/>
    </xf>
    <xf numFmtId="0" fontId="24" fillId="0" borderId="30" xfId="0" applyFont="1" applyBorder="1" applyAlignment="1">
      <alignment horizontal="center" vertical="center"/>
    </xf>
    <xf numFmtId="2" fontId="24" fillId="0" borderId="31" xfId="0" applyNumberFormat="1" applyFont="1" applyBorder="1" applyAlignment="1">
      <alignment horizontal="center" vertical="center"/>
    </xf>
    <xf numFmtId="0" fontId="24" fillId="0" borderId="27" xfId="0" applyFont="1" applyBorder="1" applyAlignment="1">
      <alignment horizontal="center" vertical="center"/>
    </xf>
    <xf numFmtId="0" fontId="24" fillId="0" borderId="28" xfId="0" applyFont="1" applyBorder="1" applyAlignment="1">
      <alignment horizontal="center" vertical="center"/>
    </xf>
    <xf numFmtId="0" fontId="22" fillId="0" borderId="17" xfId="4" applyFont="1" applyFill="1" applyBorder="1" applyAlignment="1">
      <alignment horizontal="center" vertical="center"/>
    </xf>
    <xf numFmtId="167" fontId="24" fillId="0" borderId="22" xfId="4" applyNumberFormat="1" applyFont="1" applyFill="1" applyBorder="1" applyAlignment="1">
      <alignment horizontal="center" vertical="center"/>
    </xf>
    <xf numFmtId="0" fontId="24" fillId="11" borderId="22" xfId="0" applyFont="1" applyFill="1" applyBorder="1" applyAlignment="1">
      <alignment horizontal="center" vertical="center" wrapText="1"/>
    </xf>
    <xf numFmtId="0" fontId="24" fillId="0" borderId="16" xfId="0" applyFont="1" applyFill="1" applyBorder="1" applyAlignment="1">
      <alignment horizontal="center" vertical="center" wrapText="1"/>
    </xf>
    <xf numFmtId="0" fontId="0" fillId="0" borderId="32" xfId="0" applyBorder="1" applyAlignment="1">
      <alignment horizontal="center" vertical="center"/>
    </xf>
    <xf numFmtId="0" fontId="26" fillId="0" borderId="16" xfId="0" applyFont="1" applyBorder="1" applyAlignment="1">
      <alignment horizontal="justify" vertical="center"/>
    </xf>
    <xf numFmtId="0" fontId="24" fillId="0" borderId="21" xfId="0" applyFont="1" applyBorder="1" applyAlignment="1">
      <alignment horizontal="center"/>
    </xf>
    <xf numFmtId="0" fontId="24" fillId="0" borderId="21" xfId="0" applyFont="1" applyBorder="1" applyAlignment="1">
      <alignment horizontal="center" vertical="center"/>
    </xf>
    <xf numFmtId="0" fontId="24" fillId="0" borderId="32" xfId="0" applyFont="1" applyBorder="1" applyAlignment="1">
      <alignment horizontal="center" vertical="center"/>
    </xf>
    <xf numFmtId="0" fontId="24" fillId="0" borderId="33" xfId="0" applyFont="1" applyBorder="1" applyAlignment="1">
      <alignment horizontal="center"/>
    </xf>
    <xf numFmtId="0" fontId="24" fillId="0" borderId="26" xfId="0" applyFont="1" applyBorder="1"/>
    <xf numFmtId="165" fontId="24" fillId="11" borderId="6" xfId="1" applyFont="1" applyFill="1" applyBorder="1" applyAlignment="1" applyProtection="1">
      <alignment horizontal="center" vertical="center"/>
    </xf>
    <xf numFmtId="2" fontId="24" fillId="11" borderId="6" xfId="1" applyNumberFormat="1" applyFont="1" applyFill="1" applyBorder="1" applyAlignment="1" applyProtection="1">
      <alignment horizontal="center" vertical="center"/>
    </xf>
    <xf numFmtId="0" fontId="24" fillId="0" borderId="28" xfId="0" applyFont="1" applyBorder="1" applyAlignment="1">
      <alignment horizontal="center"/>
    </xf>
    <xf numFmtId="0" fontId="24" fillId="0" borderId="27" xfId="0" applyFont="1" applyBorder="1" applyAlignment="1">
      <alignment horizontal="center"/>
    </xf>
    <xf numFmtId="0" fontId="24" fillId="0" borderId="22" xfId="0" applyFont="1" applyFill="1" applyBorder="1" applyAlignment="1">
      <alignment horizontal="center" vertical="center" wrapText="1"/>
    </xf>
    <xf numFmtId="0" fontId="24" fillId="0" borderId="6" xfId="0" applyFont="1" applyFill="1" applyBorder="1" applyAlignment="1">
      <alignment horizontal="justify" vertical="center" wrapText="1"/>
    </xf>
    <xf numFmtId="4" fontId="24" fillId="11" borderId="6" xfId="10" applyNumberFormat="1" applyFont="1" applyFill="1" applyBorder="1" applyAlignment="1">
      <alignment horizontal="center" vertical="center" wrapText="1"/>
    </xf>
    <xf numFmtId="0" fontId="24" fillId="0" borderId="33" xfId="0" applyFont="1" applyBorder="1" applyAlignment="1">
      <alignment horizontal="center" vertical="center"/>
    </xf>
    <xf numFmtId="0" fontId="24" fillId="0" borderId="28" xfId="0" applyFont="1" applyBorder="1"/>
    <xf numFmtId="0" fontId="24" fillId="0" borderId="34" xfId="0" applyFont="1" applyBorder="1" applyAlignment="1">
      <alignment horizontal="center" vertical="center"/>
    </xf>
    <xf numFmtId="169" fontId="24" fillId="0" borderId="28" xfId="0" applyNumberFormat="1" applyFont="1" applyBorder="1" applyAlignment="1">
      <alignment horizontal="center" vertical="center"/>
    </xf>
    <xf numFmtId="169" fontId="24" fillId="0" borderId="28" xfId="0" applyNumberFormat="1" applyFont="1" applyBorder="1" applyAlignment="1">
      <alignment horizontal="center"/>
    </xf>
    <xf numFmtId="0" fontId="24" fillId="0" borderId="25" xfId="0" applyFont="1" applyBorder="1" applyAlignment="1">
      <alignment horizontal="left"/>
    </xf>
    <xf numFmtId="0" fontId="24" fillId="0" borderId="26" xfId="0" applyFont="1" applyBorder="1" applyAlignment="1">
      <alignment horizontal="center"/>
    </xf>
    <xf numFmtId="169" fontId="24" fillId="0" borderId="27" xfId="0" applyNumberFormat="1" applyFont="1" applyBorder="1" applyAlignment="1">
      <alignment horizontal="center"/>
    </xf>
    <xf numFmtId="0" fontId="24" fillId="0" borderId="25" xfId="0" applyFont="1" applyBorder="1" applyAlignment="1">
      <alignment horizontal="left" vertical="center"/>
    </xf>
    <xf numFmtId="2" fontId="24" fillId="0" borderId="35" xfId="0" applyNumberFormat="1" applyFont="1" applyBorder="1" applyAlignment="1">
      <alignment horizontal="center"/>
    </xf>
    <xf numFmtId="2" fontId="24" fillId="0" borderId="36" xfId="0" applyNumberFormat="1" applyFont="1" applyBorder="1" applyAlignment="1">
      <alignment horizontal="center" vertical="center"/>
    </xf>
    <xf numFmtId="0" fontId="22" fillId="0" borderId="0" xfId="0" applyFont="1" applyBorder="1"/>
    <xf numFmtId="0" fontId="22" fillId="0" borderId="28" xfId="0" applyFont="1" applyBorder="1"/>
    <xf numFmtId="0" fontId="22" fillId="0" borderId="25" xfId="0" applyFont="1" applyBorder="1"/>
    <xf numFmtId="0" fontId="0" fillId="0" borderId="25" xfId="0" applyFont="1" applyBorder="1"/>
    <xf numFmtId="2" fontId="22" fillId="0" borderId="25" xfId="0" applyNumberFormat="1" applyFont="1" applyBorder="1" applyAlignment="1">
      <alignment horizontal="center"/>
    </xf>
    <xf numFmtId="49" fontId="24" fillId="0" borderId="6" xfId="0" applyNumberFormat="1" applyFont="1" applyBorder="1" applyAlignment="1">
      <alignment horizontal="center" vertical="center" wrapText="1"/>
    </xf>
    <xf numFmtId="2" fontId="24" fillId="0" borderId="6" xfId="0" applyNumberFormat="1" applyFont="1" applyBorder="1" applyAlignment="1">
      <alignment horizontal="center" vertical="center" wrapText="1"/>
    </xf>
    <xf numFmtId="0" fontId="24" fillId="0" borderId="27" xfId="0" applyFont="1" applyBorder="1"/>
    <xf numFmtId="49" fontId="22" fillId="0" borderId="6" xfId="0" applyNumberFormat="1" applyFont="1" applyBorder="1" applyAlignment="1">
      <alignment horizontal="center" vertical="center" wrapText="1"/>
    </xf>
    <xf numFmtId="49" fontId="22" fillId="0" borderId="6" xfId="0" applyNumberFormat="1" applyFont="1" applyBorder="1" applyAlignment="1">
      <alignment vertical="center" wrapText="1"/>
    </xf>
    <xf numFmtId="2" fontId="22"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2" fillId="0" borderId="38" xfId="0" applyNumberFormat="1" applyFont="1" applyBorder="1" applyAlignment="1">
      <alignment horizontal="center" vertical="center" wrapText="1"/>
    </xf>
    <xf numFmtId="49" fontId="22" fillId="0" borderId="38" xfId="0" applyNumberFormat="1" applyFont="1" applyBorder="1" applyAlignment="1">
      <alignment vertical="center" wrapText="1"/>
    </xf>
    <xf numFmtId="2" fontId="22"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3" fillId="0" borderId="28" xfId="0" applyFont="1" applyBorder="1" applyAlignment="1">
      <alignment horizontal="center" vertical="center"/>
    </xf>
    <xf numFmtId="0" fontId="23"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4" fillId="0" borderId="41" xfId="0" applyFont="1" applyBorder="1"/>
    <xf numFmtId="0" fontId="11" fillId="12" borderId="44" xfId="0" applyFont="1" applyFill="1" applyBorder="1" applyAlignment="1">
      <alignment horizontal="center" vertical="center"/>
    </xf>
    <xf numFmtId="0" fontId="22" fillId="12" borderId="44" xfId="0" applyFont="1" applyFill="1" applyBorder="1"/>
    <xf numFmtId="0" fontId="22" fillId="12" borderId="45" xfId="0" applyFont="1" applyFill="1" applyBorder="1"/>
    <xf numFmtId="0" fontId="0" fillId="12" borderId="44" xfId="0" applyFill="1" applyBorder="1"/>
    <xf numFmtId="0" fontId="0" fillId="12" borderId="45" xfId="0" applyFill="1" applyBorder="1"/>
    <xf numFmtId="0" fontId="24" fillId="11" borderId="7" xfId="4" applyFont="1" applyFill="1" applyBorder="1" applyAlignment="1">
      <alignment horizontal="center" vertical="center" wrapText="1"/>
    </xf>
    <xf numFmtId="2" fontId="24" fillId="11" borderId="7" xfId="4" applyNumberFormat="1" applyFont="1" applyFill="1" applyBorder="1" applyAlignment="1">
      <alignment horizontal="center" vertical="center" wrapText="1"/>
    </xf>
    <xf numFmtId="0" fontId="24" fillId="0" borderId="20" xfId="4" applyFont="1" applyFill="1" applyBorder="1" applyAlignment="1">
      <alignment horizontal="center" vertical="center" wrapText="1"/>
    </xf>
    <xf numFmtId="0" fontId="24" fillId="11" borderId="20" xfId="4" applyFont="1" applyFill="1" applyBorder="1" applyAlignment="1">
      <alignment horizontal="center" vertical="center" wrapText="1"/>
    </xf>
    <xf numFmtId="2" fontId="24" fillId="11" borderId="20" xfId="4" applyNumberFormat="1" applyFont="1" applyFill="1" applyBorder="1" applyAlignment="1">
      <alignment horizontal="center" vertical="center" wrapText="1"/>
    </xf>
    <xf numFmtId="0" fontId="24" fillId="0" borderId="0" xfId="4" applyFont="1" applyFill="1" applyBorder="1" applyAlignment="1">
      <alignment horizontal="center" vertical="center" wrapText="1"/>
    </xf>
    <xf numFmtId="0" fontId="24" fillId="11" borderId="0" xfId="4" applyFont="1" applyFill="1" applyBorder="1" applyAlignment="1">
      <alignment horizontal="center" vertical="center" wrapText="1"/>
    </xf>
    <xf numFmtId="0" fontId="24" fillId="0" borderId="8" xfId="4" applyFont="1" applyFill="1" applyBorder="1" applyAlignment="1">
      <alignment horizontal="center" vertical="center" wrapText="1"/>
    </xf>
    <xf numFmtId="0" fontId="24" fillId="11" borderId="9" xfId="4" applyFont="1" applyFill="1" applyBorder="1" applyAlignment="1">
      <alignment horizontal="center" vertical="center" wrapText="1"/>
    </xf>
    <xf numFmtId="2" fontId="24" fillId="11" borderId="9" xfId="4" applyNumberFormat="1" applyFont="1" applyFill="1" applyBorder="1" applyAlignment="1">
      <alignment horizontal="center" vertical="center" wrapText="1"/>
    </xf>
    <xf numFmtId="0" fontId="24" fillId="0" borderId="15" xfId="4" applyFont="1" applyFill="1" applyBorder="1" applyAlignment="1">
      <alignment horizontal="center" vertical="center" wrapText="1"/>
    </xf>
    <xf numFmtId="0" fontId="24" fillId="0" borderId="17" xfId="4" applyFont="1" applyFill="1" applyBorder="1" applyAlignment="1">
      <alignment horizontal="center" vertical="center" wrapText="1"/>
    </xf>
    <xf numFmtId="0" fontId="24" fillId="0" borderId="9" xfId="4" applyFont="1" applyFill="1" applyBorder="1" applyAlignment="1">
      <alignment horizontal="center" vertical="center" wrapText="1"/>
    </xf>
    <xf numFmtId="0" fontId="24" fillId="0" borderId="6" xfId="4" applyFont="1" applyFill="1" applyBorder="1" applyAlignment="1">
      <alignment horizontal="center" vertical="center" wrapText="1"/>
    </xf>
    <xf numFmtId="0" fontId="24" fillId="11" borderId="6" xfId="4" applyFont="1" applyFill="1" applyBorder="1" applyAlignment="1">
      <alignment horizontal="center" vertical="center" wrapText="1"/>
    </xf>
    <xf numFmtId="2" fontId="24"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4" fillId="0" borderId="27" xfId="4" applyFont="1" applyFill="1" applyBorder="1" applyAlignment="1">
      <alignment horizontal="center" vertical="center" wrapText="1"/>
    </xf>
    <xf numFmtId="49" fontId="24" fillId="0" borderId="26" xfId="0" applyNumberFormat="1" applyFont="1" applyBorder="1" applyAlignment="1">
      <alignment vertical="center" wrapText="1"/>
    </xf>
    <xf numFmtId="0" fontId="24" fillId="11" borderId="46" xfId="4" applyFont="1" applyFill="1" applyBorder="1" applyAlignment="1">
      <alignment horizontal="center" vertical="center" wrapText="1"/>
    </xf>
    <xf numFmtId="0" fontId="24" fillId="0" borderId="25" xfId="4" applyFont="1" applyFill="1" applyBorder="1" applyAlignment="1">
      <alignment horizontal="center" vertical="center" wrapText="1"/>
    </xf>
    <xf numFmtId="0" fontId="24" fillId="11" borderId="30" xfId="4" applyFont="1" applyFill="1" applyBorder="1" applyAlignment="1">
      <alignment horizontal="center" vertical="center" wrapText="1"/>
    </xf>
    <xf numFmtId="2" fontId="24" fillId="11" borderId="27" xfId="4" applyNumberFormat="1" applyFont="1" applyFill="1" applyBorder="1" applyAlignment="1">
      <alignment horizontal="center" vertical="center" wrapText="1"/>
    </xf>
    <xf numFmtId="2" fontId="24" fillId="11" borderId="40" xfId="4" applyNumberFormat="1" applyFont="1" applyFill="1" applyBorder="1" applyAlignment="1">
      <alignment horizontal="center" vertical="center" wrapText="1"/>
    </xf>
    <xf numFmtId="2" fontId="24" fillId="11" borderId="16" xfId="4" applyNumberFormat="1" applyFont="1" applyFill="1" applyBorder="1" applyAlignment="1">
      <alignment horizontal="center" vertical="center" wrapText="1"/>
    </xf>
    <xf numFmtId="0" fontId="24" fillId="0" borderId="22" xfId="4" applyFont="1" applyFill="1" applyBorder="1" applyAlignment="1">
      <alignment horizontal="center" vertical="center" wrapText="1"/>
    </xf>
    <xf numFmtId="0" fontId="24" fillId="0" borderId="47" xfId="0" applyFont="1" applyBorder="1"/>
    <xf numFmtId="0" fontId="24" fillId="0" borderId="38" xfId="4" applyFont="1" applyFill="1" applyBorder="1" applyAlignment="1">
      <alignment horizontal="center" vertical="center"/>
    </xf>
    <xf numFmtId="49" fontId="24" fillId="0" borderId="48" xfId="0" applyNumberFormat="1" applyFont="1" applyBorder="1" applyAlignment="1">
      <alignment vertical="center" wrapText="1"/>
    </xf>
    <xf numFmtId="0" fontId="24" fillId="11" borderId="38" xfId="4" applyFont="1" applyFill="1" applyBorder="1" applyAlignment="1">
      <alignment horizontal="center" vertical="center"/>
    </xf>
    <xf numFmtId="2" fontId="24" fillId="11" borderId="38" xfId="4" applyNumberFormat="1" applyFont="1" applyFill="1" applyBorder="1" applyAlignment="1">
      <alignment horizontal="center" vertical="center"/>
    </xf>
    <xf numFmtId="0" fontId="24" fillId="0" borderId="39" xfId="0" applyFont="1" applyBorder="1" applyAlignment="1">
      <alignment horizontal="center" vertical="center"/>
    </xf>
    <xf numFmtId="0" fontId="0" fillId="0" borderId="28" xfId="0" applyFont="1" applyBorder="1" applyAlignment="1">
      <alignment horizontal="center"/>
    </xf>
    <xf numFmtId="0" fontId="24" fillId="0" borderId="49" xfId="0" applyFont="1" applyBorder="1"/>
    <xf numFmtId="0" fontId="24" fillId="0" borderId="22" xfId="4" applyFont="1" applyFill="1" applyBorder="1" applyAlignment="1">
      <alignment horizontal="center" vertical="center"/>
    </xf>
    <xf numFmtId="0" fontId="24" fillId="11" borderId="6" xfId="4" applyFont="1" applyFill="1" applyBorder="1" applyAlignment="1">
      <alignment horizontal="center" vertical="center"/>
    </xf>
    <xf numFmtId="0" fontId="24" fillId="11" borderId="15" xfId="4" applyFont="1" applyFill="1" applyBorder="1" applyAlignment="1">
      <alignment horizontal="center" vertical="center" wrapText="1"/>
    </xf>
    <xf numFmtId="0" fontId="22" fillId="0" borderId="0" xfId="6"/>
    <xf numFmtId="0" fontId="0" fillId="0" borderId="0" xfId="0" applyAlignment="1">
      <alignment vertical="center"/>
    </xf>
    <xf numFmtId="0" fontId="41" fillId="0" borderId="53" xfId="0" applyFont="1" applyBorder="1" applyAlignment="1">
      <alignment horizontal="left" vertical="center"/>
    </xf>
    <xf numFmtId="0" fontId="42" fillId="0" borderId="0" xfId="0" applyFont="1" applyAlignment="1">
      <alignment horizontal="left" vertical="center"/>
    </xf>
    <xf numFmtId="0" fontId="41" fillId="0" borderId="19" xfId="0" applyFont="1" applyBorder="1" applyAlignment="1">
      <alignment horizontal="left" vertical="center"/>
    </xf>
    <xf numFmtId="0" fontId="43" fillId="0" borderId="0" xfId="0" applyFont="1"/>
    <xf numFmtId="0" fontId="14" fillId="0" borderId="0" xfId="0" applyFont="1" applyAlignment="1">
      <alignment horizontal="center" vertical="center"/>
    </xf>
    <xf numFmtId="0" fontId="41" fillId="0" borderId="0" xfId="0" applyFont="1" applyAlignment="1">
      <alignment vertical="center"/>
    </xf>
    <xf numFmtId="0" fontId="41" fillId="0" borderId="10" xfId="0" applyFont="1" applyBorder="1" applyAlignment="1">
      <alignment vertical="center"/>
    </xf>
    <xf numFmtId="0" fontId="41" fillId="0" borderId="0" xfId="0" applyFont="1" applyBorder="1" applyAlignment="1">
      <alignment vertical="center"/>
    </xf>
    <xf numFmtId="0" fontId="41" fillId="0" borderId="10" xfId="0" applyFont="1" applyBorder="1" applyAlignment="1">
      <alignment horizontal="left" vertical="center"/>
    </xf>
    <xf numFmtId="0" fontId="41" fillId="0" borderId="0" xfId="0" applyFont="1" applyBorder="1" applyAlignment="1">
      <alignment horizontal="left" vertical="center"/>
    </xf>
    <xf numFmtId="0" fontId="29" fillId="0" borderId="0" xfId="0" applyFont="1" applyBorder="1" applyAlignment="1">
      <alignment horizontal="center" vertical="center"/>
    </xf>
    <xf numFmtId="0" fontId="41" fillId="0" borderId="0" xfId="0" applyFont="1" applyFill="1" applyBorder="1" applyAlignment="1">
      <alignment horizontal="left" vertical="center"/>
    </xf>
    <xf numFmtId="0" fontId="0" fillId="0" borderId="13" xfId="0" applyBorder="1" applyAlignment="1">
      <alignment horizontal="center" vertical="center"/>
    </xf>
    <xf numFmtId="0" fontId="29" fillId="5" borderId="12" xfId="0" applyFont="1" applyFill="1" applyBorder="1" applyAlignment="1" applyProtection="1">
      <alignment horizontal="left" vertical="center"/>
    </xf>
    <xf numFmtId="0" fontId="29" fillId="0" borderId="0" xfId="0" applyFont="1" applyFill="1" applyBorder="1" applyAlignment="1" applyProtection="1">
      <alignment horizontal="left" vertical="center"/>
      <protection locked="0"/>
    </xf>
    <xf numFmtId="0" fontId="11" fillId="0" borderId="0" xfId="0" applyFont="1" applyAlignment="1">
      <alignment horizontal="center" vertical="center"/>
    </xf>
    <xf numFmtId="0" fontId="11"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41" fillId="0" borderId="0" xfId="0" applyFont="1" applyFill="1" applyBorder="1" applyAlignment="1">
      <alignment vertical="center"/>
    </xf>
    <xf numFmtId="0" fontId="0" fillId="0" borderId="0" xfId="0" applyFill="1" applyBorder="1" applyAlignment="1">
      <alignment vertical="center"/>
    </xf>
    <xf numFmtId="0" fontId="11" fillId="6" borderId="7" xfId="0" applyFont="1" applyFill="1" applyBorder="1" applyAlignment="1" applyProtection="1">
      <alignment horizontal="center" vertical="center"/>
      <protection locked="0"/>
    </xf>
    <xf numFmtId="0" fontId="22" fillId="0" borderId="0" xfId="0" applyFont="1" applyFill="1" applyBorder="1" applyAlignment="1" applyProtection="1">
      <alignment horizontal="left" vertical="center"/>
    </xf>
    <xf numFmtId="0" fontId="11" fillId="0" borderId="0" xfId="0" applyFont="1" applyFill="1" applyBorder="1" applyAlignment="1" applyProtection="1">
      <alignment horizontal="center" vertical="center"/>
    </xf>
    <xf numFmtId="0" fontId="41"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9" fillId="5" borderId="12" xfId="0" applyFont="1" applyFill="1" applyBorder="1" applyAlignment="1">
      <alignment horizontal="left" vertical="center"/>
    </xf>
    <xf numFmtId="0" fontId="0" fillId="0" borderId="18" xfId="0" applyBorder="1" applyAlignment="1">
      <alignment vertical="center"/>
    </xf>
    <xf numFmtId="0" fontId="41" fillId="0" borderId="0" xfId="0" applyFont="1" applyFill="1" applyBorder="1" applyAlignment="1">
      <alignment horizontal="center" vertical="center"/>
    </xf>
    <xf numFmtId="0" fontId="21" fillId="0" borderId="0" xfId="0" applyFont="1" applyFill="1" applyBorder="1" applyAlignment="1">
      <alignment horizontal="center" vertical="center"/>
    </xf>
    <xf numFmtId="0" fontId="41" fillId="7" borderId="8" xfId="0" applyFont="1" applyFill="1" applyBorder="1" applyAlignment="1">
      <alignment horizontal="center" vertical="center"/>
    </xf>
    <xf numFmtId="0" fontId="41" fillId="7" borderId="9" xfId="0" applyFont="1" applyFill="1" applyBorder="1" applyAlignment="1">
      <alignment horizontal="left" vertical="center"/>
    </xf>
    <xf numFmtId="0" fontId="41" fillId="7" borderId="9" xfId="0" applyFont="1" applyFill="1" applyBorder="1" applyAlignment="1">
      <alignment horizontal="center" vertical="center"/>
    </xf>
    <xf numFmtId="0" fontId="41" fillId="7" borderId="9" xfId="0" applyFont="1" applyFill="1" applyBorder="1" applyAlignment="1">
      <alignment vertical="center"/>
    </xf>
    <xf numFmtId="0" fontId="41" fillId="7" borderId="14" xfId="0" applyFont="1" applyFill="1" applyBorder="1" applyAlignment="1">
      <alignment horizontal="center" vertical="center" wrapText="1"/>
    </xf>
    <xf numFmtId="0" fontId="29" fillId="7" borderId="0" xfId="0" applyFont="1" applyFill="1" applyBorder="1" applyAlignment="1">
      <alignment horizontal="left" vertical="center"/>
    </xf>
    <xf numFmtId="0" fontId="41" fillId="4" borderId="54" xfId="0" applyFont="1" applyFill="1" applyBorder="1" applyAlignment="1">
      <alignment horizontal="center" vertical="center"/>
    </xf>
    <xf numFmtId="0" fontId="41" fillId="4" borderId="0" xfId="0" applyFont="1" applyFill="1" applyBorder="1" applyAlignment="1">
      <alignment horizontal="center" vertical="center"/>
    </xf>
    <xf numFmtId="0" fontId="29" fillId="7" borderId="0" xfId="0" applyFont="1" applyFill="1" applyBorder="1" applyAlignment="1">
      <alignment horizontal="center" vertical="center" wrapText="1"/>
    </xf>
    <xf numFmtId="0" fontId="21" fillId="0" borderId="20" xfId="0" applyFont="1" applyFill="1" applyBorder="1" applyAlignment="1">
      <alignment horizontal="center" vertical="center"/>
    </xf>
    <xf numFmtId="0" fontId="41" fillId="7" borderId="19" xfId="0" applyFont="1" applyFill="1" applyBorder="1" applyAlignment="1">
      <alignment horizontal="center" vertical="center"/>
    </xf>
    <xf numFmtId="0" fontId="41" fillId="7" borderId="11" xfId="0" applyFont="1" applyFill="1" applyBorder="1" applyAlignment="1">
      <alignment horizontal="center" vertical="center"/>
    </xf>
    <xf numFmtId="0" fontId="41" fillId="7" borderId="18" xfId="0" applyFont="1" applyFill="1" applyBorder="1" applyAlignment="1">
      <alignment horizontal="center" vertical="center"/>
    </xf>
    <xf numFmtId="0" fontId="41" fillId="7" borderId="12" xfId="0" applyFont="1" applyFill="1" applyBorder="1" applyAlignment="1">
      <alignment horizontal="right" vertical="center"/>
    </xf>
    <xf numFmtId="0" fontId="41" fillId="4" borderId="55" xfId="0" applyFont="1" applyFill="1" applyBorder="1" applyAlignment="1">
      <alignment horizontal="left" vertical="center"/>
    </xf>
    <xf numFmtId="0" fontId="41" fillId="4" borderId="18" xfId="0" applyFont="1" applyFill="1" applyBorder="1" applyAlignment="1">
      <alignment horizontal="left" vertical="center"/>
    </xf>
    <xf numFmtId="0" fontId="41" fillId="8" borderId="19" xfId="0" applyFont="1" applyFill="1" applyBorder="1" applyAlignment="1">
      <alignment horizontal="center" vertical="center"/>
    </xf>
    <xf numFmtId="0" fontId="41" fillId="3" borderId="11" xfId="0" applyFont="1" applyFill="1" applyBorder="1" applyAlignment="1">
      <alignment horizontal="left" vertical="center"/>
    </xf>
    <xf numFmtId="0" fontId="41" fillId="3" borderId="12" xfId="0" applyFont="1" applyFill="1" applyBorder="1" applyAlignment="1">
      <alignment horizontal="center" vertical="center"/>
    </xf>
    <xf numFmtId="0" fontId="41" fillId="3" borderId="18" xfId="0" applyFont="1" applyFill="1" applyBorder="1" applyAlignment="1">
      <alignment horizontal="center" vertical="center"/>
    </xf>
    <xf numFmtId="0" fontId="41" fillId="3" borderId="19" xfId="0" applyFont="1" applyFill="1" applyBorder="1" applyAlignment="1">
      <alignment horizontal="center" vertical="center"/>
    </xf>
    <xf numFmtId="0" fontId="21" fillId="0" borderId="19" xfId="0" applyFont="1" applyFill="1" applyBorder="1" applyAlignment="1">
      <alignment horizontal="center" vertical="center"/>
    </xf>
    <xf numFmtId="0" fontId="41" fillId="5" borderId="7" xfId="0" applyFont="1" applyFill="1" applyBorder="1" applyAlignment="1" applyProtection="1">
      <alignment horizontal="center" vertical="center"/>
      <protection locked="0"/>
    </xf>
    <xf numFmtId="0" fontId="41" fillId="5" borderId="16" xfId="0" applyFont="1" applyFill="1" applyBorder="1" applyAlignment="1" applyProtection="1">
      <alignment horizontal="center" vertical="center"/>
      <protection locked="0"/>
    </xf>
    <xf numFmtId="0" fontId="41" fillId="5" borderId="56" xfId="0" applyFont="1" applyFill="1" applyBorder="1" applyAlignment="1" applyProtection="1">
      <alignment horizontal="left" vertical="center"/>
      <protection locked="0"/>
    </xf>
    <xf numFmtId="0" fontId="41" fillId="5" borderId="17" xfId="0" applyFont="1" applyFill="1" applyBorder="1" applyAlignment="1" applyProtection="1">
      <alignment horizontal="left" vertical="center"/>
      <protection locked="0"/>
    </xf>
    <xf numFmtId="164" fontId="41" fillId="8" borderId="7" xfId="10" applyFont="1" applyFill="1" applyBorder="1" applyAlignment="1" applyProtection="1">
      <alignment horizontal="right" vertical="center"/>
    </xf>
    <xf numFmtId="164" fontId="44" fillId="8" borderId="7" xfId="10" applyFont="1" applyFill="1" applyBorder="1" applyAlignment="1" applyProtection="1">
      <alignment horizontal="right" vertical="center"/>
      <protection locked="0"/>
    </xf>
    <xf numFmtId="10" fontId="41" fillId="5" borderId="7" xfId="8" applyNumberFormat="1" applyFont="1" applyFill="1" applyBorder="1" applyAlignment="1" applyProtection="1">
      <alignment horizontal="center" vertical="center"/>
      <protection locked="0"/>
    </xf>
    <xf numFmtId="164" fontId="41" fillId="5" borderId="7" xfId="10" applyFont="1" applyFill="1" applyBorder="1" applyAlignment="1" applyProtection="1">
      <alignment horizontal="right" vertical="center"/>
      <protection locked="0"/>
    </xf>
    <xf numFmtId="10" fontId="41" fillId="8" borderId="7" xfId="8" applyNumberFormat="1" applyFont="1" applyFill="1" applyBorder="1" applyAlignment="1" applyProtection="1">
      <alignment horizontal="center" vertical="center"/>
    </xf>
    <xf numFmtId="10" fontId="41" fillId="0" borderId="7" xfId="8" applyNumberFormat="1" applyFont="1" applyFill="1" applyBorder="1" applyAlignment="1" applyProtection="1">
      <alignment horizontal="center" vertical="center"/>
    </xf>
    <xf numFmtId="4" fontId="41" fillId="5" borderId="7" xfId="0" applyNumberFormat="1" applyFont="1" applyFill="1" applyBorder="1" applyAlignment="1" applyProtection="1">
      <alignment horizontal="center" vertical="center"/>
      <protection locked="0"/>
    </xf>
    <xf numFmtId="0" fontId="41" fillId="9" borderId="7" xfId="0" applyFont="1" applyFill="1" applyBorder="1" applyAlignment="1" applyProtection="1">
      <alignment horizontal="center" vertical="center"/>
      <protection locked="0"/>
    </xf>
    <xf numFmtId="0" fontId="45" fillId="0" borderId="0" xfId="0" applyFont="1" applyAlignment="1">
      <alignment vertical="center"/>
    </xf>
    <xf numFmtId="0" fontId="41" fillId="7" borderId="15" xfId="0" applyFont="1" applyFill="1" applyBorder="1" applyAlignment="1" applyProtection="1">
      <alignment horizontal="center" vertical="center"/>
    </xf>
    <xf numFmtId="0" fontId="41" fillId="7" borderId="16" xfId="0" applyFont="1" applyFill="1" applyBorder="1" applyAlignment="1" applyProtection="1">
      <alignment horizontal="center" vertical="center"/>
    </xf>
    <xf numFmtId="0" fontId="29" fillId="7" borderId="16" xfId="0" applyFont="1" applyFill="1" applyBorder="1" applyAlignment="1" applyProtection="1">
      <alignment horizontal="right" vertical="center"/>
    </xf>
    <xf numFmtId="0" fontId="41" fillId="7" borderId="56" xfId="0" applyFont="1" applyFill="1" applyBorder="1" applyAlignment="1" applyProtection="1">
      <alignment horizontal="right" vertical="center"/>
    </xf>
    <xf numFmtId="0" fontId="41" fillId="7" borderId="17" xfId="0" applyFont="1" applyFill="1" applyBorder="1" applyAlignment="1" applyProtection="1">
      <alignment horizontal="right" vertical="center"/>
    </xf>
    <xf numFmtId="164" fontId="44" fillId="8" borderId="7" xfId="10" applyFont="1" applyFill="1" applyBorder="1" applyAlignment="1" applyProtection="1">
      <alignment horizontal="right" vertical="center"/>
    </xf>
    <xf numFmtId="164" fontId="29" fillId="7" borderId="7" xfId="10" applyFont="1" applyFill="1" applyBorder="1" applyAlignment="1" applyProtection="1">
      <alignment horizontal="right" vertical="center"/>
    </xf>
    <xf numFmtId="0" fontId="41" fillId="7" borderId="20" xfId="0" applyFont="1" applyFill="1" applyBorder="1" applyAlignment="1" applyProtection="1">
      <alignment horizontal="center" vertical="center"/>
    </xf>
    <xf numFmtId="164" fontId="41" fillId="0" borderId="0" xfId="0" applyNumberFormat="1" applyFont="1" applyAlignment="1">
      <alignment vertical="center"/>
    </xf>
    <xf numFmtId="0" fontId="41" fillId="0" borderId="9" xfId="0" applyFont="1" applyFill="1" applyBorder="1" applyAlignment="1" applyProtection="1">
      <alignment vertical="center"/>
    </xf>
    <xf numFmtId="0" fontId="41" fillId="0" borderId="9" xfId="0" applyFont="1" applyFill="1" applyBorder="1" applyAlignment="1" applyProtection="1">
      <alignment horizontal="right" vertical="center"/>
    </xf>
    <xf numFmtId="164" fontId="46" fillId="0" borderId="9" xfId="0" applyNumberFormat="1" applyFont="1" applyFill="1" applyBorder="1" applyAlignment="1" applyProtection="1">
      <alignment vertical="center"/>
    </xf>
    <xf numFmtId="164" fontId="45" fillId="0" borderId="9" xfId="10" applyFont="1" applyFill="1" applyBorder="1" applyAlignment="1" applyProtection="1">
      <alignment horizontal="right" vertical="center"/>
    </xf>
    <xf numFmtId="0" fontId="41" fillId="10" borderId="53" xfId="0" applyFont="1" applyFill="1" applyBorder="1" applyAlignment="1" applyProtection="1">
      <alignment horizontal="center" vertical="center"/>
    </xf>
    <xf numFmtId="0" fontId="41" fillId="7" borderId="53" xfId="0" applyFont="1" applyFill="1" applyBorder="1" applyAlignment="1" applyProtection="1">
      <alignment horizontal="center" vertical="center"/>
    </xf>
    <xf numFmtId="0" fontId="41" fillId="0" borderId="0" xfId="0" applyFont="1" applyFill="1" applyAlignment="1">
      <alignment vertical="center"/>
    </xf>
    <xf numFmtId="0" fontId="41" fillId="0" borderId="0" xfId="0" applyFont="1" applyFill="1" applyBorder="1" applyAlignment="1">
      <alignment horizontal="right" vertical="center"/>
    </xf>
    <xf numFmtId="164" fontId="46" fillId="0" borderId="0" xfId="0" applyNumberFormat="1" applyFont="1" applyFill="1" applyBorder="1" applyAlignment="1">
      <alignment vertical="center"/>
    </xf>
    <xf numFmtId="164" fontId="45" fillId="0" borderId="0" xfId="10" applyFont="1" applyFill="1" applyBorder="1" applyAlignment="1">
      <alignment horizontal="right" vertical="center"/>
    </xf>
    <xf numFmtId="164" fontId="46" fillId="10" borderId="8" xfId="0" applyNumberFormat="1" applyFont="1" applyFill="1" applyBorder="1" applyAlignment="1">
      <alignment vertical="center"/>
    </xf>
    <xf numFmtId="164" fontId="46" fillId="10" borderId="9" xfId="0" applyNumberFormat="1" applyFont="1" applyFill="1" applyBorder="1" applyAlignment="1">
      <alignment vertical="center"/>
    </xf>
    <xf numFmtId="0" fontId="41" fillId="10" borderId="9" xfId="0" applyFont="1" applyFill="1" applyBorder="1" applyAlignment="1">
      <alignment horizontal="right" vertical="center"/>
    </xf>
    <xf numFmtId="0" fontId="41" fillId="10" borderId="0" xfId="0" applyFont="1" applyFill="1" applyBorder="1" applyAlignment="1">
      <alignment horizontal="center" vertical="center"/>
    </xf>
    <xf numFmtId="0" fontId="41" fillId="7" borderId="53" xfId="0" applyFont="1" applyFill="1" applyBorder="1" applyAlignment="1">
      <alignment horizontal="center" vertical="center"/>
    </xf>
    <xf numFmtId="0" fontId="41" fillId="0" borderId="0" xfId="0" applyFont="1" applyAlignment="1">
      <alignment horizontal="left" vertical="center"/>
    </xf>
    <xf numFmtId="0" fontId="45" fillId="0" borderId="0" xfId="0" applyFont="1" applyFill="1" applyBorder="1" applyAlignment="1">
      <alignment vertical="center"/>
    </xf>
    <xf numFmtId="0" fontId="41" fillId="10" borderId="11" xfId="0" applyFont="1" applyFill="1" applyBorder="1" applyAlignment="1">
      <alignment vertical="center"/>
    </xf>
    <xf numFmtId="0" fontId="41" fillId="10" borderId="12" xfId="0" applyFont="1" applyFill="1" applyBorder="1" applyAlignment="1">
      <alignment vertical="center"/>
    </xf>
    <xf numFmtId="0" fontId="41" fillId="10" borderId="12" xfId="0" applyFont="1" applyFill="1" applyBorder="1" applyAlignment="1">
      <alignment horizontal="right" vertical="center"/>
    </xf>
    <xf numFmtId="0" fontId="41" fillId="7" borderId="15" xfId="0" applyFont="1" applyFill="1" applyBorder="1" applyAlignment="1">
      <alignment vertical="center"/>
    </xf>
    <xf numFmtId="0" fontId="41" fillId="7" borderId="16" xfId="0" applyFont="1" applyFill="1" applyBorder="1" applyAlignment="1">
      <alignment vertical="center"/>
    </xf>
    <xf numFmtId="0" fontId="41" fillId="7" borderId="16" xfId="0" applyFont="1" applyFill="1" applyBorder="1" applyAlignment="1">
      <alignment horizontal="right" vertical="center"/>
    </xf>
    <xf numFmtId="0" fontId="41"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9" fillId="0" borderId="0" xfId="0" applyFont="1" applyFill="1" applyBorder="1" applyAlignment="1" applyProtection="1">
      <alignment vertical="center"/>
    </xf>
    <xf numFmtId="0" fontId="0" fillId="0" borderId="0" xfId="0" applyBorder="1" applyAlignment="1">
      <alignment horizontal="center" vertical="center"/>
    </xf>
    <xf numFmtId="0" fontId="21" fillId="0" borderId="0" xfId="0" applyFont="1" applyAlignment="1">
      <alignment horizontal="left" vertical="center"/>
    </xf>
    <xf numFmtId="0" fontId="41" fillId="5" borderId="0" xfId="0" applyFont="1" applyFill="1" applyAlignment="1" applyProtection="1">
      <alignment horizontal="left" vertical="center"/>
      <protection locked="0"/>
    </xf>
    <xf numFmtId="0" fontId="21"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21" fillId="5" borderId="0" xfId="0" applyFont="1" applyFill="1" applyAlignment="1">
      <alignment horizontal="right" vertical="center"/>
    </xf>
    <xf numFmtId="164" fontId="41" fillId="5" borderId="7" xfId="10" applyFont="1" applyFill="1" applyBorder="1" applyAlignment="1" applyProtection="1">
      <alignment horizontal="right" vertical="center" wrapText="1"/>
      <protection locked="0"/>
    </xf>
    <xf numFmtId="0" fontId="41" fillId="11" borderId="0" xfId="0" applyFont="1" applyFill="1" applyBorder="1" applyAlignment="1" applyProtection="1">
      <alignment horizontal="center" vertical="center"/>
      <protection locked="0"/>
    </xf>
    <xf numFmtId="0" fontId="41" fillId="11" borderId="0" xfId="0" applyFont="1" applyFill="1" applyBorder="1" applyAlignment="1" applyProtection="1">
      <alignment horizontal="left" vertical="center"/>
      <protection locked="0"/>
    </xf>
    <xf numFmtId="164" fontId="41" fillId="11" borderId="0" xfId="10" applyFont="1" applyFill="1" applyBorder="1" applyAlignment="1" applyProtection="1">
      <alignment horizontal="right" vertical="center"/>
    </xf>
    <xf numFmtId="164" fontId="44" fillId="11" borderId="0" xfId="10" applyFont="1" applyFill="1" applyBorder="1" applyAlignment="1" applyProtection="1">
      <alignment horizontal="right" vertical="center"/>
      <protection locked="0"/>
    </xf>
    <xf numFmtId="10" fontId="41" fillId="11" borderId="0" xfId="8" applyNumberFormat="1" applyFont="1" applyFill="1" applyBorder="1" applyAlignment="1" applyProtection="1">
      <alignment horizontal="center" vertical="center"/>
      <protection locked="0"/>
    </xf>
    <xf numFmtId="164" fontId="41" fillId="11" borderId="0" xfId="10" applyFont="1" applyFill="1" applyBorder="1" applyAlignment="1" applyProtection="1">
      <alignment horizontal="right" vertical="center"/>
      <protection locked="0"/>
    </xf>
    <xf numFmtId="10" fontId="41" fillId="11" borderId="0" xfId="8" applyNumberFormat="1" applyFont="1" applyFill="1" applyBorder="1" applyAlignment="1" applyProtection="1">
      <alignment horizontal="center" vertical="center"/>
    </xf>
    <xf numFmtId="0" fontId="41" fillId="5" borderId="7" xfId="0" applyFont="1" applyFill="1" applyBorder="1" applyAlignment="1" applyProtection="1">
      <alignment horizontal="left" vertical="center"/>
      <protection locked="0"/>
    </xf>
    <xf numFmtId="0" fontId="41" fillId="10" borderId="20" xfId="0" applyFont="1" applyFill="1" applyBorder="1" applyAlignment="1" applyProtection="1">
      <alignment horizontal="center" vertical="center"/>
    </xf>
    <xf numFmtId="0" fontId="14" fillId="0" borderId="0" xfId="4" applyFont="1" applyFill="1" applyBorder="1" applyAlignment="1">
      <alignment horizontal="left" vertical="center"/>
    </xf>
    <xf numFmtId="0" fontId="49" fillId="0" borderId="59" xfId="4" applyFont="1" applyFill="1" applyBorder="1" applyAlignment="1">
      <alignment horizontal="center" vertical="center"/>
    </xf>
    <xf numFmtId="165" fontId="51" fillId="0" borderId="0" xfId="4" applyNumberFormat="1" applyFont="1" applyBorder="1" applyAlignment="1">
      <alignment horizontal="center" vertical="center"/>
    </xf>
    <xf numFmtId="165" fontId="51" fillId="0" borderId="0" xfId="1" applyFont="1" applyFill="1" applyBorder="1" applyAlignment="1" applyProtection="1">
      <alignment horizontal="left" vertical="center"/>
    </xf>
    <xf numFmtId="0" fontId="51" fillId="0" borderId="29" xfId="4" applyFont="1" applyBorder="1" applyAlignment="1">
      <alignment horizontal="center" vertical="center"/>
    </xf>
    <xf numFmtId="0" fontId="51" fillId="0" borderId="0" xfId="4" applyFont="1" applyBorder="1"/>
    <xf numFmtId="164" fontId="51" fillId="0" borderId="0" xfId="4" applyNumberFormat="1" applyFont="1" applyBorder="1"/>
    <xf numFmtId="10" fontId="24" fillId="0" borderId="28" xfId="4" applyNumberFormat="1" applyFont="1" applyBorder="1"/>
    <xf numFmtId="165" fontId="7" fillId="0" borderId="62" xfId="4" applyNumberFormat="1" applyFont="1" applyBorder="1" applyAlignment="1">
      <alignment horizontal="center" vertical="center"/>
    </xf>
    <xf numFmtId="165" fontId="7" fillId="0" borderId="63" xfId="4" applyNumberFormat="1" applyFont="1" applyBorder="1" applyAlignment="1">
      <alignment horizontal="center" vertical="center"/>
    </xf>
    <xf numFmtId="9" fontId="7" fillId="2" borderId="63" xfId="4" applyNumberFormat="1" applyFont="1" applyFill="1" applyBorder="1" applyAlignment="1">
      <alignment horizontal="center" vertical="center"/>
    </xf>
    <xf numFmtId="165" fontId="7" fillId="0" borderId="64" xfId="4" applyNumberFormat="1" applyFont="1" applyBorder="1" applyAlignment="1">
      <alignment horizontal="center" vertical="center"/>
    </xf>
    <xf numFmtId="165" fontId="7" fillId="0" borderId="65" xfId="4" applyNumberFormat="1" applyFont="1" applyBorder="1" applyAlignment="1">
      <alignment horizontal="center" vertical="center"/>
    </xf>
    <xf numFmtId="164" fontId="7" fillId="0" borderId="30" xfId="4" applyNumberFormat="1" applyFont="1" applyBorder="1" applyAlignment="1">
      <alignment horizontal="center" vertical="center"/>
    </xf>
    <xf numFmtId="164" fontId="7" fillId="0" borderId="27" xfId="4" applyNumberFormat="1" applyFont="1" applyBorder="1" applyAlignment="1">
      <alignment horizontal="center" vertical="center"/>
    </xf>
    <xf numFmtId="165" fontId="47" fillId="0" borderId="6" xfId="4" applyNumberFormat="1" applyFont="1" applyBorder="1" applyAlignment="1">
      <alignment horizontal="center" vertical="center"/>
    </xf>
    <xf numFmtId="165" fontId="47" fillId="0" borderId="66" xfId="4" applyNumberFormat="1" applyFont="1" applyBorder="1" applyAlignment="1">
      <alignment horizontal="center" vertical="center"/>
    </xf>
    <xf numFmtId="9" fontId="47" fillId="0" borderId="23" xfId="4" applyNumberFormat="1" applyFont="1" applyBorder="1" applyAlignment="1">
      <alignment horizontal="center" vertical="center"/>
    </xf>
    <xf numFmtId="9" fontId="47" fillId="2" borderId="68" xfId="5" applyNumberFormat="1" applyFont="1" applyFill="1" applyBorder="1" applyAlignment="1" applyProtection="1">
      <alignment horizontal="center" vertical="center"/>
    </xf>
    <xf numFmtId="165" fontId="47" fillId="0" borderId="7" xfId="4" applyNumberFormat="1" applyFont="1" applyFill="1" applyBorder="1" applyAlignment="1">
      <alignment horizontal="center" vertical="center"/>
    </xf>
    <xf numFmtId="9" fontId="47" fillId="0" borderId="34" xfId="4" applyNumberFormat="1" applyFont="1" applyBorder="1" applyAlignment="1">
      <alignment horizontal="center" vertical="center"/>
    </xf>
    <xf numFmtId="165" fontId="47" fillId="0" borderId="69" xfId="4" applyNumberFormat="1" applyFont="1" applyBorder="1" applyAlignment="1">
      <alignment horizontal="center" vertical="center"/>
    </xf>
    <xf numFmtId="165" fontId="47" fillId="0" borderId="30" xfId="4" applyNumberFormat="1" applyFont="1" applyBorder="1" applyAlignment="1">
      <alignment horizontal="center" vertical="center"/>
    </xf>
    <xf numFmtId="165" fontId="47" fillId="0" borderId="27" xfId="4" applyNumberFormat="1" applyFont="1" applyBorder="1" applyAlignment="1">
      <alignment horizontal="center" vertical="center"/>
    </xf>
    <xf numFmtId="43" fontId="47" fillId="0" borderId="30" xfId="4" applyNumberFormat="1" applyFont="1" applyFill="1" applyBorder="1" applyAlignment="1">
      <alignment horizontal="center" vertical="center"/>
    </xf>
    <xf numFmtId="9" fontId="47" fillId="0" borderId="37" xfId="4" applyNumberFormat="1" applyFont="1" applyBorder="1" applyAlignment="1">
      <alignment vertical="center"/>
    </xf>
    <xf numFmtId="165" fontId="47" fillId="0" borderId="0" xfId="4" applyNumberFormat="1" applyFont="1" applyBorder="1" applyAlignment="1">
      <alignment horizontal="center" vertical="center"/>
    </xf>
    <xf numFmtId="10" fontId="14" fillId="0" borderId="0" xfId="8" applyNumberFormat="1" applyFont="1" applyFill="1" applyBorder="1" applyAlignment="1">
      <alignment horizontal="center" vertical="center"/>
    </xf>
    <xf numFmtId="165" fontId="47" fillId="0" borderId="76" xfId="4" applyNumberFormat="1" applyFont="1" applyBorder="1" applyAlignment="1">
      <alignment horizontal="center" vertical="center"/>
    </xf>
    <xf numFmtId="0" fontId="22" fillId="0" borderId="77" xfId="4" applyBorder="1"/>
    <xf numFmtId="0" fontId="22" fillId="0" borderId="78" xfId="4" applyFill="1" applyBorder="1"/>
    <xf numFmtId="0" fontId="22" fillId="0" borderId="78" xfId="4" applyBorder="1"/>
    <xf numFmtId="0" fontId="22" fillId="0" borderId="79" xfId="4" applyBorder="1"/>
    <xf numFmtId="0" fontId="22" fillId="0" borderId="80" xfId="4" applyBorder="1"/>
    <xf numFmtId="0" fontId="22" fillId="0" borderId="81" xfId="4" applyBorder="1"/>
    <xf numFmtId="0" fontId="17" fillId="0" borderId="81" xfId="4" applyFont="1" applyBorder="1" applyAlignment="1">
      <alignment horizontal="center" vertical="center"/>
    </xf>
    <xf numFmtId="0" fontId="9" fillId="0" borderId="80" xfId="4" applyFont="1" applyBorder="1" applyAlignment="1">
      <alignment horizontal="center" vertical="center"/>
    </xf>
    <xf numFmtId="0" fontId="8" fillId="0" borderId="81" xfId="4" applyFont="1" applyBorder="1" applyAlignment="1">
      <alignment horizontal="left" vertical="center"/>
    </xf>
    <xf numFmtId="0" fontId="11" fillId="0" borderId="80" xfId="4" applyFont="1" applyBorder="1" applyAlignment="1">
      <alignment horizontal="right" vertical="center"/>
    </xf>
    <xf numFmtId="0" fontId="22" fillId="0" borderId="80" xfId="4" applyBorder="1" applyAlignment="1">
      <alignment horizontal="center" vertical="center"/>
    </xf>
    <xf numFmtId="0" fontId="14" fillId="0" borderId="82" xfId="4" applyNumberFormat="1" applyFont="1" applyFill="1" applyBorder="1" applyAlignment="1">
      <alignment horizontal="center" vertical="center"/>
    </xf>
    <xf numFmtId="0" fontId="22" fillId="0" borderId="83" xfId="4" applyBorder="1"/>
    <xf numFmtId="0" fontId="22" fillId="0" borderId="84" xfId="4" applyBorder="1"/>
    <xf numFmtId="0" fontId="47" fillId="0" borderId="59" xfId="4" applyFont="1" applyFill="1" applyBorder="1" applyAlignment="1">
      <alignment horizontal="center" vertical="center"/>
    </xf>
    <xf numFmtId="165" fontId="47" fillId="0" borderId="61" xfId="1" applyFont="1" applyFill="1" applyBorder="1" applyAlignment="1" applyProtection="1">
      <alignment horizontal="center" vertical="center"/>
    </xf>
    <xf numFmtId="0" fontId="47" fillId="0" borderId="80" xfId="4" applyFont="1" applyBorder="1" applyAlignment="1">
      <alignment horizontal="center" vertical="center"/>
    </xf>
    <xf numFmtId="165" fontId="47" fillId="0" borderId="0" xfId="1" applyFont="1" applyFill="1" applyBorder="1" applyAlignment="1" applyProtection="1">
      <alignment horizontal="left" vertical="center"/>
    </xf>
    <xf numFmtId="10" fontId="48" fillId="0" borderId="81" xfId="4" applyNumberFormat="1" applyFont="1" applyBorder="1"/>
    <xf numFmtId="0" fontId="49" fillId="0" borderId="58" xfId="4" applyFont="1" applyFill="1" applyBorder="1" applyAlignment="1">
      <alignment horizontal="center" vertical="center"/>
    </xf>
    <xf numFmtId="0" fontId="22" fillId="0" borderId="47" xfId="4" applyBorder="1"/>
    <xf numFmtId="0" fontId="22" fillId="0" borderId="48" xfId="4" applyFill="1" applyBorder="1"/>
    <xf numFmtId="0" fontId="22" fillId="0" borderId="48" xfId="4" applyBorder="1"/>
    <xf numFmtId="0" fontId="22" fillId="0" borderId="104" xfId="4" applyBorder="1"/>
    <xf numFmtId="0" fontId="22" fillId="0" borderId="29" xfId="4" applyBorder="1"/>
    <xf numFmtId="0" fontId="22" fillId="0" borderId="28" xfId="4" applyBorder="1"/>
    <xf numFmtId="0" fontId="17" fillId="0" borderId="28" xfId="4" applyFont="1" applyBorder="1" applyAlignment="1">
      <alignment horizontal="center" vertical="center"/>
    </xf>
    <xf numFmtId="0" fontId="9" fillId="0" borderId="29" xfId="4" applyFont="1" applyBorder="1" applyAlignment="1">
      <alignment horizontal="center" vertical="center"/>
    </xf>
    <xf numFmtId="0" fontId="8" fillId="0" borderId="28" xfId="4" applyFont="1" applyBorder="1" applyAlignment="1">
      <alignment horizontal="left" vertical="center"/>
    </xf>
    <xf numFmtId="0" fontId="11" fillId="0" borderId="29" xfId="4" applyFont="1" applyBorder="1" applyAlignment="1">
      <alignment horizontal="right" vertical="center"/>
    </xf>
    <xf numFmtId="0" fontId="22" fillId="0" borderId="29" xfId="4" applyBorder="1" applyAlignment="1">
      <alignment horizontal="center" vertical="center"/>
    </xf>
    <xf numFmtId="0" fontId="14" fillId="0" borderId="49" xfId="4" applyNumberFormat="1" applyFont="1" applyFill="1" applyBorder="1" applyAlignment="1">
      <alignment horizontal="center" vertical="center"/>
    </xf>
    <xf numFmtId="0" fontId="22" fillId="0" borderId="41" xfId="4" applyBorder="1"/>
    <xf numFmtId="0" fontId="22" fillId="0" borderId="33" xfId="4" applyBorder="1"/>
    <xf numFmtId="0" fontId="22" fillId="0" borderId="0" xfId="4" applyFont="1" applyFill="1" applyBorder="1"/>
    <xf numFmtId="0" fontId="22" fillId="0" borderId="0" xfId="4" applyFont="1" applyFill="1" applyBorder="1" applyAlignment="1">
      <alignment horizontal="center" vertical="center"/>
    </xf>
    <xf numFmtId="0" fontId="22" fillId="0" borderId="0" xfId="4" applyFont="1" applyFill="1" applyBorder="1" applyAlignment="1">
      <alignment horizontal="center" vertical="center" wrapText="1"/>
    </xf>
    <xf numFmtId="0" fontId="10" fillId="12" borderId="44" xfId="4" applyFont="1" applyFill="1" applyBorder="1" applyAlignment="1">
      <alignment horizontal="left" vertical="center"/>
    </xf>
    <xf numFmtId="0" fontId="41" fillId="5" borderId="16" xfId="0" applyFont="1" applyFill="1" applyBorder="1" applyAlignment="1" applyProtection="1">
      <alignment horizontal="center" vertical="center"/>
      <protection locked="0"/>
    </xf>
    <xf numFmtId="0" fontId="41" fillId="5" borderId="7" xfId="0" applyFont="1" applyFill="1" applyBorder="1" applyAlignment="1" applyProtection="1">
      <alignment horizontal="center" vertical="center"/>
      <protection locked="0"/>
    </xf>
    <xf numFmtId="0" fontId="14" fillId="0" borderId="0" xfId="4" applyFont="1" applyFill="1" applyBorder="1" applyAlignment="1">
      <alignment vertical="center" wrapText="1"/>
    </xf>
    <xf numFmtId="0" fontId="14" fillId="0" borderId="74" xfId="4" applyFont="1" applyFill="1" applyBorder="1" applyAlignment="1">
      <alignment vertical="center" wrapText="1"/>
    </xf>
    <xf numFmtId="9" fontId="47" fillId="0" borderId="110" xfId="4" applyNumberFormat="1" applyFont="1" applyBorder="1" applyAlignment="1">
      <alignment horizontal="center" vertical="center"/>
    </xf>
    <xf numFmtId="0" fontId="28" fillId="0" borderId="0" xfId="0" applyFont="1" applyBorder="1" applyAlignment="1">
      <alignment horizontal="left" vertical="top"/>
    </xf>
    <xf numFmtId="0" fontId="11" fillId="0" borderId="9" xfId="0" applyFont="1" applyBorder="1"/>
    <xf numFmtId="49" fontId="30" fillId="0" borderId="14" xfId="0" applyNumberFormat="1" applyFont="1" applyBorder="1" applyAlignment="1">
      <alignment horizontal="left"/>
    </xf>
    <xf numFmtId="49" fontId="11" fillId="0" borderId="11" xfId="0" applyNumberFormat="1" applyFont="1" applyBorder="1" applyAlignment="1">
      <alignment vertical="top"/>
    </xf>
    <xf numFmtId="0" fontId="30" fillId="0" borderId="12" xfId="0" applyFont="1" applyBorder="1"/>
    <xf numFmtId="0" fontId="21" fillId="0" borderId="12" xfId="0" applyFont="1" applyBorder="1"/>
    <xf numFmtId="0" fontId="30" fillId="0" borderId="18" xfId="0" applyFont="1" applyBorder="1"/>
    <xf numFmtId="0" fontId="32" fillId="0" borderId="0" xfId="0" applyFont="1" applyAlignment="1"/>
    <xf numFmtId="0" fontId="32" fillId="0" borderId="0" xfId="0" applyFont="1" applyAlignment="1">
      <alignment horizontal="centerContinuous"/>
    </xf>
    <xf numFmtId="0" fontId="14" fillId="0" borderId="0" xfId="0" applyFont="1" applyAlignment="1">
      <alignment horizontal="centerContinuous"/>
    </xf>
    <xf numFmtId="0" fontId="0" fillId="0" borderId="0" xfId="0" applyAlignment="1">
      <alignment horizontal="centerContinuous"/>
    </xf>
    <xf numFmtId="0" fontId="21" fillId="0" borderId="7" xfId="0" applyFont="1" applyBorder="1" applyAlignment="1">
      <alignment horizontal="center" vertical="center" wrapText="1"/>
    </xf>
    <xf numFmtId="0" fontId="22" fillId="0" borderId="15" xfId="0" applyFont="1" applyBorder="1" applyAlignment="1">
      <alignment vertical="center"/>
    </xf>
    <xf numFmtId="0" fontId="22" fillId="0" borderId="16" xfId="0" applyFont="1" applyBorder="1" applyAlignment="1">
      <alignment vertical="center"/>
    </xf>
    <xf numFmtId="10" fontId="22" fillId="0" borderId="16" xfId="8" applyNumberFormat="1" applyFont="1" applyFill="1" applyBorder="1" applyAlignment="1">
      <alignment horizontal="center" vertical="center"/>
    </xf>
    <xf numFmtId="4" fontId="22" fillId="0" borderId="16" xfId="0" applyNumberFormat="1" applyFont="1" applyBorder="1" applyAlignment="1">
      <alignment vertical="center"/>
    </xf>
    <xf numFmtId="2" fontId="55" fillId="15" borderId="7" xfId="8" applyNumberFormat="1" applyFont="1" applyFill="1" applyBorder="1" applyAlignment="1">
      <alignment horizontal="center" vertical="center"/>
    </xf>
    <xf numFmtId="2" fontId="22" fillId="15" borderId="7" xfId="8" applyNumberFormat="1" applyFont="1" applyFill="1" applyBorder="1" applyAlignment="1">
      <alignment horizontal="center" vertical="center"/>
    </xf>
    <xf numFmtId="2" fontId="33" fillId="0" borderId="7" xfId="8" applyNumberFormat="1" applyFont="1" applyFill="1" applyBorder="1" applyAlignment="1">
      <alignment horizontal="center" vertical="center"/>
    </xf>
    <xf numFmtId="0" fontId="22" fillId="0" borderId="51" xfId="0" applyFont="1" applyBorder="1" applyAlignment="1">
      <alignment vertical="center"/>
    </xf>
    <xf numFmtId="0" fontId="22" fillId="0" borderId="52" xfId="0" applyFont="1" applyBorder="1" applyAlignment="1">
      <alignment vertical="center"/>
    </xf>
    <xf numFmtId="0" fontId="22" fillId="0" borderId="50" xfId="0" applyFont="1" applyBorder="1" applyAlignment="1">
      <alignment vertical="center"/>
    </xf>
    <xf numFmtId="10" fontId="22" fillId="0" borderId="50" xfId="8" applyNumberFormat="1" applyFont="1" applyFill="1" applyBorder="1" applyAlignment="1">
      <alignment horizontal="center" vertical="center"/>
    </xf>
    <xf numFmtId="4" fontId="22" fillId="0" borderId="50" xfId="0" applyNumberFormat="1" applyFont="1" applyBorder="1" applyAlignment="1">
      <alignment vertical="center"/>
    </xf>
    <xf numFmtId="4" fontId="22" fillId="0" borderId="17" xfId="0" applyNumberFormat="1" applyFont="1" applyBorder="1" applyAlignment="1">
      <alignment vertical="center"/>
    </xf>
    <xf numFmtId="2" fontId="55" fillId="16" borderId="7" xfId="8" applyNumberFormat="1" applyFont="1" applyFill="1" applyBorder="1" applyAlignment="1">
      <alignment horizontal="center" vertical="center"/>
    </xf>
    <xf numFmtId="0" fontId="34" fillId="0" borderId="9" xfId="0" applyFont="1" applyBorder="1"/>
    <xf numFmtId="0" fontId="30" fillId="0" borderId="9" xfId="0" applyFont="1" applyBorder="1"/>
    <xf numFmtId="0" fontId="21" fillId="0" borderId="9" xfId="0" applyFont="1" applyBorder="1"/>
    <xf numFmtId="0" fontId="21" fillId="0" borderId="9" xfId="0" applyFont="1" applyBorder="1" applyAlignment="1">
      <alignment horizontal="center" vertical="center" wrapText="1"/>
    </xf>
    <xf numFmtId="2" fontId="34" fillId="0" borderId="9" xfId="0" applyNumberFormat="1" applyFont="1" applyBorder="1" applyAlignment="1">
      <alignment horizontal="center" vertical="center"/>
    </xf>
    <xf numFmtId="0" fontId="11" fillId="0" borderId="0" xfId="0" applyFont="1" applyBorder="1" applyAlignment="1">
      <alignment horizontal="right" vertical="center"/>
    </xf>
    <xf numFmtId="49" fontId="36" fillId="0" borderId="0" xfId="0" applyNumberFormat="1" applyFont="1" applyBorder="1" applyAlignment="1">
      <alignment horizontal="center" vertical="center"/>
    </xf>
    <xf numFmtId="49" fontId="11" fillId="0" borderId="0" xfId="0" applyNumberFormat="1" applyFont="1" applyBorder="1" applyAlignment="1">
      <alignment horizontal="left" vertical="center"/>
    </xf>
    <xf numFmtId="0" fontId="21" fillId="0" borderId="0" xfId="0" applyFont="1" applyFill="1" applyBorder="1"/>
    <xf numFmtId="0" fontId="11" fillId="0" borderId="0" xfId="0" applyFont="1" applyBorder="1"/>
    <xf numFmtId="49" fontId="30" fillId="0" borderId="13" xfId="0" applyNumberFormat="1" applyFont="1" applyBorder="1" applyAlignment="1">
      <alignment horizontal="left"/>
    </xf>
    <xf numFmtId="0" fontId="41" fillId="5" borderId="15" xfId="0" applyFont="1" applyFill="1" applyBorder="1" applyAlignment="1" applyProtection="1">
      <alignment horizontal="left" vertical="center"/>
      <protection locked="0"/>
    </xf>
    <xf numFmtId="0" fontId="16" fillId="0" borderId="83" xfId="4" applyFont="1" applyFill="1" applyBorder="1" applyAlignment="1">
      <alignment horizontal="left" vertical="center"/>
    </xf>
    <xf numFmtId="0" fontId="22" fillId="0" borderId="48" xfId="4" applyBorder="1" applyAlignment="1">
      <alignment horizontal="center" vertical="center"/>
    </xf>
    <xf numFmtId="0" fontId="22" fillId="0" borderId="0" xfId="4" applyBorder="1" applyAlignment="1">
      <alignment horizontal="center" vertical="center"/>
    </xf>
    <xf numFmtId="0" fontId="22" fillId="0" borderId="0" xfId="4" applyFill="1" applyBorder="1" applyAlignment="1">
      <alignment horizontal="center" vertical="center"/>
    </xf>
    <xf numFmtId="0" fontId="14" fillId="0" borderId="0" xfId="4" applyFont="1" applyFill="1" applyBorder="1" applyAlignment="1">
      <alignment vertical="center"/>
    </xf>
    <xf numFmtId="9" fontId="47" fillId="2" borderId="67" xfId="5" applyNumberFormat="1" applyFont="1" applyFill="1" applyBorder="1" applyAlignment="1" applyProtection="1">
      <alignment horizontal="center" vertical="center"/>
    </xf>
    <xf numFmtId="9" fontId="7" fillId="2" borderId="62" xfId="4" applyNumberFormat="1" applyFont="1" applyFill="1" applyBorder="1" applyAlignment="1">
      <alignment horizontal="center" vertical="center"/>
    </xf>
    <xf numFmtId="49" fontId="11" fillId="0" borderId="0" xfId="0" applyNumberFormat="1" applyFont="1" applyBorder="1" applyAlignment="1">
      <alignment horizontal="left" vertical="center"/>
    </xf>
    <xf numFmtId="0" fontId="14" fillId="0" borderId="0" xfId="4" applyFont="1" applyFill="1" applyBorder="1" applyAlignment="1">
      <alignment horizontal="left" vertical="center"/>
    </xf>
    <xf numFmtId="0" fontId="10" fillId="12" borderId="75" xfId="4" applyFont="1" applyFill="1" applyBorder="1" applyAlignment="1">
      <alignment horizontal="center" vertical="center"/>
    </xf>
    <xf numFmtId="0" fontId="8" fillId="0" borderId="0" xfId="4" applyFont="1" applyBorder="1" applyAlignment="1">
      <alignment horizontal="center" vertical="center"/>
    </xf>
    <xf numFmtId="0" fontId="14" fillId="0" borderId="0" xfId="4" applyFont="1" applyBorder="1" applyAlignment="1">
      <alignment horizontal="left" vertical="center"/>
    </xf>
    <xf numFmtId="2" fontId="14" fillId="11" borderId="19" xfId="1" applyNumberFormat="1" applyFont="1" applyFill="1" applyBorder="1" applyAlignment="1" applyProtection="1">
      <alignment horizontal="center" vertical="center"/>
    </xf>
    <xf numFmtId="2" fontId="14" fillId="0" borderId="0" xfId="1" applyNumberFormat="1" applyFont="1" applyFill="1" applyBorder="1" applyAlignment="1" applyProtection="1">
      <alignment horizontal="center" vertical="center"/>
    </xf>
    <xf numFmtId="0" fontId="9" fillId="0" borderId="47" xfId="4" applyFont="1" applyFill="1" applyBorder="1" applyAlignment="1">
      <alignment horizontal="center" vertical="center"/>
    </xf>
    <xf numFmtId="0" fontId="10" fillId="0" borderId="48" xfId="4" applyFont="1" applyFill="1" applyBorder="1" applyAlignment="1">
      <alignment horizontal="center" vertical="center"/>
    </xf>
    <xf numFmtId="0" fontId="22" fillId="0" borderId="48" xfId="4" applyFont="1" applyFill="1" applyBorder="1" applyAlignment="1">
      <alignment horizontal="center" vertical="center"/>
    </xf>
    <xf numFmtId="0" fontId="22" fillId="0" borderId="48" xfId="4" applyFont="1" applyFill="1" applyBorder="1" applyAlignment="1">
      <alignment horizontal="center" vertical="center" wrapText="1"/>
    </xf>
    <xf numFmtId="0" fontId="14" fillId="0" borderId="48" xfId="4" applyFont="1" applyFill="1" applyBorder="1" applyAlignment="1">
      <alignment horizontal="center" vertical="center"/>
    </xf>
    <xf numFmtId="0" fontId="9" fillId="0" borderId="29" xfId="4" applyFont="1" applyFill="1" applyBorder="1" applyAlignment="1">
      <alignment horizontal="center" vertical="center"/>
    </xf>
    <xf numFmtId="0" fontId="9" fillId="0" borderId="29" xfId="4" applyFont="1" applyFill="1" applyBorder="1"/>
    <xf numFmtId="0" fontId="10" fillId="0" borderId="117" xfId="4" applyFont="1" applyFill="1" applyBorder="1" applyAlignment="1">
      <alignment horizontal="center" vertical="center"/>
    </xf>
    <xf numFmtId="2" fontId="14" fillId="11" borderId="7" xfId="4" applyNumberFormat="1" applyFont="1" applyFill="1" applyBorder="1" applyAlignment="1">
      <alignment horizontal="center" vertical="center" wrapText="1"/>
    </xf>
    <xf numFmtId="2" fontId="14" fillId="11" borderId="10" xfId="1" applyNumberFormat="1" applyFont="1" applyFill="1" applyBorder="1" applyAlignment="1" applyProtection="1">
      <alignment horizontal="center" vertical="center"/>
    </xf>
    <xf numFmtId="2" fontId="14" fillId="11" borderId="0" xfId="1" applyNumberFormat="1" applyFont="1" applyFill="1" applyBorder="1" applyAlignment="1" applyProtection="1">
      <alignment vertical="center"/>
    </xf>
    <xf numFmtId="2" fontId="14" fillId="0" borderId="48" xfId="1" applyNumberFormat="1" applyFont="1" applyFill="1" applyBorder="1" applyAlignment="1" applyProtection="1">
      <alignment horizontal="center" vertical="center"/>
    </xf>
    <xf numFmtId="2" fontId="14" fillId="11" borderId="8" xfId="1" applyNumberFormat="1" applyFont="1" applyFill="1" applyBorder="1" applyAlignment="1" applyProtection="1">
      <alignment horizontal="center" vertical="center"/>
    </xf>
    <xf numFmtId="2" fontId="14" fillId="11" borderId="20" xfId="1" applyNumberFormat="1" applyFont="1" applyFill="1" applyBorder="1" applyAlignment="1" applyProtection="1">
      <alignment horizontal="center" vertical="center" wrapText="1"/>
    </xf>
    <xf numFmtId="2" fontId="10" fillId="12" borderId="44" xfId="1" applyNumberFormat="1" applyFont="1" applyFill="1" applyBorder="1" applyAlignment="1" applyProtection="1">
      <alignment horizontal="left" vertical="center"/>
    </xf>
    <xf numFmtId="2" fontId="10" fillId="12" borderId="44" xfId="1" applyNumberFormat="1" applyFont="1" applyFill="1" applyBorder="1" applyAlignment="1" applyProtection="1">
      <alignment horizontal="center" vertical="center"/>
    </xf>
    <xf numFmtId="170" fontId="10" fillId="12" borderId="45" xfId="1" applyNumberFormat="1" applyFont="1" applyFill="1" applyBorder="1" applyAlignment="1" applyProtection="1">
      <alignment horizontal="center" vertical="center"/>
    </xf>
    <xf numFmtId="170" fontId="14" fillId="0" borderId="0" xfId="1" applyNumberFormat="1" applyFont="1" applyFill="1" applyBorder="1" applyAlignment="1" applyProtection="1">
      <alignment horizontal="center" vertical="center"/>
    </xf>
    <xf numFmtId="2" fontId="14" fillId="11" borderId="10" xfId="4" applyNumberFormat="1" applyFont="1" applyFill="1" applyBorder="1" applyAlignment="1">
      <alignment horizontal="center" vertical="center" wrapText="1"/>
    </xf>
    <xf numFmtId="165" fontId="51" fillId="0" borderId="68" xfId="1" applyFont="1" applyFill="1" applyBorder="1" applyAlignment="1" applyProtection="1">
      <alignment horizontal="center" vertical="center"/>
    </xf>
    <xf numFmtId="9" fontId="51" fillId="13" borderId="20" xfId="4" applyNumberFormat="1" applyFont="1" applyFill="1" applyBorder="1" applyAlignment="1">
      <alignment horizontal="center"/>
    </xf>
    <xf numFmtId="165" fontId="51" fillId="11" borderId="19" xfId="4" applyNumberFormat="1" applyFont="1" applyFill="1" applyBorder="1" applyAlignment="1">
      <alignment horizontal="center"/>
    </xf>
    <xf numFmtId="165" fontId="51" fillId="0" borderId="123" xfId="1" applyFont="1" applyFill="1" applyBorder="1" applyAlignment="1" applyProtection="1">
      <alignment horizontal="center" vertical="center"/>
    </xf>
    <xf numFmtId="9" fontId="51" fillId="2" borderId="7" xfId="4" applyNumberFormat="1" applyFont="1" applyFill="1" applyBorder="1" applyAlignment="1">
      <alignment horizontal="center"/>
    </xf>
    <xf numFmtId="9" fontId="51" fillId="2" borderId="15" xfId="4" applyNumberFormat="1" applyFont="1" applyFill="1" applyBorder="1" applyAlignment="1">
      <alignment horizontal="center"/>
    </xf>
    <xf numFmtId="9" fontId="51" fillId="2" borderId="19" xfId="4" applyNumberFormat="1" applyFont="1" applyFill="1" applyBorder="1" applyAlignment="1">
      <alignment horizontal="center"/>
    </xf>
    <xf numFmtId="0" fontId="7" fillId="0" borderId="66" xfId="4" applyFont="1" applyBorder="1" applyAlignment="1">
      <alignment horizontal="center"/>
    </xf>
    <xf numFmtId="0" fontId="0" fillId="0" borderId="37" xfId="4" applyFont="1" applyBorder="1"/>
    <xf numFmtId="0" fontId="7" fillId="0" borderId="23" xfId="4" applyFont="1" applyBorder="1" applyAlignment="1">
      <alignment horizontal="center"/>
    </xf>
    <xf numFmtId="165" fontId="7" fillId="0" borderId="124" xfId="4" applyNumberFormat="1" applyFont="1" applyBorder="1" applyAlignment="1">
      <alignment horizontal="center" vertical="center"/>
    </xf>
    <xf numFmtId="168" fontId="7" fillId="2" borderId="124" xfId="4" applyNumberFormat="1" applyFont="1" applyFill="1" applyBorder="1" applyAlignment="1">
      <alignment horizontal="center" vertical="center"/>
    </xf>
    <xf numFmtId="9" fontId="51" fillId="13" borderId="14" xfId="4" applyNumberFormat="1" applyFont="1" applyFill="1" applyBorder="1" applyAlignment="1">
      <alignment horizontal="center"/>
    </xf>
    <xf numFmtId="165" fontId="51" fillId="0" borderId="13" xfId="4" applyNumberFormat="1" applyFont="1" applyBorder="1" applyAlignment="1">
      <alignment horizontal="center"/>
    </xf>
    <xf numFmtId="165" fontId="51" fillId="11" borderId="18" xfId="4" applyNumberFormat="1" applyFont="1" applyFill="1" applyBorder="1" applyAlignment="1">
      <alignment horizontal="center"/>
    </xf>
    <xf numFmtId="9" fontId="51" fillId="2" borderId="17" xfId="4" applyNumberFormat="1" applyFont="1" applyFill="1" applyBorder="1" applyAlignment="1">
      <alignment horizontal="center"/>
    </xf>
    <xf numFmtId="165" fontId="51" fillId="0" borderId="19" xfId="4" applyNumberFormat="1" applyFont="1" applyBorder="1" applyAlignment="1">
      <alignment horizontal="center"/>
    </xf>
    <xf numFmtId="43" fontId="22" fillId="0" borderId="41" xfId="4" applyNumberFormat="1" applyBorder="1" applyAlignment="1">
      <alignment horizontal="center" vertical="center"/>
    </xf>
    <xf numFmtId="9" fontId="47" fillId="2" borderId="7" xfId="5" applyNumberFormat="1" applyFont="1" applyFill="1" applyBorder="1" applyAlignment="1" applyProtection="1">
      <alignment horizontal="center" vertical="center"/>
    </xf>
    <xf numFmtId="9" fontId="47" fillId="2" borderId="17" xfId="5" applyNumberFormat="1" applyFont="1" applyFill="1" applyBorder="1" applyAlignment="1" applyProtection="1">
      <alignment horizontal="center" vertical="center"/>
    </xf>
    <xf numFmtId="0" fontId="14" fillId="11" borderId="20" xfId="4" applyFont="1" applyFill="1" applyBorder="1" applyAlignment="1">
      <alignment horizontal="center" vertical="center"/>
    </xf>
    <xf numFmtId="0" fontId="14" fillId="11" borderId="14" xfId="4" applyFont="1" applyFill="1" applyBorder="1" applyAlignment="1">
      <alignment horizontal="center" vertical="center" wrapText="1"/>
    </xf>
    <xf numFmtId="0" fontId="14" fillId="11" borderId="53" xfId="4" applyFont="1" applyFill="1" applyBorder="1" applyAlignment="1">
      <alignment horizontal="center" vertical="center"/>
    </xf>
    <xf numFmtId="0" fontId="9" fillId="11" borderId="93" xfId="4" applyFont="1" applyFill="1" applyBorder="1" applyAlignment="1">
      <alignment horizontal="center" vertical="center"/>
    </xf>
    <xf numFmtId="0" fontId="10" fillId="0" borderId="19" xfId="4" applyFont="1" applyFill="1" applyBorder="1" applyAlignment="1">
      <alignment horizontal="center" vertical="center" wrapText="1"/>
    </xf>
    <xf numFmtId="2" fontId="14" fillId="11" borderId="8" xfId="4" applyNumberFormat="1" applyFont="1" applyFill="1" applyBorder="1" applyAlignment="1">
      <alignment horizontal="center" vertical="center" wrapText="1"/>
    </xf>
    <xf numFmtId="2" fontId="14" fillId="11" borderId="12" xfId="4" applyNumberFormat="1" applyFont="1" applyFill="1" applyBorder="1" applyAlignment="1">
      <alignment horizontal="center" vertical="center"/>
    </xf>
    <xf numFmtId="0" fontId="9" fillId="0" borderId="0" xfId="4" applyFont="1" applyFill="1" applyBorder="1" applyAlignment="1">
      <alignment horizontal="center" vertical="center"/>
    </xf>
    <xf numFmtId="0" fontId="14" fillId="0" borderId="0" xfId="4" applyFont="1" applyFill="1" applyBorder="1" applyAlignment="1">
      <alignment horizontal="center" vertical="center"/>
    </xf>
    <xf numFmtId="0" fontId="10" fillId="11" borderId="16" xfId="4" applyFont="1" applyFill="1" applyBorder="1" applyAlignment="1">
      <alignment horizontal="left" vertical="center"/>
    </xf>
    <xf numFmtId="0" fontId="9" fillId="11" borderId="0" xfId="4" applyFont="1" applyFill="1" applyBorder="1"/>
    <xf numFmtId="0" fontId="10" fillId="0" borderId="0" xfId="4" applyFont="1" applyFill="1" applyBorder="1" applyAlignment="1">
      <alignment horizontal="center" vertical="center"/>
    </xf>
    <xf numFmtId="165" fontId="10" fillId="11" borderId="0" xfId="1" applyFont="1" applyFill="1" applyBorder="1" applyAlignment="1" applyProtection="1">
      <alignment vertical="center"/>
    </xf>
    <xf numFmtId="2" fontId="10" fillId="11" borderId="28" xfId="1" applyNumberFormat="1" applyFont="1" applyFill="1" applyBorder="1" applyAlignment="1" applyProtection="1">
      <alignment vertical="center"/>
    </xf>
    <xf numFmtId="49" fontId="10" fillId="11" borderId="53" xfId="0" applyNumberFormat="1" applyFont="1" applyFill="1" applyBorder="1" applyAlignment="1">
      <alignment horizontal="center" vertical="center" wrapText="1"/>
    </xf>
    <xf numFmtId="2" fontId="10" fillId="11" borderId="53" xfId="10" applyNumberFormat="1" applyFont="1" applyFill="1" applyBorder="1" applyAlignment="1">
      <alignment horizontal="center" vertical="center" wrapText="1"/>
    </xf>
    <xf numFmtId="0" fontId="10" fillId="11" borderId="20" xfId="4" applyFont="1" applyFill="1" applyBorder="1" applyAlignment="1">
      <alignment horizontal="center" vertical="center" wrapText="1"/>
    </xf>
    <xf numFmtId="2" fontId="10" fillId="11" borderId="20" xfId="4" applyNumberFormat="1" applyFont="1" applyFill="1" applyBorder="1" applyAlignment="1">
      <alignment horizontal="center" vertical="center" wrapText="1"/>
    </xf>
    <xf numFmtId="49" fontId="10" fillId="11" borderId="7" xfId="0" applyNumberFormat="1" applyFont="1" applyFill="1" applyBorder="1" applyAlignment="1">
      <alignment horizontal="center" vertical="center" wrapText="1"/>
    </xf>
    <xf numFmtId="0" fontId="10" fillId="11" borderId="53" xfId="4" applyFont="1" applyFill="1" applyBorder="1" applyAlignment="1">
      <alignment horizontal="center" vertical="center" wrapText="1"/>
    </xf>
    <xf numFmtId="2" fontId="10" fillId="11" borderId="53" xfId="4" applyNumberFormat="1" applyFont="1" applyFill="1" applyBorder="1" applyAlignment="1">
      <alignment horizontal="center" vertical="center" wrapText="1"/>
    </xf>
    <xf numFmtId="0" fontId="10" fillId="11" borderId="14" xfId="4" applyFont="1" applyFill="1" applyBorder="1" applyAlignment="1">
      <alignment horizontal="center" vertical="center" wrapText="1"/>
    </xf>
    <xf numFmtId="0" fontId="10" fillId="11" borderId="7" xfId="4" applyFont="1" applyFill="1" applyBorder="1" applyAlignment="1">
      <alignment horizontal="center" vertical="center" wrapText="1"/>
    </xf>
    <xf numFmtId="2" fontId="10" fillId="11" borderId="7" xfId="4" applyNumberFormat="1" applyFont="1" applyFill="1" applyBorder="1" applyAlignment="1">
      <alignment horizontal="center" vertical="center" wrapText="1"/>
    </xf>
    <xf numFmtId="0" fontId="10" fillId="11" borderId="53" xfId="4" applyFont="1" applyFill="1" applyBorder="1" applyAlignment="1">
      <alignment horizontal="center" vertical="center"/>
    </xf>
    <xf numFmtId="49" fontId="10" fillId="11" borderId="20" xfId="0" applyNumberFormat="1" applyFont="1" applyFill="1" applyBorder="1" applyAlignment="1">
      <alignment horizontal="center" vertical="center" wrapText="1"/>
    </xf>
    <xf numFmtId="0" fontId="10" fillId="11" borderId="20" xfId="4" applyFont="1" applyFill="1" applyBorder="1" applyAlignment="1">
      <alignment horizontal="center" vertical="center"/>
    </xf>
    <xf numFmtId="2" fontId="10" fillId="11" borderId="20" xfId="10" applyNumberFormat="1" applyFont="1" applyFill="1" applyBorder="1" applyAlignment="1">
      <alignment horizontal="center" vertical="center" wrapText="1"/>
    </xf>
    <xf numFmtId="0" fontId="10" fillId="11" borderId="7" xfId="4" applyFont="1" applyFill="1" applyBorder="1" applyAlignment="1">
      <alignment horizontal="center" vertical="center"/>
    </xf>
    <xf numFmtId="0" fontId="10" fillId="11" borderId="20" xfId="0" applyFont="1" applyFill="1" applyBorder="1" applyAlignment="1">
      <alignment horizontal="center" vertical="center" wrapText="1"/>
    </xf>
    <xf numFmtId="0" fontId="10" fillId="11" borderId="53" xfId="0" applyFont="1" applyFill="1" applyBorder="1" applyAlignment="1">
      <alignment horizontal="center" vertical="center" wrapText="1"/>
    </xf>
    <xf numFmtId="0" fontId="10" fillId="0" borderId="29" xfId="4" applyFont="1" applyFill="1" applyBorder="1" applyAlignment="1">
      <alignment horizontal="center" vertical="center"/>
    </xf>
    <xf numFmtId="0" fontId="10" fillId="0" borderId="0" xfId="4" applyFont="1" applyFill="1" applyBorder="1" applyAlignment="1">
      <alignment horizontal="center" vertical="center"/>
    </xf>
    <xf numFmtId="0" fontId="10" fillId="0" borderId="0" xfId="4" applyFont="1" applyFill="1" applyBorder="1" applyAlignment="1">
      <alignment horizontal="left" vertical="center"/>
    </xf>
    <xf numFmtId="0" fontId="10" fillId="11" borderId="117" xfId="4" applyFont="1" applyFill="1" applyBorder="1" applyAlignment="1">
      <alignment horizontal="center" vertical="center"/>
    </xf>
    <xf numFmtId="0" fontId="10" fillId="11" borderId="119" xfId="4" applyFont="1" applyFill="1" applyBorder="1" applyAlignment="1">
      <alignment horizontal="center" vertical="center" wrapText="1"/>
    </xf>
    <xf numFmtId="0" fontId="10" fillId="11" borderId="93" xfId="0" applyFont="1" applyFill="1" applyBorder="1" applyAlignment="1">
      <alignment horizontal="center" vertical="center" wrapText="1"/>
    </xf>
    <xf numFmtId="2" fontId="10" fillId="11" borderId="10" xfId="1" applyNumberFormat="1" applyFont="1" applyFill="1" applyBorder="1" applyAlignment="1" applyProtection="1">
      <alignment horizontal="center" vertical="center"/>
    </xf>
    <xf numFmtId="2" fontId="10" fillId="11" borderId="20" xfId="1" applyNumberFormat="1" applyFont="1" applyFill="1" applyBorder="1" applyAlignment="1" applyProtection="1">
      <alignment horizontal="center" vertical="center"/>
    </xf>
    <xf numFmtId="2" fontId="10" fillId="11" borderId="19" xfId="1" applyNumberFormat="1" applyFont="1" applyFill="1" applyBorder="1" applyAlignment="1" applyProtection="1">
      <alignment horizontal="center" vertical="center"/>
    </xf>
    <xf numFmtId="2" fontId="10" fillId="11" borderId="53" xfId="0" applyNumberFormat="1" applyFont="1" applyFill="1" applyBorder="1" applyAlignment="1">
      <alignment horizontal="center" vertical="center" wrapText="1"/>
    </xf>
    <xf numFmtId="0" fontId="10" fillId="11" borderId="16" xfId="4" applyFont="1" applyFill="1" applyBorder="1" applyAlignment="1">
      <alignment horizontal="center" vertical="center"/>
    </xf>
    <xf numFmtId="2" fontId="10" fillId="11" borderId="8" xfId="4" applyNumberFormat="1" applyFont="1" applyFill="1" applyBorder="1" applyAlignment="1">
      <alignment horizontal="center" vertical="center"/>
    </xf>
    <xf numFmtId="0" fontId="14" fillId="11" borderId="20" xfId="4" applyFont="1" applyFill="1" applyBorder="1" applyAlignment="1">
      <alignment horizontal="center" vertical="center" wrapText="1"/>
    </xf>
    <xf numFmtId="0" fontId="14" fillId="11" borderId="53" xfId="4" applyFont="1" applyFill="1" applyBorder="1" applyAlignment="1">
      <alignment horizontal="center" vertical="center" wrapText="1"/>
    </xf>
    <xf numFmtId="2" fontId="14" fillId="11" borderId="20" xfId="4" applyNumberFormat="1" applyFont="1" applyFill="1" applyBorder="1" applyAlignment="1">
      <alignment horizontal="center" vertical="center" wrapText="1"/>
    </xf>
    <xf numFmtId="0" fontId="9" fillId="11" borderId="121" xfId="4" applyFont="1" applyFill="1" applyBorder="1" applyAlignment="1">
      <alignment horizontal="center" vertical="center"/>
    </xf>
    <xf numFmtId="0" fontId="14" fillId="11" borderId="7" xfId="4" applyFont="1" applyFill="1" applyBorder="1" applyAlignment="1">
      <alignment horizontal="center" vertical="center" wrapText="1"/>
    </xf>
    <xf numFmtId="0" fontId="8" fillId="0" borderId="0" xfId="4" applyFont="1" applyFill="1" applyBorder="1" applyAlignment="1">
      <alignment horizontal="center" vertical="center"/>
    </xf>
    <xf numFmtId="0" fontId="13" fillId="11" borderId="0" xfId="4" applyFont="1" applyFill="1" applyBorder="1" applyAlignment="1">
      <alignment horizontal="center" vertical="center"/>
    </xf>
    <xf numFmtId="0" fontId="14" fillId="0" borderId="8" xfId="4" applyFont="1" applyFill="1" applyBorder="1" applyAlignment="1">
      <alignment horizontal="center" vertical="center" wrapText="1"/>
    </xf>
    <xf numFmtId="0" fontId="14" fillId="0" borderId="0" xfId="4" applyFont="1" applyFill="1" applyBorder="1" applyAlignment="1">
      <alignment horizontal="center" vertical="center"/>
    </xf>
    <xf numFmtId="0" fontId="9" fillId="11" borderId="117" xfId="4" applyFont="1" applyFill="1" applyBorder="1" applyAlignment="1">
      <alignment horizontal="center" vertical="center"/>
    </xf>
    <xf numFmtId="2" fontId="10" fillId="11" borderId="16" xfId="1" applyNumberFormat="1" applyFont="1" applyFill="1" applyBorder="1" applyAlignment="1" applyProtection="1">
      <alignment horizontal="left" vertical="center"/>
    </xf>
    <xf numFmtId="2" fontId="10" fillId="11" borderId="16" xfId="1" applyNumberFormat="1" applyFont="1" applyFill="1" applyBorder="1" applyAlignment="1" applyProtection="1">
      <alignment horizontal="center" vertical="center"/>
    </xf>
    <xf numFmtId="2" fontId="14" fillId="0" borderId="7" xfId="1" applyNumberFormat="1" applyFont="1" applyFill="1" applyBorder="1" applyAlignment="1" applyProtection="1">
      <alignment horizontal="center" vertical="center"/>
    </xf>
    <xf numFmtId="0" fontId="10" fillId="11" borderId="7" xfId="0" applyFont="1" applyFill="1" applyBorder="1" applyAlignment="1">
      <alignment horizontal="center" vertical="center" wrapText="1"/>
    </xf>
    <xf numFmtId="2" fontId="10" fillId="11" borderId="10" xfId="4" applyNumberFormat="1" applyFont="1" applyFill="1" applyBorder="1" applyAlignment="1">
      <alignment horizontal="center" vertical="center"/>
    </xf>
    <xf numFmtId="2" fontId="10" fillId="11" borderId="8" xfId="10" applyNumberFormat="1" applyFont="1" applyFill="1" applyBorder="1" applyAlignment="1">
      <alignment horizontal="center" vertical="center" wrapText="1"/>
    </xf>
    <xf numFmtId="2" fontId="10" fillId="11" borderId="7" xfId="4" applyNumberFormat="1" applyFont="1" applyFill="1" applyBorder="1" applyAlignment="1">
      <alignment horizontal="center" vertical="center"/>
    </xf>
    <xf numFmtId="2" fontId="10" fillId="11" borderId="7" xfId="10" applyNumberFormat="1" applyFont="1" applyFill="1" applyBorder="1" applyAlignment="1">
      <alignment horizontal="center" vertical="center" wrapText="1"/>
    </xf>
    <xf numFmtId="2" fontId="14" fillId="0" borderId="20" xfId="1" applyNumberFormat="1" applyFont="1" applyFill="1" applyBorder="1" applyAlignment="1" applyProtection="1">
      <alignment horizontal="center" vertical="center"/>
    </xf>
    <xf numFmtId="2" fontId="14" fillId="0" borderId="19" xfId="1" applyNumberFormat="1" applyFont="1" applyFill="1" applyBorder="1" applyAlignment="1" applyProtection="1">
      <alignment horizontal="center" vertical="center"/>
    </xf>
    <xf numFmtId="2" fontId="14" fillId="0" borderId="16" xfId="1" applyNumberFormat="1" applyFont="1" applyFill="1" applyBorder="1" applyAlignment="1" applyProtection="1">
      <alignment horizontal="center" vertical="center"/>
    </xf>
    <xf numFmtId="2" fontId="14" fillId="0" borderId="112" xfId="1" applyNumberFormat="1" applyFont="1" applyFill="1" applyBorder="1" applyAlignment="1" applyProtection="1">
      <alignment horizontal="center" vertical="center"/>
    </xf>
    <xf numFmtId="170" fontId="14" fillId="0" borderId="110" xfId="1" applyNumberFormat="1" applyFont="1" applyFill="1" applyBorder="1" applyAlignment="1" applyProtection="1">
      <alignment horizontal="center" vertical="center"/>
    </xf>
    <xf numFmtId="0" fontId="10" fillId="12" borderId="0" xfId="4" applyFont="1" applyFill="1" applyBorder="1" applyAlignment="1">
      <alignment horizontal="center" vertical="center"/>
    </xf>
    <xf numFmtId="0" fontId="10" fillId="12" borderId="0" xfId="4" applyFont="1" applyFill="1" applyBorder="1" applyAlignment="1">
      <alignment horizontal="left" vertical="center"/>
    </xf>
    <xf numFmtId="2" fontId="10" fillId="12" borderId="0" xfId="1" applyNumberFormat="1" applyFont="1" applyFill="1" applyBorder="1" applyAlignment="1" applyProtection="1">
      <alignment horizontal="left" vertical="center"/>
    </xf>
    <xf numFmtId="2" fontId="10" fillId="12" borderId="0" xfId="1" applyNumberFormat="1" applyFont="1" applyFill="1" applyBorder="1" applyAlignment="1" applyProtection="1">
      <alignment horizontal="center" vertical="center"/>
    </xf>
    <xf numFmtId="170" fontId="10" fillId="12" borderId="0" xfId="1" applyNumberFormat="1" applyFont="1" applyFill="1" applyBorder="1" applyAlignment="1" applyProtection="1">
      <alignment horizontal="center" vertical="center"/>
    </xf>
    <xf numFmtId="170" fontId="14" fillId="0" borderId="104" xfId="1" applyNumberFormat="1" applyFont="1" applyFill="1" applyBorder="1" applyAlignment="1" applyProtection="1">
      <alignment horizontal="center" vertical="center"/>
    </xf>
    <xf numFmtId="170" fontId="14" fillId="0" borderId="28" xfId="1" applyNumberFormat="1" applyFont="1" applyFill="1" applyBorder="1" applyAlignment="1" applyProtection="1">
      <alignment horizontal="center" vertical="center"/>
    </xf>
    <xf numFmtId="170" fontId="16" fillId="0" borderId="28" xfId="4" applyNumberFormat="1" applyFont="1" applyFill="1" applyBorder="1"/>
    <xf numFmtId="170" fontId="8" fillId="0" borderId="28" xfId="4" applyNumberFormat="1" applyFont="1" applyFill="1" applyBorder="1" applyAlignment="1">
      <alignment horizontal="center" vertical="center"/>
    </xf>
    <xf numFmtId="170" fontId="10" fillId="0" borderId="28" xfId="4" applyNumberFormat="1" applyFont="1" applyFill="1" applyBorder="1" applyAlignment="1">
      <alignment horizontal="left" vertical="center"/>
    </xf>
    <xf numFmtId="170" fontId="14" fillId="11" borderId="28" xfId="1" applyNumberFormat="1" applyFont="1" applyFill="1" applyBorder="1" applyAlignment="1" applyProtection="1">
      <alignment vertical="center"/>
    </xf>
    <xf numFmtId="170" fontId="13" fillId="11" borderId="28" xfId="4" applyNumberFormat="1" applyFont="1" applyFill="1" applyBorder="1" applyAlignment="1">
      <alignment horizontal="center" vertical="center"/>
    </xf>
    <xf numFmtId="170" fontId="14" fillId="11" borderId="118" xfId="1" applyNumberFormat="1" applyFont="1" applyFill="1" applyBorder="1" applyAlignment="1" applyProtection="1">
      <alignment horizontal="center" vertical="center"/>
    </xf>
    <xf numFmtId="170" fontId="14" fillId="11" borderId="32" xfId="1" applyNumberFormat="1" applyFont="1" applyFill="1" applyBorder="1" applyAlignment="1" applyProtection="1">
      <alignment horizontal="center" vertical="center"/>
    </xf>
    <xf numFmtId="0" fontId="10" fillId="11" borderId="125" xfId="4" applyFont="1" applyFill="1" applyBorder="1" applyAlignment="1">
      <alignment horizontal="center" vertical="center"/>
    </xf>
    <xf numFmtId="170" fontId="10" fillId="11" borderId="36" xfId="1" applyNumberFormat="1" applyFont="1" applyFill="1" applyBorder="1" applyAlignment="1" applyProtection="1">
      <alignment horizontal="center" vertical="center"/>
    </xf>
    <xf numFmtId="170" fontId="10" fillId="11" borderId="32" xfId="1" applyNumberFormat="1" applyFont="1" applyFill="1" applyBorder="1" applyAlignment="1" applyProtection="1">
      <alignment horizontal="center" vertical="center"/>
    </xf>
    <xf numFmtId="0" fontId="10" fillId="11" borderId="93" xfId="4" applyFont="1" applyFill="1" applyBorder="1" applyAlignment="1">
      <alignment horizontal="center" vertical="center" wrapText="1"/>
    </xf>
    <xf numFmtId="170" fontId="14" fillId="11" borderId="34" xfId="4" applyNumberFormat="1" applyFont="1" applyFill="1" applyBorder="1" applyAlignment="1">
      <alignment horizontal="center" vertical="center" wrapText="1"/>
    </xf>
    <xf numFmtId="0" fontId="10" fillId="11" borderId="117" xfId="4" applyFont="1" applyFill="1" applyBorder="1" applyAlignment="1">
      <alignment horizontal="center" vertical="center" wrapText="1"/>
    </xf>
    <xf numFmtId="170" fontId="14" fillId="0" borderId="34" xfId="1" applyNumberFormat="1" applyFont="1" applyFill="1" applyBorder="1" applyAlignment="1" applyProtection="1">
      <alignment horizontal="center" vertical="center"/>
    </xf>
    <xf numFmtId="170" fontId="14" fillId="0" borderId="36" xfId="1" applyNumberFormat="1" applyFont="1" applyFill="1" applyBorder="1" applyAlignment="1" applyProtection="1">
      <alignment horizontal="center" vertical="center"/>
    </xf>
    <xf numFmtId="170" fontId="14" fillId="0" borderId="118" xfId="1" applyNumberFormat="1" applyFont="1" applyFill="1" applyBorder="1" applyAlignment="1" applyProtection="1">
      <alignment horizontal="center" vertical="center"/>
    </xf>
    <xf numFmtId="0" fontId="10" fillId="11" borderId="93" xfId="4" applyFont="1" applyFill="1" applyBorder="1" applyAlignment="1">
      <alignment horizontal="center" vertical="center"/>
    </xf>
    <xf numFmtId="170" fontId="14" fillId="0" borderId="32" xfId="1" applyNumberFormat="1" applyFont="1" applyFill="1" applyBorder="1" applyAlignment="1" applyProtection="1">
      <alignment horizontal="center" vertical="center"/>
    </xf>
    <xf numFmtId="170" fontId="14" fillId="0" borderId="120" xfId="1" applyNumberFormat="1" applyFont="1" applyFill="1" applyBorder="1" applyAlignment="1" applyProtection="1">
      <alignment horizontal="center" vertical="center"/>
    </xf>
    <xf numFmtId="0" fontId="10" fillId="11" borderId="119" xfId="4" applyFont="1" applyFill="1" applyBorder="1" applyAlignment="1">
      <alignment horizontal="center" vertical="center"/>
    </xf>
    <xf numFmtId="0" fontId="10" fillId="11" borderId="119" xfId="0" applyFont="1" applyFill="1" applyBorder="1" applyAlignment="1">
      <alignment horizontal="center" vertical="center" wrapText="1"/>
    </xf>
    <xf numFmtId="0" fontId="10" fillId="11" borderId="117" xfId="0" applyFont="1" applyFill="1" applyBorder="1" applyAlignment="1">
      <alignment horizontal="center" vertical="center" wrapText="1"/>
    </xf>
    <xf numFmtId="0" fontId="10" fillId="0" borderId="114" xfId="4" applyFont="1" applyFill="1" applyBorder="1" applyAlignment="1">
      <alignment horizontal="center" vertical="center"/>
    </xf>
    <xf numFmtId="0" fontId="10" fillId="11" borderId="76" xfId="4" applyFont="1" applyFill="1" applyBorder="1" applyAlignment="1">
      <alignment horizontal="center" vertical="center" wrapText="1"/>
    </xf>
    <xf numFmtId="2" fontId="10" fillId="11" borderId="112" xfId="1" applyNumberFormat="1" applyFont="1" applyFill="1" applyBorder="1" applyAlignment="1" applyProtection="1">
      <alignment horizontal="center" vertical="center"/>
    </xf>
    <xf numFmtId="2" fontId="14" fillId="0" borderId="76" xfId="1" applyNumberFormat="1" applyFont="1" applyFill="1" applyBorder="1" applyAlignment="1" applyProtection="1">
      <alignment horizontal="center" vertical="center"/>
    </xf>
    <xf numFmtId="0" fontId="62" fillId="0" borderId="0" xfId="4" applyFont="1" applyFill="1" applyBorder="1"/>
    <xf numFmtId="0" fontId="63" fillId="0" borderId="0" xfId="4" applyFont="1" applyFill="1" applyBorder="1" applyAlignment="1">
      <alignment vertical="center"/>
    </xf>
    <xf numFmtId="170" fontId="63" fillId="0" borderId="0" xfId="4" applyNumberFormat="1" applyFont="1" applyFill="1" applyBorder="1" applyAlignment="1">
      <alignment vertical="center"/>
    </xf>
    <xf numFmtId="170" fontId="63" fillId="12" borderId="0" xfId="4" applyNumberFormat="1" applyFont="1" applyFill="1" applyBorder="1" applyAlignment="1">
      <alignment horizontal="left" vertical="center"/>
    </xf>
    <xf numFmtId="170" fontId="63" fillId="0" borderId="0" xfId="4" applyNumberFormat="1" applyFont="1" applyFill="1" applyBorder="1"/>
    <xf numFmtId="170" fontId="8" fillId="17" borderId="110" xfId="1" applyNumberFormat="1" applyFont="1" applyFill="1" applyBorder="1" applyAlignment="1" applyProtection="1">
      <alignment horizontal="center" vertical="center"/>
    </xf>
    <xf numFmtId="2" fontId="10" fillId="11" borderId="7" xfId="0" applyNumberFormat="1" applyFont="1" applyFill="1" applyBorder="1" applyAlignment="1">
      <alignment horizontal="center" vertical="center" wrapText="1"/>
    </xf>
    <xf numFmtId="170" fontId="51" fillId="0" borderId="7" xfId="4" applyNumberFormat="1" applyFont="1" applyBorder="1" applyAlignment="1">
      <alignment horizontal="center"/>
    </xf>
    <xf numFmtId="170" fontId="51" fillId="11" borderId="19" xfId="4" applyNumberFormat="1" applyFont="1" applyFill="1" applyBorder="1" applyAlignment="1">
      <alignment horizontal="center"/>
    </xf>
    <xf numFmtId="170" fontId="51" fillId="0" borderId="20" xfId="4" applyNumberFormat="1" applyFont="1" applyBorder="1" applyAlignment="1">
      <alignment horizontal="center" vertical="center"/>
    </xf>
    <xf numFmtId="170" fontId="51" fillId="0" borderId="7" xfId="4" applyNumberFormat="1" applyFont="1" applyBorder="1" applyAlignment="1">
      <alignment horizontal="center" vertical="center"/>
    </xf>
    <xf numFmtId="170" fontId="51" fillId="0" borderId="15" xfId="4" applyNumberFormat="1" applyFont="1" applyBorder="1" applyAlignment="1">
      <alignment horizontal="center" vertical="center"/>
    </xf>
    <xf numFmtId="170" fontId="51" fillId="0" borderId="15" xfId="4" applyNumberFormat="1" applyFont="1" applyBorder="1" applyAlignment="1">
      <alignment horizontal="center"/>
    </xf>
    <xf numFmtId="170" fontId="51" fillId="11" borderId="11" xfId="4" applyNumberFormat="1" applyFont="1" applyFill="1" applyBorder="1" applyAlignment="1">
      <alignment horizontal="center"/>
    </xf>
    <xf numFmtId="170" fontId="51" fillId="11" borderId="7" xfId="4" applyNumberFormat="1" applyFont="1" applyFill="1" applyBorder="1" applyAlignment="1">
      <alignment horizontal="center"/>
    </xf>
    <xf numFmtId="0" fontId="9" fillId="0" borderId="49" xfId="4" applyFont="1" applyFill="1" applyBorder="1" applyAlignment="1">
      <alignment horizontal="center" vertical="center"/>
    </xf>
    <xf numFmtId="0" fontId="10" fillId="0" borderId="41" xfId="4" applyFont="1" applyFill="1" applyBorder="1" applyAlignment="1">
      <alignment horizontal="center" vertical="center"/>
    </xf>
    <xf numFmtId="0" fontId="22" fillId="0" borderId="41" xfId="4" applyFont="1" applyFill="1" applyBorder="1" applyAlignment="1">
      <alignment horizontal="center" vertical="center"/>
    </xf>
    <xf numFmtId="0" fontId="22" fillId="0" borderId="41" xfId="4" applyFont="1" applyFill="1" applyBorder="1" applyAlignment="1">
      <alignment horizontal="center" vertical="center" wrapText="1"/>
    </xf>
    <xf numFmtId="0" fontId="14" fillId="0" borderId="41" xfId="4" applyFont="1" applyFill="1" applyBorder="1" applyAlignment="1">
      <alignment horizontal="center" vertical="center"/>
    </xf>
    <xf numFmtId="2" fontId="14" fillId="0" borderId="41" xfId="1" applyNumberFormat="1" applyFont="1" applyFill="1" applyBorder="1" applyAlignment="1" applyProtection="1">
      <alignment horizontal="center" vertical="center"/>
    </xf>
    <xf numFmtId="0" fontId="10" fillId="11" borderId="48" xfId="4" applyFont="1" applyFill="1" applyBorder="1" applyAlignment="1">
      <alignment horizontal="center" vertical="center"/>
    </xf>
    <xf numFmtId="0" fontId="9" fillId="11" borderId="48" xfId="4" applyFont="1" applyFill="1" applyBorder="1" applyAlignment="1">
      <alignment horizontal="center" vertical="center"/>
    </xf>
    <xf numFmtId="0" fontId="9" fillId="11" borderId="48" xfId="4" applyFont="1" applyFill="1" applyBorder="1" applyAlignment="1">
      <alignment horizontal="center" vertical="center" wrapText="1"/>
    </xf>
    <xf numFmtId="2" fontId="10" fillId="11" borderId="104" xfId="1" applyNumberFormat="1" applyFont="1" applyFill="1" applyBorder="1" applyAlignment="1" applyProtection="1">
      <alignment horizontal="center" vertical="center"/>
    </xf>
    <xf numFmtId="0" fontId="22" fillId="11" borderId="0" xfId="4" applyFont="1" applyFill="1" applyBorder="1"/>
    <xf numFmtId="2" fontId="10" fillId="11" borderId="28" xfId="1" applyNumberFormat="1" applyFont="1" applyFill="1" applyBorder="1" applyAlignment="1" applyProtection="1">
      <alignment horizontal="center" vertical="center"/>
    </xf>
    <xf numFmtId="0" fontId="10" fillId="11" borderId="29" xfId="4" applyFont="1" applyFill="1" applyBorder="1"/>
    <xf numFmtId="0" fontId="9" fillId="11" borderId="28" xfId="4" applyFont="1" applyFill="1" applyBorder="1"/>
    <xf numFmtId="0" fontId="10" fillId="11" borderId="0" xfId="4" applyFont="1" applyFill="1" applyBorder="1" applyAlignment="1">
      <alignment vertical="center"/>
    </xf>
    <xf numFmtId="0" fontId="11" fillId="11" borderId="0" xfId="4" applyFont="1" applyFill="1" applyBorder="1" applyAlignment="1">
      <alignment vertical="center"/>
    </xf>
    <xf numFmtId="0" fontId="15" fillId="11" borderId="0" xfId="4" applyFont="1" applyFill="1" applyBorder="1"/>
    <xf numFmtId="2" fontId="10" fillId="11" borderId="0" xfId="1" applyNumberFormat="1" applyFont="1" applyFill="1" applyBorder="1" applyAlignment="1" applyProtection="1">
      <alignment horizontal="center" vertical="center"/>
    </xf>
    <xf numFmtId="0" fontId="0" fillId="11" borderId="0" xfId="4" applyFont="1" applyFill="1" applyBorder="1"/>
    <xf numFmtId="0" fontId="10" fillId="19" borderId="75" xfId="4" applyFont="1" applyFill="1" applyBorder="1" applyAlignment="1">
      <alignment horizontal="center" vertical="center"/>
    </xf>
    <xf numFmtId="0" fontId="10" fillId="19" borderId="44" xfId="4" applyFont="1" applyFill="1" applyBorder="1" applyAlignment="1">
      <alignment horizontal="left" vertical="center"/>
    </xf>
    <xf numFmtId="0" fontId="65" fillId="11" borderId="0" xfId="4" applyFont="1" applyFill="1" applyBorder="1" applyAlignment="1">
      <alignment horizontal="center"/>
    </xf>
    <xf numFmtId="0" fontId="66" fillId="11" borderId="0" xfId="4" applyFont="1" applyFill="1" applyBorder="1"/>
    <xf numFmtId="0" fontId="8" fillId="11" borderId="0" xfId="4" applyFont="1" applyFill="1" applyBorder="1" applyAlignment="1">
      <alignment horizontal="center"/>
    </xf>
    <xf numFmtId="2" fontId="64" fillId="11" borderId="0" xfId="0" applyNumberFormat="1" applyFont="1" applyFill="1" applyBorder="1" applyAlignment="1">
      <alignment horizontal="center" vertical="center" wrapText="1"/>
    </xf>
    <xf numFmtId="0" fontId="14" fillId="11" borderId="53" xfId="4" applyFont="1" applyFill="1" applyBorder="1" applyAlignment="1">
      <alignment horizontal="center" vertical="center"/>
    </xf>
    <xf numFmtId="0" fontId="9" fillId="11" borderId="0" xfId="4" applyFont="1" applyFill="1" applyBorder="1" applyAlignment="1">
      <alignment horizontal="center" vertical="center"/>
    </xf>
    <xf numFmtId="2" fontId="10" fillId="11" borderId="19" xfId="4" applyNumberFormat="1" applyFont="1" applyFill="1" applyBorder="1" applyAlignment="1">
      <alignment horizontal="center" vertical="center" wrapText="1"/>
    </xf>
    <xf numFmtId="2" fontId="10" fillId="11" borderId="19" xfId="1" applyNumberFormat="1" applyFont="1" applyFill="1" applyBorder="1" applyAlignment="1" applyProtection="1">
      <alignment horizontal="center" vertical="center"/>
    </xf>
    <xf numFmtId="0" fontId="10" fillId="11" borderId="0" xfId="4" applyFont="1" applyFill="1" applyBorder="1" applyAlignment="1">
      <alignment horizontal="center" vertical="center"/>
    </xf>
    <xf numFmtId="0" fontId="9" fillId="11" borderId="0" xfId="4" applyFont="1" applyFill="1" applyBorder="1" applyAlignment="1">
      <alignment horizontal="center" vertical="center" wrapText="1"/>
    </xf>
    <xf numFmtId="0" fontId="8" fillId="11" borderId="0" xfId="4" applyFont="1" applyFill="1" applyBorder="1" applyAlignment="1">
      <alignment horizontal="center" vertical="center"/>
    </xf>
    <xf numFmtId="0" fontId="66" fillId="11" borderId="0" xfId="4" applyFont="1" applyFill="1" applyBorder="1" applyAlignment="1">
      <alignment horizontal="center" vertical="center"/>
    </xf>
    <xf numFmtId="0" fontId="8" fillId="0" borderId="29" xfId="4" applyFont="1" applyFill="1" applyBorder="1" applyAlignment="1">
      <alignment horizontal="center" vertical="center"/>
    </xf>
    <xf numFmtId="0" fontId="14" fillId="0" borderId="0" xfId="4" applyFont="1" applyFill="1" applyBorder="1" applyAlignment="1">
      <alignment horizontal="center" vertical="center"/>
    </xf>
    <xf numFmtId="0" fontId="14" fillId="11" borderId="19" xfId="4" applyFont="1" applyFill="1" applyBorder="1" applyAlignment="1">
      <alignment horizontal="center" vertical="center" wrapText="1"/>
    </xf>
    <xf numFmtId="2" fontId="10" fillId="11" borderId="53" xfId="1" applyNumberFormat="1" applyFont="1" applyFill="1" applyBorder="1" applyAlignment="1" applyProtection="1">
      <alignment horizontal="center" vertical="center"/>
    </xf>
    <xf numFmtId="2" fontId="10" fillId="11" borderId="19" xfId="1" applyNumberFormat="1" applyFont="1" applyFill="1" applyBorder="1" applyAlignment="1" applyProtection="1">
      <alignment horizontal="center" vertical="center"/>
    </xf>
    <xf numFmtId="0" fontId="8" fillId="0" borderId="0" xfId="4" applyFont="1" applyFill="1" applyBorder="1" applyAlignment="1">
      <alignment horizontal="center" vertical="center"/>
    </xf>
    <xf numFmtId="0" fontId="14" fillId="0" borderId="0" xfId="4" applyFont="1" applyFill="1" applyBorder="1" applyAlignment="1">
      <alignment horizontal="center" vertical="center"/>
    </xf>
    <xf numFmtId="0" fontId="66" fillId="0" borderId="47" xfId="4" applyFont="1" applyFill="1" applyBorder="1" applyAlignment="1">
      <alignment horizontal="center" vertical="center"/>
    </xf>
    <xf numFmtId="0" fontId="11" fillId="0" borderId="48" xfId="4" applyFont="1" applyFill="1" applyBorder="1" applyAlignment="1">
      <alignment horizontal="center" vertical="center"/>
    </xf>
    <xf numFmtId="2" fontId="10" fillId="0" borderId="48" xfId="1" applyNumberFormat="1" applyFont="1" applyFill="1" applyBorder="1" applyAlignment="1" applyProtection="1">
      <alignment horizontal="center" vertical="center"/>
    </xf>
    <xf numFmtId="2" fontId="9" fillId="0" borderId="48" xfId="4" applyNumberFormat="1" applyFont="1" applyFill="1" applyBorder="1" applyAlignment="1">
      <alignment horizontal="center" vertical="center"/>
    </xf>
    <xf numFmtId="2" fontId="10" fillId="0" borderId="48" xfId="4" applyNumberFormat="1" applyFont="1" applyFill="1" applyBorder="1" applyAlignment="1">
      <alignment horizontal="center" vertical="center"/>
    </xf>
    <xf numFmtId="170" fontId="10" fillId="0" borderId="104" xfId="4" applyNumberFormat="1" applyFont="1" applyFill="1" applyBorder="1" applyAlignment="1">
      <alignment horizontal="center" vertical="center"/>
    </xf>
    <xf numFmtId="0" fontId="66" fillId="0" borderId="29" xfId="4" applyFont="1" applyFill="1" applyBorder="1" applyAlignment="1">
      <alignment horizontal="center" vertical="center"/>
    </xf>
    <xf numFmtId="0" fontId="11" fillId="0" borderId="0" xfId="4" applyFont="1" applyFill="1" applyBorder="1" applyAlignment="1">
      <alignment horizontal="center" vertical="center"/>
    </xf>
    <xf numFmtId="2" fontId="10" fillId="0" borderId="0" xfId="1" applyNumberFormat="1" applyFont="1" applyFill="1" applyBorder="1" applyAlignment="1" applyProtection="1">
      <alignment horizontal="center" vertical="center"/>
    </xf>
    <xf numFmtId="2" fontId="9" fillId="0" borderId="0" xfId="4" applyNumberFormat="1" applyFont="1" applyFill="1" applyBorder="1" applyAlignment="1">
      <alignment horizontal="center" vertical="center"/>
    </xf>
    <xf numFmtId="2" fontId="10" fillId="0" borderId="0" xfId="4" applyNumberFormat="1" applyFont="1" applyFill="1" applyBorder="1" applyAlignment="1">
      <alignment horizontal="center" vertical="center"/>
    </xf>
    <xf numFmtId="170" fontId="10" fillId="0" borderId="28" xfId="4" applyNumberFormat="1" applyFont="1" applyFill="1" applyBorder="1" applyAlignment="1">
      <alignment horizontal="center" vertical="center"/>
    </xf>
    <xf numFmtId="0" fontId="22" fillId="0" borderId="29" xfId="4" applyFont="1" applyFill="1" applyBorder="1"/>
    <xf numFmtId="2" fontId="67" fillId="0" borderId="0" xfId="3" applyNumberFormat="1" applyFont="1" applyFill="1" applyBorder="1" applyAlignment="1" applyProtection="1">
      <alignment horizontal="center" vertical="center"/>
    </xf>
    <xf numFmtId="2" fontId="68" fillId="0" borderId="0" xfId="3" applyNumberFormat="1" applyFont="1" applyFill="1" applyBorder="1" applyAlignment="1" applyProtection="1">
      <alignment horizontal="center" vertical="center"/>
    </xf>
    <xf numFmtId="170" fontId="68" fillId="0" borderId="28" xfId="3" applyNumberFormat="1" applyFont="1" applyFill="1" applyBorder="1" applyAlignment="1" applyProtection="1">
      <alignment horizontal="center" vertical="center"/>
    </xf>
    <xf numFmtId="0" fontId="8" fillId="0" borderId="0" xfId="4" applyFont="1" applyFill="1" applyBorder="1" applyAlignment="1">
      <alignment vertical="center"/>
    </xf>
    <xf numFmtId="10" fontId="60" fillId="0" borderId="28" xfId="8" applyNumberFormat="1" applyFont="1" applyFill="1" applyBorder="1" applyAlignment="1">
      <alignment horizontal="center" vertical="center"/>
    </xf>
    <xf numFmtId="0" fontId="66" fillId="0" borderId="49" xfId="4" applyFont="1" applyFill="1" applyBorder="1" applyAlignment="1">
      <alignment horizontal="center" vertical="center"/>
    </xf>
    <xf numFmtId="0" fontId="13" fillId="11" borderId="41" xfId="4" applyFont="1" applyFill="1" applyBorder="1" applyAlignment="1">
      <alignment horizontal="center" vertical="center"/>
    </xf>
    <xf numFmtId="2" fontId="69" fillId="0" borderId="41" xfId="4" applyNumberFormat="1" applyFont="1" applyFill="1" applyBorder="1" applyAlignment="1">
      <alignment horizontal="center" vertical="center"/>
    </xf>
    <xf numFmtId="2" fontId="59" fillId="0" borderId="41" xfId="4" applyNumberFormat="1" applyFont="1" applyFill="1" applyBorder="1" applyAlignment="1">
      <alignment horizontal="center" vertical="center"/>
    </xf>
    <xf numFmtId="170" fontId="59" fillId="0" borderId="33" xfId="4" applyNumberFormat="1" applyFont="1" applyFill="1" applyBorder="1" applyAlignment="1">
      <alignment horizontal="center" vertical="center"/>
    </xf>
    <xf numFmtId="0" fontId="8" fillId="0" borderId="53" xfId="4" applyFont="1" applyFill="1" applyBorder="1" applyAlignment="1">
      <alignment horizontal="center" vertical="center"/>
    </xf>
    <xf numFmtId="0" fontId="14" fillId="0" borderId="53" xfId="4" applyFont="1" applyFill="1" applyBorder="1" applyAlignment="1">
      <alignment horizontal="center" vertical="center" wrapText="1"/>
    </xf>
    <xf numFmtId="2" fontId="10" fillId="0" borderId="53" xfId="4" applyNumberFormat="1" applyFont="1" applyFill="1" applyBorder="1" applyAlignment="1">
      <alignment horizontal="center" vertical="center" wrapText="1"/>
    </xf>
    <xf numFmtId="0" fontId="8" fillId="19" borderId="75" xfId="4" applyFont="1" applyFill="1" applyBorder="1" applyAlignment="1">
      <alignment horizontal="center" vertical="center"/>
    </xf>
    <xf numFmtId="2" fontId="10" fillId="19" borderId="44" xfId="1" applyNumberFormat="1" applyFont="1" applyFill="1" applyBorder="1" applyAlignment="1" applyProtection="1">
      <alignment horizontal="left" vertical="center"/>
    </xf>
    <xf numFmtId="2" fontId="9" fillId="19" borderId="44" xfId="4" applyNumberFormat="1" applyFont="1" applyFill="1" applyBorder="1" applyAlignment="1">
      <alignment horizontal="center" vertical="center" wrapText="1"/>
    </xf>
    <xf numFmtId="2" fontId="10" fillId="19" borderId="44" xfId="4" applyNumberFormat="1" applyFont="1" applyFill="1" applyBorder="1" applyAlignment="1">
      <alignment horizontal="center" vertical="center" wrapText="1"/>
    </xf>
    <xf numFmtId="170" fontId="10" fillId="19" borderId="45" xfId="4" applyNumberFormat="1" applyFont="1" applyFill="1" applyBorder="1" applyAlignment="1">
      <alignment horizontal="center" vertical="center" wrapText="1"/>
    </xf>
    <xf numFmtId="170" fontId="14" fillId="0" borderId="0" xfId="4" applyNumberFormat="1" applyFont="1" applyFill="1" applyBorder="1" applyAlignment="1">
      <alignment vertical="center"/>
    </xf>
    <xf numFmtId="0" fontId="66" fillId="0" borderId="19" xfId="4" applyFont="1" applyFill="1" applyBorder="1" applyAlignment="1">
      <alignment horizontal="center" vertical="center"/>
    </xf>
    <xf numFmtId="2" fontId="9" fillId="11" borderId="19" xfId="1" applyNumberFormat="1" applyFont="1" applyFill="1" applyBorder="1" applyAlignment="1" applyProtection="1">
      <alignment horizontal="center" vertical="center"/>
    </xf>
    <xf numFmtId="0" fontId="14" fillId="11" borderId="7" xfId="4" applyFont="1" applyFill="1" applyBorder="1" applyAlignment="1">
      <alignment horizontal="center" vertical="center"/>
    </xf>
    <xf numFmtId="2" fontId="10" fillId="11" borderId="7" xfId="10" applyNumberFormat="1" applyFont="1" applyFill="1" applyBorder="1" applyAlignment="1">
      <alignment horizontal="center" vertical="center"/>
    </xf>
    <xf numFmtId="167" fontId="66" fillId="0" borderId="7" xfId="4" applyNumberFormat="1" applyFont="1" applyFill="1" applyBorder="1" applyAlignment="1">
      <alignment horizontal="center" vertical="center"/>
    </xf>
    <xf numFmtId="167" fontId="14" fillId="11" borderId="7" xfId="4" applyNumberFormat="1" applyFont="1" applyFill="1" applyBorder="1" applyAlignment="1">
      <alignment horizontal="center" vertical="center"/>
    </xf>
    <xf numFmtId="2" fontId="10" fillId="11" borderId="20" xfId="4" applyNumberFormat="1" applyFont="1" applyFill="1" applyBorder="1" applyAlignment="1">
      <alignment horizontal="center" vertical="center"/>
    </xf>
    <xf numFmtId="167" fontId="66" fillId="0" borderId="19" xfId="4" applyNumberFormat="1" applyFont="1" applyFill="1" applyBorder="1" applyAlignment="1">
      <alignment horizontal="center" vertical="center"/>
    </xf>
    <xf numFmtId="167" fontId="10" fillId="0" borderId="19" xfId="4" applyNumberFormat="1" applyFont="1" applyFill="1" applyBorder="1" applyAlignment="1">
      <alignment horizontal="center" vertical="center"/>
    </xf>
    <xf numFmtId="167" fontId="14" fillId="11" borderId="19" xfId="4" applyNumberFormat="1" applyFont="1" applyFill="1" applyBorder="1" applyAlignment="1">
      <alignment horizontal="center" vertical="center"/>
    </xf>
    <xf numFmtId="2" fontId="10" fillId="11" borderId="19" xfId="4" applyNumberFormat="1" applyFont="1" applyFill="1" applyBorder="1" applyAlignment="1">
      <alignment horizontal="center" vertical="center"/>
    </xf>
    <xf numFmtId="2" fontId="10" fillId="11" borderId="130" xfId="10" applyNumberFormat="1" applyFont="1" applyFill="1" applyBorder="1" applyAlignment="1">
      <alignment horizontal="center" vertical="center"/>
    </xf>
    <xf numFmtId="0" fontId="66" fillId="11" borderId="53" xfId="4" applyFont="1" applyFill="1" applyBorder="1" applyAlignment="1">
      <alignment horizontal="center" vertical="center"/>
    </xf>
    <xf numFmtId="2" fontId="10" fillId="11" borderId="6" xfId="4" applyNumberFormat="1" applyFont="1" applyFill="1" applyBorder="1" applyAlignment="1">
      <alignment horizontal="center" vertical="center"/>
    </xf>
    <xf numFmtId="0" fontId="66" fillId="11" borderId="7" xfId="4" applyFont="1" applyFill="1" applyBorder="1" applyAlignment="1">
      <alignment horizontal="center" vertical="center"/>
    </xf>
    <xf numFmtId="0" fontId="66" fillId="11" borderId="130" xfId="0" applyFont="1" applyFill="1" applyBorder="1" applyAlignment="1">
      <alignment horizontal="center" vertical="center" wrapText="1"/>
    </xf>
    <xf numFmtId="0" fontId="10" fillId="11" borderId="130" xfId="0" applyFont="1" applyFill="1" applyBorder="1" applyAlignment="1">
      <alignment horizontal="center" vertical="center" wrapText="1"/>
    </xf>
    <xf numFmtId="0" fontId="66" fillId="0" borderId="53" xfId="0" applyFont="1" applyFill="1" applyBorder="1" applyAlignment="1">
      <alignment horizontal="center" vertical="center" wrapText="1"/>
    </xf>
    <xf numFmtId="0" fontId="66" fillId="0" borderId="11" xfId="4" applyFont="1" applyFill="1" applyBorder="1" applyAlignment="1">
      <alignment horizontal="center" vertical="center"/>
    </xf>
    <xf numFmtId="2" fontId="10" fillId="0" borderId="12" xfId="4" applyNumberFormat="1" applyFont="1" applyFill="1" applyBorder="1" applyAlignment="1">
      <alignment horizontal="center" vertical="center"/>
    </xf>
    <xf numFmtId="0" fontId="66" fillId="0" borderId="0" xfId="4" applyFont="1" applyFill="1" applyBorder="1" applyAlignment="1">
      <alignment horizontal="center" vertical="center"/>
    </xf>
    <xf numFmtId="0" fontId="66" fillId="0" borderId="19" xfId="4" applyFont="1" applyFill="1" applyBorder="1" applyAlignment="1">
      <alignment horizontal="center" vertical="center" wrapText="1"/>
    </xf>
    <xf numFmtId="0" fontId="66" fillId="0" borderId="7" xfId="4" applyFont="1" applyFill="1" applyBorder="1" applyAlignment="1">
      <alignment horizontal="center" vertical="center" wrapText="1"/>
    </xf>
    <xf numFmtId="0" fontId="10" fillId="0" borderId="7" xfId="4" applyFont="1" applyFill="1" applyBorder="1" applyAlignment="1">
      <alignment horizontal="center" vertical="center" wrapText="1"/>
    </xf>
    <xf numFmtId="0" fontId="66" fillId="11" borderId="7" xfId="4" applyFont="1" applyFill="1" applyBorder="1" applyAlignment="1">
      <alignment horizontal="center" vertical="center" wrapText="1"/>
    </xf>
    <xf numFmtId="2" fontId="9" fillId="0" borderId="8" xfId="4" applyNumberFormat="1" applyFont="1" applyFill="1" applyBorder="1" applyAlignment="1">
      <alignment horizontal="center" vertical="center"/>
    </xf>
    <xf numFmtId="0" fontId="10" fillId="19" borderId="44" xfId="4" applyFont="1" applyFill="1" applyBorder="1" applyAlignment="1">
      <alignment horizontal="left" vertical="center"/>
    </xf>
    <xf numFmtId="0" fontId="66" fillId="11" borderId="7" xfId="0" applyFont="1" applyFill="1" applyBorder="1" applyAlignment="1">
      <alignment horizontal="center" vertical="center" wrapText="1"/>
    </xf>
    <xf numFmtId="0" fontId="16" fillId="0" borderId="0" xfId="4" applyFont="1" applyFill="1" applyBorder="1" applyAlignment="1">
      <alignment horizontal="center" vertical="center"/>
    </xf>
    <xf numFmtId="0" fontId="66" fillId="11" borderId="15" xfId="0" applyFont="1" applyFill="1" applyBorder="1" applyAlignment="1">
      <alignment horizontal="center" vertical="center" wrapText="1"/>
    </xf>
    <xf numFmtId="0" fontId="66" fillId="11" borderId="11" xfId="4" applyFont="1" applyFill="1" applyBorder="1" applyAlignment="1">
      <alignment horizontal="center" vertical="center"/>
    </xf>
    <xf numFmtId="2" fontId="10" fillId="11" borderId="10" xfId="10" applyNumberFormat="1" applyFont="1" applyFill="1" applyBorder="1" applyAlignment="1">
      <alignment horizontal="center" vertical="center" wrapText="1"/>
    </xf>
    <xf numFmtId="0" fontId="66" fillId="0" borderId="75" xfId="4" applyFont="1" applyFill="1" applyBorder="1" applyAlignment="1">
      <alignment horizontal="center" vertical="center"/>
    </xf>
    <xf numFmtId="0" fontId="10" fillId="0" borderId="44" xfId="4" applyFont="1" applyFill="1" applyBorder="1" applyAlignment="1">
      <alignment vertical="center"/>
    </xf>
    <xf numFmtId="0" fontId="16" fillId="0" borderId="44" xfId="4" applyFont="1" applyFill="1" applyBorder="1" applyAlignment="1">
      <alignment horizontal="center" vertical="center" wrapText="1"/>
    </xf>
    <xf numFmtId="0" fontId="14" fillId="0" borderId="44" xfId="4" applyFont="1" applyFill="1" applyBorder="1" applyAlignment="1">
      <alignment horizontal="center" vertical="center"/>
    </xf>
    <xf numFmtId="2" fontId="10" fillId="0" borderId="44" xfId="1" applyNumberFormat="1" applyFont="1" applyFill="1" applyBorder="1" applyAlignment="1" applyProtection="1">
      <alignment vertical="center"/>
    </xf>
    <xf numFmtId="170" fontId="16" fillId="0" borderId="0" xfId="4" applyNumberFormat="1" applyFont="1" applyFill="1" applyBorder="1" applyAlignment="1">
      <alignment horizontal="center" vertical="center"/>
    </xf>
    <xf numFmtId="170" fontId="10" fillId="0" borderId="0" xfId="4" applyNumberFormat="1" applyFont="1" applyFill="1" applyBorder="1" applyAlignment="1">
      <alignment horizontal="center" vertical="center"/>
    </xf>
    <xf numFmtId="0" fontId="10" fillId="0" borderId="6" xfId="4" applyFont="1" applyFill="1" applyBorder="1" applyAlignment="1">
      <alignment horizontal="center" vertical="center" wrapText="1"/>
    </xf>
    <xf numFmtId="0" fontId="10" fillId="11" borderId="6" xfId="4" applyFont="1" applyFill="1" applyBorder="1" applyAlignment="1">
      <alignment horizontal="center" vertical="center" wrapText="1"/>
    </xf>
    <xf numFmtId="2" fontId="10" fillId="11" borderId="6" xfId="4" applyNumberFormat="1" applyFont="1" applyFill="1" applyBorder="1" applyAlignment="1">
      <alignment horizontal="center" vertical="center" wrapText="1"/>
    </xf>
    <xf numFmtId="0" fontId="10" fillId="0" borderId="18" xfId="4" applyFont="1" applyFill="1" applyBorder="1" applyAlignment="1">
      <alignment horizontal="center" vertical="center" wrapText="1"/>
    </xf>
    <xf numFmtId="0" fontId="16" fillId="0" borderId="41" xfId="4" applyFont="1" applyFill="1" applyBorder="1" applyAlignment="1">
      <alignment vertical="center"/>
    </xf>
    <xf numFmtId="2" fontId="10" fillId="11" borderId="19" xfId="1" applyNumberFormat="1" applyFont="1" applyFill="1" applyBorder="1" applyAlignment="1" applyProtection="1">
      <alignment horizontal="center" vertical="center"/>
    </xf>
    <xf numFmtId="3" fontId="10" fillId="0" borderId="20" xfId="4" applyNumberFormat="1" applyFont="1" applyFill="1" applyBorder="1" applyAlignment="1">
      <alignment horizontal="center" vertical="center"/>
    </xf>
    <xf numFmtId="3" fontId="10" fillId="0" borderId="7" xfId="4" applyNumberFormat="1" applyFont="1" applyFill="1" applyBorder="1" applyAlignment="1">
      <alignment horizontal="center" vertical="center"/>
    </xf>
    <xf numFmtId="170" fontId="14" fillId="0" borderId="20" xfId="4" applyNumberFormat="1" applyFont="1" applyFill="1" applyBorder="1" applyAlignment="1">
      <alignment horizontal="center" vertical="center"/>
    </xf>
    <xf numFmtId="170" fontId="14" fillId="11" borderId="7" xfId="4" applyNumberFormat="1" applyFont="1" applyFill="1" applyBorder="1" applyAlignment="1">
      <alignment horizontal="center" vertical="center"/>
    </xf>
    <xf numFmtId="170" fontId="14" fillId="11" borderId="19" xfId="4" applyNumberFormat="1" applyFont="1" applyFill="1" applyBorder="1" applyAlignment="1">
      <alignment horizontal="center" vertical="center" wrapText="1"/>
    </xf>
    <xf numFmtId="3" fontId="14" fillId="11" borderId="19" xfId="4" applyNumberFormat="1" applyFont="1" applyFill="1" applyBorder="1" applyAlignment="1">
      <alignment horizontal="center" vertical="center" wrapText="1"/>
    </xf>
    <xf numFmtId="2" fontId="64" fillId="11" borderId="0" xfId="0" applyNumberFormat="1" applyFont="1" applyFill="1" applyBorder="1" applyAlignment="1">
      <alignment vertical="center" wrapText="1"/>
    </xf>
    <xf numFmtId="2" fontId="10" fillId="11" borderId="20" xfId="10" applyNumberFormat="1" applyFont="1" applyFill="1" applyBorder="1" applyAlignment="1">
      <alignment horizontal="center" vertical="center"/>
    </xf>
    <xf numFmtId="0" fontId="10" fillId="11" borderId="12" xfId="4" applyFont="1" applyFill="1" applyBorder="1" applyAlignment="1">
      <alignment horizontal="center" vertical="center" wrapText="1"/>
    </xf>
    <xf numFmtId="2" fontId="10" fillId="11" borderId="10" xfId="4" applyNumberFormat="1" applyFont="1" applyFill="1" applyBorder="1" applyAlignment="1">
      <alignment horizontal="center" vertical="center" wrapText="1"/>
    </xf>
    <xf numFmtId="2" fontId="9" fillId="0" borderId="10" xfId="4" applyNumberFormat="1" applyFont="1" applyFill="1" applyBorder="1" applyAlignment="1">
      <alignment horizontal="center" vertical="center"/>
    </xf>
    <xf numFmtId="2" fontId="10" fillId="19" borderId="48" xfId="1" applyNumberFormat="1" applyFont="1" applyFill="1" applyBorder="1" applyAlignment="1" applyProtection="1">
      <alignment horizontal="left" vertical="center"/>
    </xf>
    <xf numFmtId="2" fontId="10" fillId="0" borderId="7" xfId="4" applyNumberFormat="1" applyFont="1" applyFill="1" applyBorder="1" applyAlignment="1">
      <alignment horizontal="center" vertical="center"/>
    </xf>
    <xf numFmtId="2" fontId="10" fillId="0" borderId="10" xfId="4" applyNumberFormat="1" applyFont="1" applyFill="1" applyBorder="1" applyAlignment="1">
      <alignment horizontal="center" vertical="center"/>
    </xf>
    <xf numFmtId="2" fontId="10" fillId="11" borderId="19" xfId="1" applyNumberFormat="1" applyFont="1" applyFill="1" applyBorder="1" applyAlignment="1" applyProtection="1">
      <alignment horizontal="center" vertical="center"/>
    </xf>
    <xf numFmtId="2" fontId="10" fillId="11" borderId="19" xfId="4" applyNumberFormat="1" applyFont="1" applyFill="1" applyBorder="1" applyAlignment="1">
      <alignment horizontal="center" vertical="center" wrapText="1"/>
    </xf>
    <xf numFmtId="0" fontId="14" fillId="11" borderId="19" xfId="4" applyFont="1" applyFill="1" applyBorder="1" applyAlignment="1">
      <alignment horizontal="center" vertical="center" wrapText="1"/>
    </xf>
    <xf numFmtId="0" fontId="22" fillId="0" borderId="0" xfId="4" applyFont="1" applyFill="1" applyBorder="1" applyAlignment="1">
      <alignment vertical="center"/>
    </xf>
    <xf numFmtId="0" fontId="58" fillId="11" borderId="0" xfId="4" applyFont="1" applyFill="1" applyBorder="1" applyAlignment="1">
      <alignment vertical="center"/>
    </xf>
    <xf numFmtId="0" fontId="22" fillId="11" borderId="28" xfId="4" applyFont="1" applyFill="1" applyBorder="1"/>
    <xf numFmtId="2" fontId="10" fillId="11" borderId="19" xfId="1" applyNumberFormat="1" applyFont="1" applyFill="1" applyBorder="1" applyAlignment="1" applyProtection="1">
      <alignment horizontal="center" vertical="center"/>
    </xf>
    <xf numFmtId="2" fontId="10" fillId="11" borderId="19" xfId="4" applyNumberFormat="1" applyFont="1" applyFill="1" applyBorder="1" applyAlignment="1">
      <alignment horizontal="center" vertical="center" wrapText="1"/>
    </xf>
    <xf numFmtId="0" fontId="14" fillId="11" borderId="19" xfId="4" applyFont="1" applyFill="1" applyBorder="1" applyAlignment="1">
      <alignment horizontal="center" vertical="center" wrapText="1"/>
    </xf>
    <xf numFmtId="0" fontId="65" fillId="11" borderId="48" xfId="4" applyFont="1" applyFill="1" applyBorder="1" applyAlignment="1">
      <alignment horizontal="center"/>
    </xf>
    <xf numFmtId="0" fontId="22" fillId="11" borderId="48" xfId="4" applyFont="1" applyFill="1" applyBorder="1"/>
    <xf numFmtId="0" fontId="65" fillId="11" borderId="41" xfId="4" applyFont="1" applyFill="1" applyBorder="1" applyAlignment="1">
      <alignment horizontal="center"/>
    </xf>
    <xf numFmtId="0" fontId="22" fillId="11" borderId="41" xfId="4" applyFont="1" applyFill="1" applyBorder="1"/>
    <xf numFmtId="2" fontId="10" fillId="11" borderId="19" xfId="4" applyNumberFormat="1" applyFont="1" applyFill="1" applyBorder="1" applyAlignment="1">
      <alignment horizontal="center" vertical="center" wrapText="1"/>
    </xf>
    <xf numFmtId="0" fontId="9" fillId="11" borderId="41" xfId="4" applyFont="1" applyFill="1" applyBorder="1" applyAlignment="1">
      <alignment horizontal="center" vertical="center"/>
    </xf>
    <xf numFmtId="2" fontId="10" fillId="11" borderId="19" xfId="1" applyNumberFormat="1" applyFont="1" applyFill="1" applyBorder="1" applyAlignment="1" applyProtection="1">
      <alignment horizontal="center" vertical="center"/>
    </xf>
    <xf numFmtId="0" fontId="14" fillId="11" borderId="53" xfId="4" applyFont="1" applyFill="1" applyBorder="1" applyAlignment="1">
      <alignment horizontal="center" vertical="center"/>
    </xf>
    <xf numFmtId="0" fontId="14" fillId="0" borderId="0" xfId="4" applyFont="1" applyFill="1" applyBorder="1" applyAlignment="1">
      <alignment horizontal="center" vertical="center"/>
    </xf>
    <xf numFmtId="49" fontId="11" fillId="0" borderId="0" xfId="0" applyNumberFormat="1" applyFont="1" applyBorder="1" applyAlignment="1">
      <alignment horizontal="left" vertical="center"/>
    </xf>
    <xf numFmtId="4" fontId="14" fillId="11" borderId="19" xfId="4" applyNumberFormat="1" applyFont="1" applyFill="1" applyBorder="1" applyAlignment="1">
      <alignment horizontal="center" vertical="center" wrapText="1"/>
    </xf>
    <xf numFmtId="165" fontId="51" fillId="0" borderId="60" xfId="1" applyFont="1" applyFill="1" applyBorder="1" applyAlignment="1" applyProtection="1">
      <alignment horizontal="center" vertical="center"/>
    </xf>
    <xf numFmtId="165" fontId="51" fillId="0" borderId="61" xfId="1" applyFont="1" applyFill="1" applyBorder="1" applyAlignment="1" applyProtection="1">
      <alignment horizontal="center" vertical="center"/>
    </xf>
    <xf numFmtId="9" fontId="51" fillId="2" borderId="137" xfId="4" applyNumberFormat="1" applyFont="1" applyFill="1" applyBorder="1" applyAlignment="1">
      <alignment horizontal="center"/>
    </xf>
    <xf numFmtId="9" fontId="51" fillId="13" borderId="138" xfId="4" applyNumberFormat="1" applyFont="1" applyFill="1" applyBorder="1" applyAlignment="1">
      <alignment horizontal="center"/>
    </xf>
    <xf numFmtId="9" fontId="51" fillId="13" borderId="139" xfId="4" applyNumberFormat="1" applyFont="1" applyFill="1" applyBorder="1" applyAlignment="1">
      <alignment horizontal="center"/>
    </xf>
    <xf numFmtId="165" fontId="51" fillId="11" borderId="138" xfId="4" applyNumberFormat="1" applyFont="1" applyFill="1" applyBorder="1" applyAlignment="1">
      <alignment horizontal="center"/>
    </xf>
    <xf numFmtId="165" fontId="51" fillId="11" borderId="71" xfId="4" applyNumberFormat="1" applyFont="1" applyFill="1" applyBorder="1" applyAlignment="1">
      <alignment horizontal="center"/>
    </xf>
    <xf numFmtId="9" fontId="51" fillId="2" borderId="143" xfId="4" applyNumberFormat="1" applyFont="1" applyFill="1" applyBorder="1" applyAlignment="1">
      <alignment horizontal="center"/>
    </xf>
    <xf numFmtId="9" fontId="51" fillId="2" borderId="144" xfId="4" applyNumberFormat="1" applyFont="1" applyFill="1" applyBorder="1" applyAlignment="1">
      <alignment horizontal="center"/>
    </xf>
    <xf numFmtId="9" fontId="51" fillId="13" borderId="145" xfId="4" applyNumberFormat="1" applyFont="1" applyFill="1" applyBorder="1" applyAlignment="1">
      <alignment horizontal="center"/>
    </xf>
    <xf numFmtId="9" fontId="51" fillId="13" borderId="146" xfId="4" applyNumberFormat="1" applyFont="1" applyFill="1" applyBorder="1" applyAlignment="1">
      <alignment horizontal="center"/>
    </xf>
    <xf numFmtId="165" fontId="51" fillId="0" borderId="147" xfId="4" applyNumberFormat="1" applyFont="1" applyBorder="1" applyAlignment="1">
      <alignment horizontal="center"/>
    </xf>
    <xf numFmtId="165" fontId="51" fillId="0" borderId="148" xfId="4" applyNumberFormat="1" applyFont="1" applyBorder="1" applyAlignment="1">
      <alignment horizontal="center"/>
    </xf>
    <xf numFmtId="165" fontId="51" fillId="11" borderId="139" xfId="4" applyNumberFormat="1" applyFont="1" applyFill="1" applyBorder="1" applyAlignment="1">
      <alignment horizontal="center"/>
    </xf>
    <xf numFmtId="9" fontId="51" fillId="2" borderId="149" xfId="4" applyNumberFormat="1" applyFont="1" applyFill="1" applyBorder="1" applyAlignment="1">
      <alignment horizontal="center"/>
    </xf>
    <xf numFmtId="165" fontId="51" fillId="0" borderId="138" xfId="4" applyNumberFormat="1" applyFont="1" applyBorder="1" applyAlignment="1">
      <alignment horizontal="center"/>
    </xf>
    <xf numFmtId="165" fontId="51" fillId="11" borderId="151" xfId="4" applyNumberFormat="1" applyFont="1" applyFill="1" applyBorder="1" applyAlignment="1">
      <alignment horizontal="center"/>
    </xf>
    <xf numFmtId="165" fontId="51" fillId="0" borderId="151" xfId="4" applyNumberFormat="1" applyFont="1" applyBorder="1" applyAlignment="1">
      <alignment horizontal="center"/>
    </xf>
    <xf numFmtId="9" fontId="51" fillId="20" borderId="143" xfId="4" applyNumberFormat="1" applyFont="1" applyFill="1" applyBorder="1" applyAlignment="1">
      <alignment horizontal="center"/>
    </xf>
    <xf numFmtId="9" fontId="51" fillId="20" borderId="149" xfId="4" applyNumberFormat="1" applyFont="1" applyFill="1" applyBorder="1" applyAlignment="1">
      <alignment horizontal="center"/>
    </xf>
    <xf numFmtId="164" fontId="51" fillId="0" borderId="147" xfId="4" applyNumberFormat="1" applyFont="1" applyBorder="1"/>
    <xf numFmtId="164" fontId="51" fillId="0" borderId="150" xfId="4" applyNumberFormat="1" applyFont="1" applyBorder="1"/>
    <xf numFmtId="9" fontId="51" fillId="13" borderId="152" xfId="4" applyNumberFormat="1" applyFont="1" applyFill="1" applyBorder="1" applyAlignment="1">
      <alignment horizontal="center"/>
    </xf>
    <xf numFmtId="165" fontId="51" fillId="11" borderId="73" xfId="4" applyNumberFormat="1" applyFont="1" applyFill="1" applyBorder="1" applyAlignment="1">
      <alignment horizontal="center"/>
    </xf>
    <xf numFmtId="9" fontId="51" fillId="20" borderId="144" xfId="4" applyNumberFormat="1" applyFont="1" applyFill="1" applyBorder="1" applyAlignment="1">
      <alignment horizontal="center"/>
    </xf>
    <xf numFmtId="165" fontId="51" fillId="0" borderId="139" xfId="4" applyNumberFormat="1" applyFont="1" applyBorder="1" applyAlignment="1">
      <alignment horizontal="center"/>
    </xf>
    <xf numFmtId="10" fontId="47" fillId="2" borderId="67" xfId="5" applyNumberFormat="1" applyFont="1" applyFill="1" applyBorder="1" applyAlignment="1" applyProtection="1">
      <alignment horizontal="center" vertical="center"/>
    </xf>
    <xf numFmtId="165" fontId="47" fillId="0" borderId="41" xfId="4" applyNumberFormat="1" applyFont="1" applyBorder="1" applyAlignment="1">
      <alignment horizontal="center" vertical="center"/>
    </xf>
    <xf numFmtId="2" fontId="16" fillId="0" borderId="41" xfId="4" applyNumberFormat="1" applyFont="1" applyFill="1" applyBorder="1" applyAlignment="1">
      <alignment vertical="center"/>
    </xf>
    <xf numFmtId="0" fontId="22" fillId="0" borderId="41" xfId="4" applyBorder="1" applyAlignment="1">
      <alignment horizontal="center" vertical="center"/>
    </xf>
    <xf numFmtId="43" fontId="22" fillId="0" borderId="0" xfId="4" applyNumberFormat="1" applyAlignment="1">
      <alignment horizontal="center" vertical="center"/>
    </xf>
    <xf numFmtId="2" fontId="22" fillId="0" borderId="48" xfId="4" applyNumberFormat="1" applyFont="1" applyFill="1" applyBorder="1" applyAlignment="1">
      <alignment horizontal="center" vertical="center"/>
    </xf>
    <xf numFmtId="2" fontId="22" fillId="0" borderId="0" xfId="4" applyNumberFormat="1" applyFont="1" applyFill="1" applyBorder="1" applyAlignment="1">
      <alignment horizontal="center" vertical="center"/>
    </xf>
    <xf numFmtId="2" fontId="8" fillId="0" borderId="0" xfId="4" applyNumberFormat="1" applyFont="1" applyFill="1" applyBorder="1" applyAlignment="1">
      <alignment vertical="center"/>
    </xf>
    <xf numFmtId="0" fontId="70" fillId="0" borderId="0" xfId="4" applyFont="1"/>
    <xf numFmtId="2" fontId="66" fillId="0" borderId="0" xfId="4" applyNumberFormat="1" applyFont="1" applyFill="1" applyBorder="1" applyAlignment="1">
      <alignment horizontal="center" vertical="center"/>
    </xf>
    <xf numFmtId="0" fontId="14" fillId="0" borderId="0" xfId="4" applyFont="1" applyBorder="1" applyAlignment="1">
      <alignment vertical="center"/>
    </xf>
    <xf numFmtId="0" fontId="9" fillId="0" borderId="0" xfId="4" applyFont="1" applyAlignment="1">
      <alignment horizontal="left"/>
    </xf>
    <xf numFmtId="0" fontId="7" fillId="0" borderId="23" xfId="4" applyFont="1" applyBorder="1" applyAlignment="1">
      <alignment horizontal="center" vertical="center"/>
    </xf>
    <xf numFmtId="165" fontId="7" fillId="0" borderId="34" xfId="4" applyNumberFormat="1" applyFont="1" applyBorder="1" applyAlignment="1">
      <alignment horizontal="center" vertical="center"/>
    </xf>
    <xf numFmtId="10" fontId="7" fillId="2" borderId="62" xfId="4" applyNumberFormat="1" applyFont="1" applyFill="1" applyBorder="1" applyAlignment="1">
      <alignment horizontal="center" vertical="center"/>
    </xf>
    <xf numFmtId="9" fontId="7" fillId="0" borderId="34" xfId="4" applyNumberFormat="1" applyFont="1" applyBorder="1" applyAlignment="1">
      <alignment vertical="center"/>
    </xf>
    <xf numFmtId="168" fontId="22" fillId="0" borderId="0" xfId="4" applyNumberFormat="1"/>
    <xf numFmtId="165" fontId="7" fillId="0" borderId="37" xfId="4" applyNumberFormat="1" applyFont="1" applyBorder="1" applyAlignment="1">
      <alignment vertical="center"/>
    </xf>
    <xf numFmtId="0" fontId="0" fillId="0" borderId="0" xfId="4" applyFont="1"/>
    <xf numFmtId="166" fontId="16" fillId="0" borderId="0" xfId="2" applyFont="1" applyFill="1" applyBorder="1" applyAlignment="1" applyProtection="1">
      <alignment vertical="center"/>
    </xf>
    <xf numFmtId="9" fontId="16" fillId="0" borderId="0" xfId="5" applyNumberFormat="1" applyFont="1" applyFill="1" applyBorder="1" applyAlignment="1" applyProtection="1">
      <alignment vertical="center"/>
    </xf>
    <xf numFmtId="2" fontId="12" fillId="0" borderId="0" xfId="4" applyNumberFormat="1" applyFont="1" applyFill="1" applyAlignment="1">
      <alignment vertical="center"/>
    </xf>
    <xf numFmtId="0" fontId="12" fillId="0" borderId="0" xfId="4" applyFont="1" applyFill="1" applyAlignment="1">
      <alignment vertical="center"/>
    </xf>
    <xf numFmtId="0" fontId="49" fillId="0" borderId="58" xfId="4" applyFont="1" applyFill="1" applyBorder="1" applyAlignment="1">
      <alignment horizontal="center" vertical="center"/>
    </xf>
    <xf numFmtId="165" fontId="51" fillId="0" borderId="142" xfId="4" applyNumberFormat="1" applyFont="1" applyBorder="1" applyAlignment="1">
      <alignment vertical="center"/>
    </xf>
    <xf numFmtId="0" fontId="10" fillId="0" borderId="66" xfId="4" applyFont="1" applyFill="1" applyBorder="1" applyAlignment="1">
      <alignment horizontal="center" vertical="center"/>
    </xf>
    <xf numFmtId="49" fontId="14" fillId="11" borderId="46" xfId="0" applyNumberFormat="1" applyFont="1" applyFill="1" applyBorder="1" applyAlignment="1">
      <alignment horizontal="left" vertical="center" wrapText="1"/>
    </xf>
    <xf numFmtId="2" fontId="10" fillId="11" borderId="18" xfId="1" applyNumberFormat="1" applyFont="1" applyFill="1" applyBorder="1" applyAlignment="1" applyProtection="1">
      <alignment horizontal="center" vertical="center"/>
    </xf>
    <xf numFmtId="0" fontId="14" fillId="11" borderId="6" xfId="4" applyFont="1" applyFill="1" applyBorder="1" applyAlignment="1">
      <alignment horizontal="center" vertical="center"/>
    </xf>
    <xf numFmtId="0" fontId="14" fillId="11" borderId="42" xfId="4" applyFont="1" applyFill="1" applyBorder="1" applyAlignment="1">
      <alignment horizontal="center" vertical="center"/>
    </xf>
    <xf numFmtId="0" fontId="8" fillId="0" borderId="0" xfId="4" applyFont="1" applyFill="1" applyBorder="1" applyAlignment="1">
      <alignment horizontal="center" vertical="center"/>
    </xf>
    <xf numFmtId="0" fontId="11" fillId="18" borderId="0" xfId="4" applyFont="1" applyFill="1" applyBorder="1" applyAlignment="1">
      <alignment vertical="center"/>
    </xf>
    <xf numFmtId="0" fontId="9" fillId="0" borderId="0" xfId="4" applyFont="1" applyFill="1" applyBorder="1"/>
    <xf numFmtId="0" fontId="10" fillId="11" borderId="7" xfId="4" applyFont="1" applyFill="1" applyBorder="1" applyAlignment="1">
      <alignment horizontal="center" vertical="center"/>
    </xf>
    <xf numFmtId="2" fontId="14" fillId="11" borderId="19" xfId="4" applyNumberFormat="1" applyFont="1" applyFill="1" applyBorder="1" applyAlignment="1">
      <alignment horizontal="center" vertical="center" wrapText="1"/>
    </xf>
    <xf numFmtId="0" fontId="10" fillId="11" borderId="53" xfId="4" applyFont="1" applyFill="1" applyBorder="1" applyAlignment="1">
      <alignment horizontal="center" vertical="center" wrapText="1"/>
    </xf>
    <xf numFmtId="0" fontId="9" fillId="11" borderId="0" xfId="4" applyFont="1" applyFill="1" applyBorder="1" applyAlignment="1">
      <alignment horizontal="center" vertical="center" wrapText="1"/>
    </xf>
    <xf numFmtId="0" fontId="14" fillId="11" borderId="53" xfId="0" applyFont="1" applyFill="1" applyBorder="1" applyAlignment="1">
      <alignment horizontal="center" vertical="center" wrapText="1"/>
    </xf>
    <xf numFmtId="0" fontId="9" fillId="11" borderId="0" xfId="4" applyFont="1" applyFill="1" applyBorder="1" applyAlignment="1">
      <alignment horizontal="center" vertical="center"/>
    </xf>
    <xf numFmtId="0" fontId="14" fillId="11" borderId="7" xfId="0" applyFont="1" applyFill="1" applyBorder="1" applyAlignment="1">
      <alignment horizontal="center" vertical="center" wrapText="1"/>
    </xf>
    <xf numFmtId="2" fontId="10" fillId="11" borderId="53" xfId="4" applyNumberFormat="1" applyFont="1" applyFill="1" applyBorder="1" applyAlignment="1">
      <alignment horizontal="center" vertical="center" wrapText="1"/>
    </xf>
    <xf numFmtId="2" fontId="10" fillId="11" borderId="19" xfId="4" applyNumberFormat="1" applyFont="1" applyFill="1" applyBorder="1" applyAlignment="1">
      <alignment horizontal="center" vertical="center" wrapText="1"/>
    </xf>
    <xf numFmtId="0" fontId="10" fillId="0" borderId="7" xfId="4" applyFont="1" applyFill="1" applyBorder="1" applyAlignment="1">
      <alignment horizontal="center" vertical="center" wrapText="1"/>
    </xf>
    <xf numFmtId="0" fontId="10" fillId="11" borderId="0" xfId="4" applyFont="1" applyFill="1" applyBorder="1" applyAlignment="1">
      <alignment horizontal="center" vertical="center"/>
    </xf>
    <xf numFmtId="0" fontId="14" fillId="11" borderId="19" xfId="4" applyFont="1" applyFill="1" applyBorder="1" applyAlignment="1">
      <alignment horizontal="center" vertical="center" wrapText="1"/>
    </xf>
    <xf numFmtId="0" fontId="10" fillId="11" borderId="29" xfId="4" applyFont="1" applyFill="1" applyBorder="1" applyAlignment="1">
      <alignment horizontal="center" vertical="center"/>
    </xf>
    <xf numFmtId="0" fontId="10" fillId="11" borderId="49" xfId="4" applyFont="1" applyFill="1" applyBorder="1" applyAlignment="1">
      <alignment horizontal="center" vertical="center"/>
    </xf>
    <xf numFmtId="0" fontId="10" fillId="11" borderId="47" xfId="4" applyFont="1" applyFill="1" applyBorder="1" applyAlignment="1">
      <alignment horizontal="center" vertical="center"/>
    </xf>
    <xf numFmtId="2" fontId="10" fillId="11" borderId="0" xfId="1" applyNumberFormat="1" applyFont="1" applyFill="1" applyBorder="1" applyAlignment="1" applyProtection="1">
      <alignment horizontal="center" vertical="center"/>
    </xf>
    <xf numFmtId="0" fontId="8" fillId="0" borderId="29" xfId="4" applyFont="1" applyFill="1" applyBorder="1" applyAlignment="1">
      <alignment horizontal="center" vertical="center"/>
    </xf>
    <xf numFmtId="0" fontId="8" fillId="0" borderId="0" xfId="4" applyFont="1" applyFill="1" applyBorder="1" applyAlignment="1">
      <alignment horizontal="center" vertical="center"/>
    </xf>
    <xf numFmtId="2" fontId="10" fillId="11" borderId="7" xfId="1" applyNumberFormat="1" applyFont="1" applyFill="1" applyBorder="1" applyAlignment="1" applyProtection="1">
      <alignment horizontal="center" vertical="center"/>
    </xf>
    <xf numFmtId="2" fontId="10" fillId="11" borderId="0" xfId="1" applyNumberFormat="1" applyFont="1" applyFill="1" applyBorder="1" applyAlignment="1" applyProtection="1">
      <alignment horizontal="center" vertical="center"/>
    </xf>
    <xf numFmtId="2" fontId="10" fillId="11" borderId="12" xfId="1" applyNumberFormat="1" applyFont="1" applyFill="1" applyBorder="1" applyAlignment="1" applyProtection="1">
      <alignment horizontal="center" vertical="center"/>
    </xf>
    <xf numFmtId="2" fontId="10" fillId="11" borderId="48" xfId="1" applyNumberFormat="1" applyFont="1" applyFill="1" applyBorder="1" applyAlignment="1" applyProtection="1">
      <alignment horizontal="center" vertical="center"/>
    </xf>
    <xf numFmtId="0" fontId="66" fillId="11" borderId="48" xfId="4" applyFont="1" applyFill="1" applyBorder="1"/>
    <xf numFmtId="2" fontId="10" fillId="11" borderId="0" xfId="1" applyNumberFormat="1" applyFont="1" applyFill="1" applyBorder="1" applyAlignment="1" applyProtection="1">
      <alignment vertical="center"/>
    </xf>
    <xf numFmtId="0" fontId="9" fillId="11" borderId="41" xfId="4" applyFont="1" applyFill="1" applyBorder="1" applyAlignment="1">
      <alignment horizontal="center" vertical="center" wrapText="1"/>
    </xf>
    <xf numFmtId="0" fontId="66" fillId="11" borderId="41" xfId="4" applyFont="1" applyFill="1" applyBorder="1"/>
    <xf numFmtId="0" fontId="22" fillId="11" borderId="33" xfId="4" applyFont="1" applyFill="1" applyBorder="1"/>
    <xf numFmtId="0" fontId="9" fillId="0" borderId="0" xfId="4" applyFont="1" applyAlignment="1">
      <alignment horizontal="left" vertical="top"/>
    </xf>
    <xf numFmtId="165" fontId="51" fillId="0" borderId="154" xfId="4" applyNumberFormat="1" applyFont="1" applyBorder="1" applyAlignment="1">
      <alignment horizontal="center"/>
    </xf>
    <xf numFmtId="9" fontId="51" fillId="13" borderId="155" xfId="4" applyNumberFormat="1" applyFont="1" applyFill="1" applyBorder="1" applyAlignment="1">
      <alignment horizontal="center"/>
    </xf>
    <xf numFmtId="0" fontId="8" fillId="0" borderId="28" xfId="4" applyFont="1" applyFill="1" applyBorder="1" applyAlignment="1">
      <alignment horizontal="center" vertical="center"/>
    </xf>
    <xf numFmtId="2" fontId="22" fillId="0" borderId="104" xfId="4" applyNumberFormat="1" applyFont="1" applyFill="1" applyBorder="1" applyAlignment="1">
      <alignment horizontal="center" vertical="center"/>
    </xf>
    <xf numFmtId="2" fontId="22" fillId="0" borderId="28" xfId="4" applyNumberFormat="1" applyFont="1" applyFill="1" applyBorder="1" applyAlignment="1">
      <alignment horizontal="center" vertical="center"/>
    </xf>
    <xf numFmtId="0" fontId="10" fillId="0" borderId="40" xfId="4" applyFont="1" applyFill="1" applyBorder="1" applyAlignment="1">
      <alignment horizontal="center" vertical="center"/>
    </xf>
    <xf numFmtId="49" fontId="14" fillId="11" borderId="18" xfId="0" applyNumberFormat="1" applyFont="1" applyFill="1" applyBorder="1" applyAlignment="1">
      <alignment horizontal="left" vertical="center" wrapText="1"/>
    </xf>
    <xf numFmtId="0" fontId="14" fillId="11" borderId="19" xfId="4" applyFont="1" applyFill="1" applyBorder="1" applyAlignment="1">
      <alignment horizontal="center" vertical="center"/>
    </xf>
    <xf numFmtId="0" fontId="73" fillId="11" borderId="0" xfId="4" applyFont="1" applyFill="1" applyBorder="1" applyAlignment="1">
      <alignment vertical="center"/>
    </xf>
    <xf numFmtId="0" fontId="74" fillId="11" borderId="0" xfId="0" applyFont="1" applyFill="1" applyBorder="1" applyAlignment="1">
      <alignment vertical="center" wrapText="1"/>
    </xf>
    <xf numFmtId="49" fontId="72" fillId="11" borderId="0" xfId="0" applyNumberFormat="1" applyFont="1" applyFill="1" applyBorder="1" applyAlignment="1">
      <alignment vertical="center" wrapText="1"/>
    </xf>
    <xf numFmtId="0" fontId="74" fillId="11" borderId="0" xfId="0" applyFont="1" applyFill="1" applyBorder="1" applyAlignment="1">
      <alignment horizontal="left" vertical="center" wrapText="1"/>
    </xf>
    <xf numFmtId="0" fontId="74" fillId="11" borderId="0" xfId="4" applyFont="1" applyFill="1" applyBorder="1" applyAlignment="1">
      <alignment vertical="center"/>
    </xf>
    <xf numFmtId="0" fontId="10" fillId="0" borderId="19" xfId="4" applyFont="1" applyFill="1" applyBorder="1" applyAlignment="1">
      <alignment horizontal="center" vertical="center" wrapText="1"/>
    </xf>
    <xf numFmtId="0" fontId="10" fillId="0" borderId="53" xfId="4" applyFont="1" applyFill="1" applyBorder="1" applyAlignment="1">
      <alignment horizontal="center" vertical="center" wrapText="1"/>
    </xf>
    <xf numFmtId="2" fontId="10" fillId="11" borderId="19" xfId="1" applyNumberFormat="1" applyFont="1" applyFill="1" applyBorder="1" applyAlignment="1" applyProtection="1">
      <alignment horizontal="center" vertical="center"/>
    </xf>
    <xf numFmtId="0" fontId="14" fillId="0" borderId="0" xfId="4" applyFont="1" applyFill="1" applyBorder="1" applyAlignment="1">
      <alignment horizontal="center" vertical="center"/>
    </xf>
    <xf numFmtId="0" fontId="75" fillId="11" borderId="0" xfId="4" applyFont="1" applyFill="1" applyBorder="1"/>
    <xf numFmtId="0" fontId="10" fillId="11" borderId="53" xfId="4" applyFont="1" applyFill="1" applyBorder="1" applyAlignment="1">
      <alignment horizontal="center" vertical="center"/>
    </xf>
    <xf numFmtId="2" fontId="10" fillId="11" borderId="53" xfId="1" applyNumberFormat="1" applyFont="1" applyFill="1" applyBorder="1" applyAlignment="1" applyProtection="1">
      <alignment horizontal="center" vertical="center"/>
    </xf>
    <xf numFmtId="2" fontId="10" fillId="11" borderId="19" xfId="1" applyNumberFormat="1" applyFont="1" applyFill="1" applyBorder="1" applyAlignment="1" applyProtection="1">
      <alignment horizontal="center" vertical="center"/>
    </xf>
    <xf numFmtId="0" fontId="76" fillId="11" borderId="0" xfId="4" applyFont="1" applyFill="1" applyBorder="1" applyAlignment="1">
      <alignment horizontal="center" vertical="center"/>
    </xf>
    <xf numFmtId="0" fontId="77" fillId="11" borderId="0" xfId="4" applyFont="1" applyFill="1" applyBorder="1" applyAlignment="1">
      <alignment vertical="center"/>
    </xf>
    <xf numFmtId="0" fontId="78" fillId="11" borderId="0" xfId="4" applyFont="1" applyFill="1" applyBorder="1" applyAlignment="1">
      <alignment vertical="center"/>
    </xf>
    <xf numFmtId="49" fontId="61" fillId="11" borderId="8" xfId="0" applyNumberFormat="1" applyFont="1" applyFill="1" applyBorder="1" applyAlignment="1">
      <alignment horizontal="center" vertical="center" wrapText="1"/>
    </xf>
    <xf numFmtId="2" fontId="60" fillId="11" borderId="9" xfId="0" applyNumberFormat="1" applyFont="1" applyFill="1" applyBorder="1" applyAlignment="1">
      <alignment horizontal="center" vertical="center" wrapText="1"/>
    </xf>
    <xf numFmtId="49" fontId="60" fillId="11" borderId="14" xfId="0" applyNumberFormat="1" applyFont="1" applyFill="1" applyBorder="1" applyAlignment="1">
      <alignment horizontal="left" vertical="center" wrapText="1"/>
    </xf>
    <xf numFmtId="2" fontId="60" fillId="11" borderId="16" xfId="0" applyNumberFormat="1" applyFont="1" applyFill="1" applyBorder="1" applyAlignment="1">
      <alignment horizontal="center" vertical="center" wrapText="1"/>
    </xf>
    <xf numFmtId="49" fontId="61" fillId="11" borderId="8" xfId="0" applyNumberFormat="1" applyFont="1" applyFill="1" applyBorder="1" applyAlignment="1">
      <alignment horizontal="right" vertical="center" wrapText="1"/>
    </xf>
    <xf numFmtId="2" fontId="60" fillId="11" borderId="9" xfId="0" applyNumberFormat="1" applyFont="1" applyFill="1" applyBorder="1" applyAlignment="1">
      <alignment horizontal="right" vertical="center" wrapText="1"/>
    </xf>
    <xf numFmtId="49" fontId="60" fillId="11" borderId="9" xfId="0" applyNumberFormat="1" applyFont="1" applyFill="1" applyBorder="1" applyAlignment="1">
      <alignment horizontal="left" vertical="center" wrapText="1"/>
    </xf>
    <xf numFmtId="49" fontId="61" fillId="11" borderId="10" xfId="0" applyNumberFormat="1" applyFont="1" applyFill="1" applyBorder="1" applyAlignment="1">
      <alignment horizontal="right" vertical="center" wrapText="1"/>
    </xf>
    <xf numFmtId="2" fontId="60" fillId="11" borderId="0" xfId="0" applyNumberFormat="1" applyFont="1" applyFill="1" applyBorder="1" applyAlignment="1">
      <alignment horizontal="right" vertical="center" wrapText="1"/>
    </xf>
    <xf numFmtId="49" fontId="60" fillId="11" borderId="0" xfId="0" applyNumberFormat="1" applyFont="1" applyFill="1" applyBorder="1" applyAlignment="1">
      <alignment horizontal="left" vertical="center" wrapText="1"/>
    </xf>
    <xf numFmtId="49" fontId="61" fillId="11" borderId="11" xfId="0" applyNumberFormat="1" applyFont="1" applyFill="1" applyBorder="1" applyAlignment="1">
      <alignment horizontal="right" vertical="center" wrapText="1"/>
    </xf>
    <xf numFmtId="2" fontId="60" fillId="11" borderId="12" xfId="0" applyNumberFormat="1" applyFont="1" applyFill="1" applyBorder="1" applyAlignment="1">
      <alignment horizontal="center" vertical="center" wrapText="1"/>
    </xf>
    <xf numFmtId="49" fontId="60" fillId="11" borderId="18" xfId="0" applyNumberFormat="1" applyFont="1" applyFill="1" applyBorder="1" applyAlignment="1">
      <alignment horizontal="left" vertical="center" wrapText="1"/>
    </xf>
    <xf numFmtId="0" fontId="60" fillId="19" borderId="75" xfId="4" applyFont="1" applyFill="1" applyBorder="1" applyAlignment="1">
      <alignment horizontal="center" vertical="center"/>
    </xf>
    <xf numFmtId="2" fontId="76" fillId="11" borderId="0" xfId="4" applyNumberFormat="1" applyFont="1" applyFill="1" applyBorder="1" applyAlignment="1">
      <alignment horizontal="center" vertical="center"/>
    </xf>
    <xf numFmtId="2" fontId="61" fillId="11" borderId="16" xfId="0" applyNumberFormat="1" applyFont="1" applyFill="1" applyBorder="1" applyAlignment="1">
      <alignment horizontal="center" vertical="center" wrapText="1"/>
    </xf>
    <xf numFmtId="49" fontId="61" fillId="11" borderId="17" xfId="0" applyNumberFormat="1" applyFont="1" applyFill="1" applyBorder="1" applyAlignment="1">
      <alignment horizontal="left" vertical="center" wrapText="1"/>
    </xf>
    <xf numFmtId="49" fontId="61" fillId="11" borderId="0" xfId="0" applyNumberFormat="1" applyFont="1" applyFill="1" applyBorder="1" applyAlignment="1">
      <alignment horizontal="center" wrapText="1"/>
    </xf>
    <xf numFmtId="49" fontId="61" fillId="11" borderId="0" xfId="0" applyNumberFormat="1" applyFont="1" applyFill="1" applyBorder="1" applyAlignment="1">
      <alignment horizontal="center"/>
    </xf>
    <xf numFmtId="2" fontId="61" fillId="11" borderId="0" xfId="0" applyNumberFormat="1" applyFont="1" applyFill="1" applyBorder="1" applyAlignment="1">
      <alignment horizontal="center" vertical="center" wrapText="1"/>
    </xf>
    <xf numFmtId="49" fontId="61" fillId="11" borderId="13" xfId="0" applyNumberFormat="1" applyFont="1" applyFill="1" applyBorder="1" applyAlignment="1">
      <alignment horizontal="left" vertical="center" wrapText="1"/>
    </xf>
    <xf numFmtId="2" fontId="60" fillId="11" borderId="0" xfId="0" applyNumberFormat="1" applyFont="1" applyFill="1" applyBorder="1" applyAlignment="1">
      <alignment horizontal="center" vertical="center" wrapText="1"/>
    </xf>
    <xf numFmtId="49" fontId="60" fillId="11" borderId="13" xfId="0" applyNumberFormat="1" applyFont="1" applyFill="1" applyBorder="1" applyAlignment="1">
      <alignment horizontal="left" vertical="center" wrapText="1"/>
    </xf>
    <xf numFmtId="49" fontId="61" fillId="11" borderId="0" xfId="0" applyNumberFormat="1" applyFont="1" applyFill="1" applyBorder="1" applyAlignment="1">
      <alignment horizontal="center" vertical="center"/>
    </xf>
    <xf numFmtId="49" fontId="60" fillId="11" borderId="0" xfId="0" applyNumberFormat="1" applyFont="1" applyFill="1" applyBorder="1" applyAlignment="1">
      <alignment horizontal="center" wrapText="1"/>
    </xf>
    <xf numFmtId="2" fontId="61" fillId="11" borderId="0" xfId="0" applyNumberFormat="1" applyFont="1" applyFill="1" applyBorder="1" applyAlignment="1">
      <alignment horizontal="center" wrapText="1"/>
    </xf>
    <xf numFmtId="49" fontId="61" fillId="11" borderId="13" xfId="0" applyNumberFormat="1" applyFont="1" applyFill="1" applyBorder="1" applyAlignment="1">
      <alignment horizontal="center" wrapText="1"/>
    </xf>
    <xf numFmtId="0" fontId="78" fillId="11" borderId="13" xfId="4" applyFont="1" applyFill="1" applyBorder="1" applyAlignment="1">
      <alignment vertical="center"/>
    </xf>
    <xf numFmtId="2" fontId="60" fillId="11" borderId="0" xfId="0" applyNumberFormat="1" applyFont="1" applyFill="1" applyBorder="1" applyAlignment="1">
      <alignment horizontal="center" wrapText="1"/>
    </xf>
    <xf numFmtId="49" fontId="60" fillId="11" borderId="13" xfId="0" applyNumberFormat="1" applyFont="1" applyFill="1" applyBorder="1" applyAlignment="1">
      <alignment horizontal="center" wrapText="1"/>
    </xf>
    <xf numFmtId="49" fontId="61" fillId="11" borderId="0" xfId="0" quotePrefix="1" applyNumberFormat="1" applyFont="1" applyFill="1" applyBorder="1" applyAlignment="1">
      <alignment horizontal="center" vertical="center" wrapText="1"/>
    </xf>
    <xf numFmtId="49" fontId="60" fillId="11" borderId="0" xfId="0" applyNumberFormat="1" applyFont="1" applyFill="1" applyBorder="1" applyAlignment="1">
      <alignment vertical="center" wrapText="1"/>
    </xf>
    <xf numFmtId="0" fontId="78" fillId="11" borderId="10" xfId="4" applyFont="1" applyFill="1" applyBorder="1" applyAlignment="1">
      <alignment vertical="center"/>
    </xf>
    <xf numFmtId="0" fontId="79" fillId="11" borderId="0" xfId="0" applyFont="1" applyFill="1" applyBorder="1" applyAlignment="1">
      <alignment horizontal="left" vertical="center" wrapText="1"/>
    </xf>
    <xf numFmtId="2" fontId="61" fillId="11" borderId="9" xfId="0" applyNumberFormat="1" applyFont="1" applyFill="1" applyBorder="1" applyAlignment="1">
      <alignment horizontal="right" vertical="center" wrapText="1"/>
    </xf>
    <xf numFmtId="49" fontId="61" fillId="11" borderId="14" xfId="0" applyNumberFormat="1" applyFont="1" applyFill="1" applyBorder="1" applyAlignment="1">
      <alignment horizontal="left" vertical="center" wrapText="1"/>
    </xf>
    <xf numFmtId="2" fontId="61" fillId="11" borderId="0" xfId="0" applyNumberFormat="1" applyFont="1" applyFill="1" applyBorder="1" applyAlignment="1">
      <alignment horizontal="right" vertical="center" wrapText="1"/>
    </xf>
    <xf numFmtId="2" fontId="61" fillId="11" borderId="41" xfId="0" applyNumberFormat="1" applyFont="1" applyFill="1" applyBorder="1" applyAlignment="1">
      <alignment horizontal="center" vertical="center" wrapText="1"/>
    </xf>
    <xf numFmtId="2" fontId="61" fillId="11" borderId="9" xfId="0" applyNumberFormat="1" applyFont="1" applyFill="1" applyBorder="1" applyAlignment="1">
      <alignment horizontal="center" vertical="center" wrapText="1"/>
    </xf>
    <xf numFmtId="2" fontId="61" fillId="11" borderId="12" xfId="0" applyNumberFormat="1" applyFont="1" applyFill="1" applyBorder="1" applyAlignment="1">
      <alignment horizontal="center" vertical="center" wrapText="1"/>
    </xf>
    <xf numFmtId="2" fontId="61" fillId="11" borderId="9" xfId="0" applyNumberFormat="1" applyFont="1" applyFill="1" applyBorder="1" applyAlignment="1">
      <alignment vertical="center" wrapText="1"/>
    </xf>
    <xf numFmtId="2" fontId="61" fillId="11" borderId="9" xfId="0" applyNumberFormat="1" applyFont="1" applyFill="1" applyBorder="1" applyAlignment="1">
      <alignment horizontal="left" vertical="center" wrapText="1"/>
    </xf>
    <xf numFmtId="2" fontId="61" fillId="11" borderId="0" xfId="0" applyNumberFormat="1" applyFont="1" applyFill="1" applyBorder="1" applyAlignment="1">
      <alignment vertical="center" wrapText="1"/>
    </xf>
    <xf numFmtId="49" fontId="61" fillId="11" borderId="14" xfId="0" applyNumberFormat="1" applyFont="1" applyFill="1" applyBorder="1" applyAlignment="1">
      <alignment horizontal="center" vertical="center" wrapText="1"/>
    </xf>
    <xf numFmtId="49" fontId="61" fillId="11" borderId="13" xfId="0" applyNumberFormat="1" applyFont="1" applyFill="1" applyBorder="1" applyAlignment="1">
      <alignment horizontal="center" vertical="center" wrapText="1"/>
    </xf>
    <xf numFmtId="49" fontId="61" fillId="11" borderId="12" xfId="0" applyNumberFormat="1" applyFont="1" applyFill="1" applyBorder="1" applyAlignment="1">
      <alignment horizontal="right" vertical="center" wrapText="1"/>
    </xf>
    <xf numFmtId="0" fontId="76" fillId="11" borderId="0" xfId="4" applyFont="1" applyFill="1" applyBorder="1" applyAlignment="1">
      <alignment horizontal="center"/>
    </xf>
    <xf numFmtId="0" fontId="80" fillId="11" borderId="0" xfId="4" applyFont="1" applyFill="1" applyBorder="1"/>
    <xf numFmtId="0" fontId="60" fillId="11" borderId="12" xfId="4" applyFont="1" applyFill="1" applyBorder="1" applyAlignment="1">
      <alignment horizontal="center" vertical="center"/>
    </xf>
    <xf numFmtId="2" fontId="61" fillId="11" borderId="9" xfId="4" applyNumberFormat="1" applyFont="1" applyFill="1" applyBorder="1" applyAlignment="1">
      <alignment horizontal="center" vertical="center"/>
    </xf>
    <xf numFmtId="0" fontId="61" fillId="11" borderId="14" xfId="4" applyFont="1" applyFill="1" applyBorder="1" applyAlignment="1">
      <alignment horizontal="center" vertical="center"/>
    </xf>
    <xf numFmtId="0" fontId="76" fillId="11" borderId="12" xfId="4" applyFont="1" applyFill="1" applyBorder="1" applyAlignment="1">
      <alignment horizontal="center"/>
    </xf>
    <xf numFmtId="0" fontId="77" fillId="11" borderId="12" xfId="4" applyFont="1" applyFill="1" applyBorder="1" applyAlignment="1">
      <alignment vertical="center"/>
    </xf>
    <xf numFmtId="0" fontId="75" fillId="11" borderId="12" xfId="4" applyFont="1" applyFill="1" applyBorder="1"/>
    <xf numFmtId="0" fontId="61" fillId="11" borderId="40" xfId="4" applyFont="1" applyFill="1" applyBorder="1" applyAlignment="1">
      <alignment horizontal="left" vertical="center"/>
    </xf>
    <xf numFmtId="0" fontId="61" fillId="11" borderId="41" xfId="4" applyFont="1" applyFill="1" applyBorder="1" applyAlignment="1">
      <alignment horizontal="left" vertical="center"/>
    </xf>
    <xf numFmtId="0" fontId="60" fillId="11" borderId="41" xfId="4" applyFont="1" applyFill="1" applyBorder="1" applyAlignment="1">
      <alignment horizontal="center" vertical="center"/>
    </xf>
    <xf numFmtId="0" fontId="61" fillId="11" borderId="41" xfId="4" applyFont="1" applyFill="1" applyBorder="1" applyAlignment="1">
      <alignment horizontal="center" vertical="center"/>
    </xf>
    <xf numFmtId="49" fontId="60" fillId="11" borderId="41" xfId="0" applyNumberFormat="1" applyFont="1" applyFill="1" applyBorder="1" applyAlignment="1">
      <alignment horizontal="center" vertical="center" wrapText="1"/>
    </xf>
    <xf numFmtId="2" fontId="60" fillId="11" borderId="41" xfId="0" applyNumberFormat="1" applyFont="1" applyFill="1" applyBorder="1" applyAlignment="1">
      <alignment horizontal="center" vertical="center" wrapText="1"/>
    </xf>
    <xf numFmtId="0" fontId="76" fillId="11" borderId="41" xfId="4" applyFont="1" applyFill="1" applyBorder="1" applyAlignment="1">
      <alignment horizontal="center"/>
    </xf>
    <xf numFmtId="0" fontId="77" fillId="11" borderId="41" xfId="4" applyFont="1" applyFill="1" applyBorder="1" applyAlignment="1">
      <alignment vertical="center"/>
    </xf>
    <xf numFmtId="0" fontId="75" fillId="11" borderId="41" xfId="4" applyFont="1" applyFill="1" applyBorder="1"/>
    <xf numFmtId="2" fontId="61" fillId="11" borderId="0" xfId="4" applyNumberFormat="1" applyFont="1" applyFill="1" applyBorder="1" applyAlignment="1">
      <alignment horizontal="center" vertical="center"/>
    </xf>
    <xf numFmtId="0" fontId="61" fillId="11" borderId="13" xfId="4" applyFont="1" applyFill="1" applyBorder="1" applyAlignment="1">
      <alignment horizontal="left" vertical="center"/>
    </xf>
    <xf numFmtId="2" fontId="60" fillId="11" borderId="12" xfId="4" applyNumberFormat="1" applyFont="1" applyFill="1" applyBorder="1" applyAlignment="1">
      <alignment horizontal="center" vertical="center"/>
    </xf>
    <xf numFmtId="0" fontId="60" fillId="11" borderId="18" xfId="4" applyFont="1" applyFill="1" applyBorder="1" applyAlignment="1">
      <alignment horizontal="left" vertical="center"/>
    </xf>
    <xf numFmtId="0" fontId="61" fillId="11" borderId="13" xfId="4" applyFont="1" applyFill="1" applyBorder="1" applyAlignment="1">
      <alignment horizontal="center" vertical="center"/>
    </xf>
    <xf numFmtId="0" fontId="76" fillId="11" borderId="48" xfId="4" applyFont="1" applyFill="1" applyBorder="1" applyAlignment="1">
      <alignment horizontal="center"/>
    </xf>
    <xf numFmtId="0" fontId="61" fillId="11" borderId="48" xfId="0" applyNumberFormat="1" applyFont="1" applyFill="1" applyBorder="1" applyAlignment="1">
      <alignment horizontal="center" vertical="center" wrapText="1"/>
    </xf>
    <xf numFmtId="0" fontId="75" fillId="11" borderId="48" xfId="4" applyFont="1" applyFill="1" applyBorder="1"/>
    <xf numFmtId="49" fontId="60" fillId="11" borderId="40" xfId="0" applyNumberFormat="1" applyFont="1" applyFill="1" applyBorder="1" applyAlignment="1">
      <alignment horizontal="center" vertical="center" wrapText="1"/>
    </xf>
    <xf numFmtId="49" fontId="60" fillId="11" borderId="46" xfId="0" applyNumberFormat="1" applyFont="1" applyFill="1" applyBorder="1" applyAlignment="1">
      <alignment horizontal="center" vertical="center" wrapText="1"/>
    </xf>
    <xf numFmtId="49" fontId="82" fillId="11" borderId="0" xfId="0" applyNumberFormat="1" applyFont="1" applyFill="1" applyBorder="1" applyAlignment="1">
      <alignment horizontal="center" vertical="center" wrapText="1"/>
    </xf>
    <xf numFmtId="49" fontId="82" fillId="11" borderId="0" xfId="0" applyNumberFormat="1" applyFont="1" applyFill="1" applyBorder="1" applyAlignment="1">
      <alignment horizontal="left" vertical="center" wrapText="1"/>
    </xf>
    <xf numFmtId="2" fontId="82" fillId="11" borderId="0" xfId="0" applyNumberFormat="1" applyFont="1" applyFill="1" applyBorder="1" applyAlignment="1">
      <alignment horizontal="left" vertical="center" wrapText="1"/>
    </xf>
    <xf numFmtId="2" fontId="82" fillId="11" borderId="0" xfId="0" applyNumberFormat="1" applyFont="1" applyFill="1" applyBorder="1" applyAlignment="1">
      <alignment horizontal="center" vertical="center" wrapText="1"/>
    </xf>
    <xf numFmtId="0" fontId="82" fillId="11" borderId="0" xfId="4" applyFont="1" applyFill="1" applyBorder="1" applyAlignment="1">
      <alignment horizontal="center" vertical="center"/>
    </xf>
    <xf numFmtId="2" fontId="82" fillId="11" borderId="12" xfId="0" applyNumberFormat="1" applyFont="1" applyFill="1" applyBorder="1" applyAlignment="1">
      <alignment horizontal="center" vertical="center" wrapText="1"/>
    </xf>
    <xf numFmtId="0" fontId="82" fillId="11" borderId="12" xfId="4" applyFont="1" applyFill="1" applyBorder="1" applyAlignment="1">
      <alignment horizontal="center" vertical="center"/>
    </xf>
    <xf numFmtId="0" fontId="60" fillId="12" borderId="125" xfId="4" applyFont="1" applyFill="1" applyBorder="1" applyAlignment="1">
      <alignment horizontal="center" vertical="center"/>
    </xf>
    <xf numFmtId="0" fontId="60" fillId="12" borderId="16" xfId="4" applyFont="1" applyFill="1" applyBorder="1" applyAlignment="1">
      <alignment horizontal="left" vertical="center"/>
    </xf>
    <xf numFmtId="2" fontId="60" fillId="12" borderId="36" xfId="1" applyNumberFormat="1" applyFont="1" applyFill="1" applyBorder="1" applyAlignment="1" applyProtection="1">
      <alignment horizontal="left" vertical="center"/>
    </xf>
    <xf numFmtId="0" fontId="60" fillId="11" borderId="11" xfId="4" applyFont="1" applyFill="1" applyBorder="1" applyAlignment="1">
      <alignment horizontal="center" vertical="center"/>
    </xf>
    <xf numFmtId="2" fontId="61" fillId="11" borderId="14" xfId="0" applyNumberFormat="1" applyFont="1" applyFill="1" applyBorder="1" applyAlignment="1">
      <alignment horizontal="left" vertical="center" wrapText="1"/>
    </xf>
    <xf numFmtId="2" fontId="61" fillId="11" borderId="13" xfId="0" applyNumberFormat="1" applyFont="1" applyFill="1" applyBorder="1" applyAlignment="1">
      <alignment horizontal="left" vertical="center" wrapText="1"/>
    </xf>
    <xf numFmtId="49" fontId="61" fillId="11" borderId="11" xfId="0" applyNumberFormat="1" applyFont="1" applyFill="1" applyBorder="1" applyAlignment="1">
      <alignment vertical="center" wrapText="1"/>
    </xf>
    <xf numFmtId="49" fontId="61" fillId="11" borderId="12" xfId="0" applyNumberFormat="1" applyFont="1" applyFill="1" applyBorder="1" applyAlignment="1">
      <alignment vertical="center" wrapText="1"/>
    </xf>
    <xf numFmtId="2" fontId="60" fillId="11" borderId="12" xfId="0" applyNumberFormat="1" applyFont="1" applyFill="1" applyBorder="1" applyAlignment="1">
      <alignment vertical="center" wrapText="1"/>
    </xf>
    <xf numFmtId="2" fontId="60" fillId="11" borderId="12" xfId="0" applyNumberFormat="1" applyFont="1" applyFill="1" applyBorder="1" applyAlignment="1">
      <alignment horizontal="right" vertical="center" wrapText="1"/>
    </xf>
    <xf numFmtId="2" fontId="60" fillId="11" borderId="18" xfId="0" applyNumberFormat="1" applyFont="1" applyFill="1" applyBorder="1" applyAlignment="1">
      <alignment horizontal="left" vertical="center" wrapText="1"/>
    </xf>
    <xf numFmtId="2" fontId="61" fillId="11" borderId="13" xfId="0" applyNumberFormat="1" applyFont="1" applyFill="1" applyBorder="1" applyAlignment="1">
      <alignment vertical="center" wrapText="1"/>
    </xf>
    <xf numFmtId="2" fontId="60" fillId="11" borderId="18" xfId="0" applyNumberFormat="1" applyFont="1" applyFill="1" applyBorder="1" applyAlignment="1">
      <alignment vertical="center" wrapText="1"/>
    </xf>
    <xf numFmtId="49" fontId="60" fillId="11" borderId="12" xfId="0" applyNumberFormat="1" applyFont="1" applyFill="1" applyBorder="1" applyAlignment="1">
      <alignment vertical="center" wrapText="1"/>
    </xf>
    <xf numFmtId="0" fontId="60" fillId="11" borderId="0" xfId="4" applyFont="1" applyFill="1" applyBorder="1" applyAlignment="1">
      <alignment horizontal="right" vertical="center"/>
    </xf>
    <xf numFmtId="0" fontId="60" fillId="11" borderId="12" xfId="4" applyFont="1" applyFill="1" applyBorder="1" applyAlignment="1">
      <alignment horizontal="right" vertical="center"/>
    </xf>
    <xf numFmtId="0" fontId="61" fillId="11" borderId="16" xfId="4" applyFont="1" applyFill="1" applyBorder="1" applyAlignment="1">
      <alignment horizontal="center" vertical="center" wrapText="1"/>
    </xf>
    <xf numFmtId="0" fontId="60" fillId="11" borderId="16" xfId="4" applyFont="1" applyFill="1" applyBorder="1" applyAlignment="1">
      <alignment horizontal="center" vertical="center"/>
    </xf>
    <xf numFmtId="2" fontId="83" fillId="11" borderId="16" xfId="0" applyNumberFormat="1" applyFont="1" applyFill="1" applyBorder="1" applyAlignment="1">
      <alignment horizontal="center" vertical="center" wrapText="1"/>
    </xf>
    <xf numFmtId="2" fontId="60" fillId="11" borderId="17" xfId="0" applyNumberFormat="1" applyFont="1" applyFill="1" applyBorder="1" applyAlignment="1">
      <alignment vertical="center" wrapText="1"/>
    </xf>
    <xf numFmtId="2" fontId="83" fillId="11" borderId="9" xfId="0" applyNumberFormat="1" applyFont="1" applyFill="1" applyBorder="1" applyAlignment="1">
      <alignment horizontal="center" vertical="center" wrapText="1"/>
    </xf>
    <xf numFmtId="2" fontId="60" fillId="11" borderId="14" xfId="0" applyNumberFormat="1" applyFont="1" applyFill="1" applyBorder="1" applyAlignment="1">
      <alignment vertical="center" wrapText="1"/>
    </xf>
    <xf numFmtId="2" fontId="77" fillId="11" borderId="0" xfId="4" applyNumberFormat="1" applyFont="1" applyFill="1" applyBorder="1" applyAlignment="1">
      <alignment vertical="center"/>
    </xf>
    <xf numFmtId="2" fontId="83" fillId="11" borderId="0" xfId="0" applyNumberFormat="1" applyFont="1" applyFill="1" applyBorder="1" applyAlignment="1">
      <alignment horizontal="center" vertical="center" wrapText="1"/>
    </xf>
    <xf numFmtId="2" fontId="83" fillId="11" borderId="12" xfId="0" applyNumberFormat="1" applyFont="1" applyFill="1" applyBorder="1" applyAlignment="1">
      <alignment horizontal="center" vertical="center" wrapText="1"/>
    </xf>
    <xf numFmtId="0" fontId="60" fillId="11" borderId="93" xfId="4" applyFont="1" applyFill="1" applyBorder="1" applyAlignment="1">
      <alignment vertical="center"/>
    </xf>
    <xf numFmtId="0" fontId="61" fillId="11" borderId="0" xfId="4" applyFont="1" applyFill="1" applyBorder="1" applyAlignment="1">
      <alignment horizontal="center" vertical="center" wrapText="1"/>
    </xf>
    <xf numFmtId="1" fontId="61" fillId="11" borderId="0" xfId="0" applyNumberFormat="1" applyFont="1" applyFill="1" applyBorder="1" applyAlignment="1">
      <alignment horizontal="center" vertical="center" wrapText="1"/>
    </xf>
    <xf numFmtId="0" fontId="61" fillId="11" borderId="10" xfId="4" applyFont="1" applyFill="1" applyBorder="1" applyAlignment="1">
      <alignment horizontal="center" vertical="center" wrapText="1"/>
    </xf>
    <xf numFmtId="2" fontId="61" fillId="11" borderId="0" xfId="0" applyNumberFormat="1" applyFont="1" applyFill="1" applyBorder="1" applyAlignment="1">
      <alignment horizontal="left" vertical="center" wrapText="1"/>
    </xf>
    <xf numFmtId="1" fontId="61" fillId="11" borderId="12" xfId="0" applyNumberFormat="1" applyFont="1" applyFill="1" applyBorder="1" applyAlignment="1">
      <alignment horizontal="center" vertical="center" wrapText="1"/>
    </xf>
    <xf numFmtId="2" fontId="60" fillId="11" borderId="0" xfId="0" applyNumberFormat="1" applyFont="1" applyFill="1" applyBorder="1" applyAlignment="1">
      <alignment vertical="center" wrapText="1"/>
    </xf>
    <xf numFmtId="0" fontId="60" fillId="19" borderId="47" xfId="4" applyFont="1" applyFill="1" applyBorder="1" applyAlignment="1">
      <alignment horizontal="center" vertical="center"/>
    </xf>
    <xf numFmtId="0" fontId="10" fillId="11" borderId="85" xfId="4" applyFont="1" applyFill="1" applyBorder="1" applyAlignment="1">
      <alignment horizontal="center" vertical="center"/>
    </xf>
    <xf numFmtId="0" fontId="10" fillId="0" borderId="113" xfId="4" applyFont="1" applyFill="1" applyBorder="1" applyAlignment="1">
      <alignment horizontal="center" vertical="center" wrapText="1"/>
    </xf>
    <xf numFmtId="0" fontId="10" fillId="11" borderId="76" xfId="4" applyFont="1" applyFill="1" applyBorder="1" applyAlignment="1">
      <alignment horizontal="center" vertical="center"/>
    </xf>
    <xf numFmtId="2" fontId="10" fillId="11" borderId="110" xfId="1" applyNumberFormat="1" applyFont="1" applyFill="1" applyBorder="1" applyAlignment="1" applyProtection="1">
      <alignment horizontal="center" vertical="center" wrapText="1"/>
    </xf>
    <xf numFmtId="2" fontId="65" fillId="11" borderId="44" xfId="4" applyNumberFormat="1" applyFont="1" applyFill="1" applyBorder="1" applyAlignment="1">
      <alignment horizontal="center" vertical="center"/>
    </xf>
    <xf numFmtId="2" fontId="8" fillId="11" borderId="44" xfId="4" applyNumberFormat="1" applyFont="1" applyFill="1" applyBorder="1" applyAlignment="1">
      <alignment vertical="center"/>
    </xf>
    <xf numFmtId="0" fontId="8" fillId="11" borderId="44" xfId="4" applyFont="1" applyFill="1" applyBorder="1" applyAlignment="1">
      <alignment vertical="center"/>
    </xf>
    <xf numFmtId="0" fontId="11" fillId="11" borderId="44" xfId="4" applyFont="1" applyFill="1" applyBorder="1" applyAlignment="1">
      <alignment vertical="center"/>
    </xf>
    <xf numFmtId="49" fontId="60" fillId="11" borderId="27" xfId="0" applyNumberFormat="1" applyFont="1" applyFill="1" applyBorder="1" applyAlignment="1">
      <alignment horizontal="center" vertical="center" wrapText="1"/>
    </xf>
    <xf numFmtId="49" fontId="60" fillId="11" borderId="25" xfId="0" applyNumberFormat="1" applyFont="1" applyFill="1" applyBorder="1" applyAlignment="1">
      <alignment horizontal="center" vertical="center" wrapText="1"/>
    </xf>
    <xf numFmtId="49" fontId="60" fillId="11" borderId="26" xfId="0" applyNumberFormat="1" applyFont="1" applyFill="1" applyBorder="1" applyAlignment="1">
      <alignment horizontal="center" vertical="center" wrapText="1"/>
    </xf>
    <xf numFmtId="170" fontId="10" fillId="0" borderId="39" xfId="4" applyNumberFormat="1" applyFont="1" applyFill="1" applyBorder="1" applyAlignment="1">
      <alignment horizontal="center" vertical="center" wrapText="1"/>
    </xf>
    <xf numFmtId="170" fontId="10" fillId="0" borderId="35" xfId="4" applyNumberFormat="1" applyFont="1" applyFill="1" applyBorder="1" applyAlignment="1">
      <alignment horizontal="center" vertical="center"/>
    </xf>
    <xf numFmtId="2" fontId="9" fillId="11" borderId="0" xfId="0" applyNumberFormat="1" applyFont="1" applyFill="1" applyBorder="1" applyAlignment="1">
      <alignment horizontal="center" vertical="center" wrapText="1"/>
    </xf>
    <xf numFmtId="2" fontId="61" fillId="11" borderId="13" xfId="0" applyNumberFormat="1" applyFont="1" applyFill="1" applyBorder="1" applyAlignment="1">
      <alignment horizontal="center" vertical="center" wrapText="1"/>
    </xf>
    <xf numFmtId="0" fontId="61" fillId="11" borderId="10" xfId="0" applyFont="1" applyFill="1" applyBorder="1" applyAlignment="1">
      <alignment horizontal="center" vertical="center" wrapText="1"/>
    </xf>
    <xf numFmtId="0" fontId="9" fillId="11" borderId="10" xfId="4" applyFont="1" applyFill="1" applyBorder="1" applyAlignment="1">
      <alignment vertical="center"/>
    </xf>
    <xf numFmtId="0" fontId="10" fillId="11" borderId="0" xfId="4" applyFont="1" applyFill="1" applyBorder="1" applyAlignment="1">
      <alignment horizontal="right" vertical="center"/>
    </xf>
    <xf numFmtId="2" fontId="9" fillId="11" borderId="0" xfId="4" applyNumberFormat="1" applyFont="1" applyFill="1" applyBorder="1" applyAlignment="1">
      <alignment horizontal="center" vertical="center"/>
    </xf>
    <xf numFmtId="0" fontId="9" fillId="11" borderId="16" xfId="4" applyFont="1" applyFill="1" applyBorder="1" applyAlignment="1">
      <alignment horizontal="center" vertical="center" wrapText="1"/>
    </xf>
    <xf numFmtId="2" fontId="85" fillId="11" borderId="16" xfId="0" applyNumberFormat="1" applyFont="1" applyFill="1" applyBorder="1" applyAlignment="1">
      <alignment horizontal="center" vertical="center" wrapText="1"/>
    </xf>
    <xf numFmtId="2" fontId="10" fillId="11" borderId="16" xfId="0" applyNumberFormat="1" applyFont="1" applyFill="1" applyBorder="1" applyAlignment="1">
      <alignment horizontal="center" vertical="center" wrapText="1"/>
    </xf>
    <xf numFmtId="2" fontId="10" fillId="11" borderId="17" xfId="0" applyNumberFormat="1" applyFont="1" applyFill="1" applyBorder="1" applyAlignment="1">
      <alignment vertical="center" wrapText="1"/>
    </xf>
    <xf numFmtId="2" fontId="85" fillId="11" borderId="0" xfId="0" applyNumberFormat="1" applyFont="1" applyFill="1" applyBorder="1" applyAlignment="1">
      <alignment horizontal="center" vertical="center" wrapText="1"/>
    </xf>
    <xf numFmtId="2" fontId="9" fillId="11" borderId="0" xfId="0" applyNumberFormat="1" applyFont="1" applyFill="1" applyBorder="1" applyAlignment="1">
      <alignment vertical="center" wrapText="1"/>
    </xf>
    <xf numFmtId="2" fontId="60" fillId="11" borderId="28" xfId="10" applyNumberFormat="1" applyFont="1" applyFill="1" applyBorder="1" applyAlignment="1">
      <alignment horizontal="center" vertical="center" wrapText="1"/>
    </xf>
    <xf numFmtId="0" fontId="61" fillId="11" borderId="40" xfId="4" applyFont="1" applyFill="1" applyBorder="1" applyAlignment="1">
      <alignment horizontal="center" vertical="center" wrapText="1"/>
    </xf>
    <xf numFmtId="2" fontId="61" fillId="11" borderId="41" xfId="0" applyNumberFormat="1" applyFont="1" applyFill="1" applyBorder="1" applyAlignment="1">
      <alignment horizontal="right" vertical="center" wrapText="1"/>
    </xf>
    <xf numFmtId="0" fontId="10" fillId="11" borderId="12" xfId="4" applyFont="1" applyFill="1" applyBorder="1" applyAlignment="1">
      <alignment horizontal="center" vertical="center"/>
    </xf>
    <xf numFmtId="49" fontId="10" fillId="11" borderId="12" xfId="0" applyNumberFormat="1" applyFont="1" applyFill="1" applyBorder="1" applyAlignment="1">
      <alignment horizontal="center" vertical="center" wrapText="1"/>
    </xf>
    <xf numFmtId="2" fontId="10" fillId="11" borderId="12" xfId="0" applyNumberFormat="1" applyFont="1" applyFill="1" applyBorder="1" applyAlignment="1">
      <alignment horizontal="center" vertical="center" wrapText="1"/>
    </xf>
    <xf numFmtId="0" fontId="9" fillId="11" borderId="13" xfId="4" applyFont="1" applyFill="1" applyBorder="1" applyAlignment="1">
      <alignment horizontal="left" vertical="center"/>
    </xf>
    <xf numFmtId="2" fontId="10" fillId="11" borderId="12" xfId="4" applyNumberFormat="1" applyFont="1" applyFill="1" applyBorder="1" applyAlignment="1">
      <alignment horizontal="center" vertical="center"/>
    </xf>
    <xf numFmtId="0" fontId="10" fillId="11" borderId="18" xfId="4" applyFont="1" applyFill="1" applyBorder="1" applyAlignment="1">
      <alignment horizontal="left" vertical="center"/>
    </xf>
    <xf numFmtId="0" fontId="10" fillId="11" borderId="9" xfId="4" applyFont="1" applyFill="1" applyBorder="1" applyAlignment="1">
      <alignment horizontal="center" vertical="center"/>
    </xf>
    <xf numFmtId="49" fontId="9" fillId="11" borderId="0" xfId="0" applyNumberFormat="1" applyFont="1" applyFill="1" applyBorder="1" applyAlignment="1">
      <alignment horizontal="center" vertical="center" wrapText="1"/>
    </xf>
    <xf numFmtId="0" fontId="9" fillId="11" borderId="9" xfId="4" applyFont="1" applyFill="1" applyBorder="1" applyAlignment="1">
      <alignment horizontal="center" vertical="center"/>
    </xf>
    <xf numFmtId="2" fontId="9" fillId="11" borderId="9" xfId="4" applyNumberFormat="1" applyFont="1" applyFill="1" applyBorder="1" applyAlignment="1">
      <alignment horizontal="center" vertical="center"/>
    </xf>
    <xf numFmtId="0" fontId="9" fillId="11" borderId="14" xfId="4" applyFont="1" applyFill="1" applyBorder="1" applyAlignment="1">
      <alignment horizontal="center" vertical="center"/>
    </xf>
    <xf numFmtId="0" fontId="14" fillId="0" borderId="0" xfId="4" applyFont="1" applyFill="1" applyBorder="1" applyAlignment="1">
      <alignment horizontal="center" vertical="center"/>
    </xf>
    <xf numFmtId="0" fontId="10" fillId="0" borderId="19" xfId="4" applyFont="1" applyFill="1" applyBorder="1" applyAlignment="1">
      <alignment horizontal="center" vertical="center" wrapText="1"/>
    </xf>
    <xf numFmtId="2" fontId="60" fillId="11" borderId="53" xfId="10" applyNumberFormat="1" applyFont="1" applyFill="1" applyBorder="1" applyAlignment="1">
      <alignment horizontal="center" vertical="center" wrapText="1"/>
    </xf>
    <xf numFmtId="0" fontId="76" fillId="11" borderId="53" xfId="4" applyFont="1" applyFill="1" applyBorder="1" applyAlignment="1">
      <alignment horizontal="center"/>
    </xf>
    <xf numFmtId="0" fontId="77" fillId="11" borderId="53" xfId="4" applyFont="1" applyFill="1" applyBorder="1" applyAlignment="1">
      <alignment vertical="center"/>
    </xf>
    <xf numFmtId="0" fontId="80" fillId="11" borderId="53" xfId="4" applyFont="1" applyFill="1" applyBorder="1"/>
    <xf numFmtId="0" fontId="80" fillId="11" borderId="10" xfId="4" applyFont="1" applyFill="1" applyBorder="1"/>
    <xf numFmtId="2" fontId="60" fillId="11" borderId="134" xfId="10" applyNumberFormat="1" applyFont="1" applyFill="1" applyBorder="1" applyAlignment="1">
      <alignment horizontal="center" vertical="center" wrapText="1"/>
    </xf>
    <xf numFmtId="0" fontId="10" fillId="0" borderId="15" xfId="4" applyFont="1" applyFill="1" applyBorder="1" applyAlignment="1">
      <alignment horizontal="center" vertical="center"/>
    </xf>
    <xf numFmtId="0" fontId="10" fillId="0" borderId="53" xfId="4" applyFont="1" applyFill="1" applyBorder="1" applyAlignment="1">
      <alignment horizontal="center" vertical="center" wrapText="1"/>
    </xf>
    <xf numFmtId="0" fontId="10" fillId="0" borderId="19" xfId="4" applyFont="1" applyFill="1" applyBorder="1" applyAlignment="1">
      <alignment horizontal="center" vertical="center" wrapText="1"/>
    </xf>
    <xf numFmtId="0" fontId="10" fillId="0" borderId="53" xfId="0" applyFont="1" applyFill="1" applyBorder="1" applyAlignment="1">
      <alignment horizontal="center" vertical="center" wrapText="1"/>
    </xf>
    <xf numFmtId="49" fontId="14" fillId="11" borderId="15" xfId="0" applyNumberFormat="1" applyFont="1" applyFill="1" applyBorder="1" applyAlignment="1">
      <alignment horizontal="center" vertical="center" wrapText="1"/>
    </xf>
    <xf numFmtId="0" fontId="8" fillId="0" borderId="29" xfId="4" applyFont="1" applyFill="1" applyBorder="1" applyAlignment="1">
      <alignment horizontal="center" vertical="center"/>
    </xf>
    <xf numFmtId="0" fontId="8" fillId="0" borderId="0" xfId="4" applyFont="1" applyFill="1" applyBorder="1" applyAlignment="1">
      <alignment horizontal="center" vertical="center"/>
    </xf>
    <xf numFmtId="0" fontId="14" fillId="0" borderId="0" xfId="4" applyFont="1" applyFill="1" applyBorder="1" applyAlignment="1">
      <alignment horizontal="center" vertical="center"/>
    </xf>
    <xf numFmtId="49" fontId="14" fillId="11" borderId="17" xfId="0" applyNumberFormat="1" applyFont="1" applyFill="1" applyBorder="1" applyAlignment="1">
      <alignment horizontal="left" vertical="center" wrapText="1"/>
    </xf>
    <xf numFmtId="0" fontId="13" fillId="11" borderId="41" xfId="4" applyFont="1" applyFill="1" applyBorder="1" applyAlignment="1">
      <alignment horizontal="center" vertical="center"/>
    </xf>
    <xf numFmtId="0" fontId="14" fillId="0" borderId="53" xfId="4" applyFont="1" applyFill="1" applyBorder="1" applyAlignment="1">
      <alignment horizontal="center" vertical="center" wrapText="1"/>
    </xf>
    <xf numFmtId="0" fontId="10" fillId="11" borderId="12" xfId="4" applyFont="1" applyFill="1" applyBorder="1" applyAlignment="1">
      <alignment horizontal="center" vertical="center" wrapText="1"/>
    </xf>
    <xf numFmtId="2" fontId="10" fillId="0" borderId="20" xfId="4" applyNumberFormat="1" applyFont="1" applyFill="1" applyBorder="1" applyAlignment="1">
      <alignment horizontal="center" vertical="center"/>
    </xf>
    <xf numFmtId="2" fontId="60" fillId="11" borderId="10" xfId="1" applyNumberFormat="1" applyFont="1" applyFill="1" applyBorder="1" applyAlignment="1" applyProtection="1">
      <alignment horizontal="center" vertical="center"/>
    </xf>
    <xf numFmtId="0" fontId="10" fillId="0" borderId="15" xfId="4" applyFont="1" applyFill="1" applyBorder="1" applyAlignment="1">
      <alignment horizontal="center" vertical="center"/>
    </xf>
    <xf numFmtId="0" fontId="14" fillId="0" borderId="0" xfId="4" applyFont="1" applyFill="1" applyBorder="1" applyAlignment="1">
      <alignment horizontal="center" vertical="center"/>
    </xf>
    <xf numFmtId="4" fontId="26" fillId="0" borderId="0" xfId="4" applyNumberFormat="1" applyFont="1" applyFill="1" applyBorder="1" applyAlignment="1">
      <alignment vertical="center"/>
    </xf>
    <xf numFmtId="0" fontId="60" fillId="19" borderId="16" xfId="4" applyFont="1" applyFill="1" applyBorder="1" applyAlignment="1">
      <alignment horizontal="left" vertical="center"/>
    </xf>
    <xf numFmtId="2" fontId="60" fillId="19" borderId="36" xfId="1" applyNumberFormat="1" applyFont="1" applyFill="1" applyBorder="1" applyAlignment="1" applyProtection="1">
      <alignment horizontal="left" vertical="center"/>
    </xf>
    <xf numFmtId="0" fontId="60" fillId="19" borderId="125" xfId="4" applyFont="1" applyFill="1" applyBorder="1" applyAlignment="1">
      <alignment horizontal="center" vertical="center"/>
    </xf>
    <xf numFmtId="2" fontId="9" fillId="11" borderId="53" xfId="1" applyNumberFormat="1" applyFont="1" applyFill="1" applyBorder="1" applyAlignment="1" applyProtection="1">
      <alignment horizontal="center" vertical="center"/>
    </xf>
    <xf numFmtId="170" fontId="10" fillId="11" borderId="120" xfId="1" applyNumberFormat="1" applyFont="1" applyFill="1" applyBorder="1" applyAlignment="1" applyProtection="1">
      <alignment horizontal="center" vertical="center"/>
    </xf>
    <xf numFmtId="0" fontId="10" fillId="0" borderId="19" xfId="4" applyFont="1" applyFill="1" applyBorder="1" applyAlignment="1">
      <alignment horizontal="center" vertical="center" wrapText="1"/>
    </xf>
    <xf numFmtId="49" fontId="60" fillId="11" borderId="13" xfId="0" quotePrefix="1" applyNumberFormat="1" applyFont="1" applyFill="1" applyBorder="1" applyAlignment="1">
      <alignment horizontal="center" vertical="center" wrapText="1"/>
    </xf>
    <xf numFmtId="1" fontId="2" fillId="0" borderId="0" xfId="15" applyNumberFormat="1"/>
    <xf numFmtId="2" fontId="2" fillId="0" borderId="0" xfId="15" applyNumberFormat="1"/>
    <xf numFmtId="0" fontId="2" fillId="0" borderId="0" xfId="15"/>
    <xf numFmtId="0" fontId="8" fillId="0" borderId="29" xfId="4" applyFont="1" applyFill="1" applyBorder="1" applyAlignment="1">
      <alignment horizontal="center" vertical="center"/>
    </xf>
    <xf numFmtId="0" fontId="8" fillId="0" borderId="0" xfId="4" applyFont="1" applyFill="1" applyBorder="1" applyAlignment="1">
      <alignment horizontal="center" vertical="center"/>
    </xf>
    <xf numFmtId="0" fontId="10" fillId="0" borderId="0" xfId="4" applyFont="1" applyFill="1" applyBorder="1" applyAlignment="1">
      <alignment horizontal="left" vertical="center"/>
    </xf>
    <xf numFmtId="2" fontId="22" fillId="0" borderId="41" xfId="4" applyNumberFormat="1" applyFont="1" applyFill="1" applyBorder="1" applyAlignment="1">
      <alignment horizontal="center" vertical="center"/>
    </xf>
    <xf numFmtId="2" fontId="22" fillId="0" borderId="33" xfId="4" applyNumberFormat="1" applyFont="1" applyFill="1" applyBorder="1" applyAlignment="1">
      <alignment horizontal="center" vertical="center"/>
    </xf>
    <xf numFmtId="0" fontId="8" fillId="0" borderId="131" xfId="4" applyFont="1" applyBorder="1" applyAlignment="1">
      <alignment horizontal="right" vertical="center"/>
    </xf>
    <xf numFmtId="0" fontId="8" fillId="0" borderId="9" xfId="4" applyFont="1" applyFill="1" applyBorder="1" applyAlignment="1">
      <alignment horizontal="right" vertical="center"/>
    </xf>
    <xf numFmtId="165" fontId="66" fillId="0" borderId="9" xfId="4" applyNumberFormat="1" applyFont="1" applyBorder="1"/>
    <xf numFmtId="0" fontId="66" fillId="0" borderId="9" xfId="4" applyFont="1" applyFill="1" applyBorder="1" applyAlignment="1">
      <alignment horizontal="center" vertical="center"/>
    </xf>
    <xf numFmtId="0" fontId="66" fillId="0" borderId="24" xfId="4" applyFont="1" applyBorder="1"/>
    <xf numFmtId="0" fontId="8" fillId="0" borderId="126" xfId="4" applyNumberFormat="1" applyFont="1" applyFill="1" applyBorder="1" applyAlignment="1">
      <alignment horizontal="center" vertical="center"/>
    </xf>
    <xf numFmtId="2" fontId="9" fillId="0" borderId="12" xfId="4" applyNumberFormat="1" applyFont="1" applyFill="1" applyBorder="1" applyAlignment="1">
      <alignment vertical="center"/>
    </xf>
    <xf numFmtId="0" fontId="66" fillId="0" borderId="12" xfId="4" applyFont="1" applyBorder="1"/>
    <xf numFmtId="0" fontId="66" fillId="0" borderId="12" xfId="4" applyFont="1" applyBorder="1" applyAlignment="1">
      <alignment horizontal="center" vertical="center"/>
    </xf>
    <xf numFmtId="0" fontId="66" fillId="0" borderId="35" xfId="4" applyFont="1" applyBorder="1"/>
    <xf numFmtId="0" fontId="8" fillId="0" borderId="41" xfId="4" applyFont="1" applyFill="1" applyBorder="1" applyAlignment="1">
      <alignment horizontal="center" vertical="center"/>
    </xf>
    <xf numFmtId="2" fontId="66" fillId="0" borderId="41" xfId="4" applyNumberFormat="1" applyFont="1" applyFill="1" applyBorder="1" applyAlignment="1">
      <alignment horizontal="center" vertical="center"/>
    </xf>
    <xf numFmtId="2" fontId="66" fillId="0" borderId="33" xfId="4" applyNumberFormat="1" applyFont="1" applyFill="1" applyBorder="1" applyAlignment="1">
      <alignment horizontal="center" vertical="center"/>
    </xf>
    <xf numFmtId="0" fontId="10" fillId="0" borderId="15" xfId="4" applyFont="1" applyFill="1" applyBorder="1" applyAlignment="1">
      <alignment horizontal="center" vertical="center"/>
    </xf>
    <xf numFmtId="0" fontId="10" fillId="0" borderId="53" xfId="4" applyFont="1" applyFill="1" applyBorder="1" applyAlignment="1">
      <alignment horizontal="center" vertical="center" wrapText="1"/>
    </xf>
    <xf numFmtId="0" fontId="10" fillId="0" borderId="19" xfId="4" applyFont="1" applyFill="1" applyBorder="1" applyAlignment="1">
      <alignment horizontal="center" vertical="center" wrapText="1"/>
    </xf>
    <xf numFmtId="0" fontId="10" fillId="0" borderId="53" xfId="0" applyFont="1" applyFill="1" applyBorder="1" applyAlignment="1">
      <alignment horizontal="center" vertical="center" wrapText="1"/>
    </xf>
    <xf numFmtId="49" fontId="14" fillId="11" borderId="15" xfId="0" applyNumberFormat="1" applyFont="1" applyFill="1" applyBorder="1" applyAlignment="1">
      <alignment horizontal="center" vertical="center" wrapText="1"/>
    </xf>
    <xf numFmtId="0" fontId="8" fillId="0" borderId="29" xfId="4" applyFont="1" applyFill="1" applyBorder="1" applyAlignment="1">
      <alignment horizontal="center" vertical="center"/>
    </xf>
    <xf numFmtId="0" fontId="8" fillId="0" borderId="0" xfId="4" applyFont="1" applyFill="1" applyBorder="1" applyAlignment="1">
      <alignment horizontal="center" vertical="center"/>
    </xf>
    <xf numFmtId="0" fontId="14" fillId="0" borderId="0" xfId="4" applyFont="1" applyFill="1" applyBorder="1" applyAlignment="1">
      <alignment horizontal="center" vertical="center"/>
    </xf>
    <xf numFmtId="49" fontId="14" fillId="11" borderId="17" xfId="0" applyNumberFormat="1" applyFont="1" applyFill="1" applyBorder="1" applyAlignment="1">
      <alignment horizontal="left" vertical="center" wrapText="1"/>
    </xf>
    <xf numFmtId="0" fontId="13" fillId="11" borderId="41" xfId="4" applyFont="1" applyFill="1" applyBorder="1" applyAlignment="1">
      <alignment horizontal="center" vertical="center"/>
    </xf>
    <xf numFmtId="0" fontId="14" fillId="0" borderId="53" xfId="4" applyFont="1" applyFill="1" applyBorder="1" applyAlignment="1">
      <alignment horizontal="center" vertical="center" wrapText="1"/>
    </xf>
    <xf numFmtId="0" fontId="10" fillId="11" borderId="12" xfId="4" applyFont="1" applyFill="1" applyBorder="1" applyAlignment="1">
      <alignment horizontal="center" vertical="center" wrapText="1"/>
    </xf>
    <xf numFmtId="2" fontId="60" fillId="11" borderId="132" xfId="1" applyNumberFormat="1" applyFont="1" applyFill="1" applyBorder="1" applyAlignment="1" applyProtection="1">
      <alignment horizontal="center" vertical="center"/>
    </xf>
    <xf numFmtId="2" fontId="60" fillId="11" borderId="28" xfId="1" applyNumberFormat="1" applyFont="1" applyFill="1" applyBorder="1" applyAlignment="1" applyProtection="1">
      <alignment horizontal="center" vertical="center"/>
    </xf>
    <xf numFmtId="49" fontId="61" fillId="11" borderId="9" xfId="0" applyNumberFormat="1" applyFont="1" applyFill="1" applyBorder="1" applyAlignment="1">
      <alignment horizontal="center" vertical="center" wrapText="1"/>
    </xf>
    <xf numFmtId="49" fontId="61" fillId="11" borderId="11" xfId="0" applyNumberFormat="1" applyFont="1" applyFill="1" applyBorder="1" applyAlignment="1">
      <alignment horizontal="center" vertical="center" wrapText="1"/>
    </xf>
    <xf numFmtId="49" fontId="61" fillId="11" borderId="12" xfId="0" applyNumberFormat="1" applyFont="1" applyFill="1" applyBorder="1" applyAlignment="1">
      <alignment horizontal="center" vertical="center" wrapText="1"/>
    </xf>
    <xf numFmtId="49" fontId="61" fillId="11" borderId="0" xfId="0" applyNumberFormat="1" applyFont="1" applyFill="1" applyBorder="1" applyAlignment="1">
      <alignment horizontal="center" vertical="center" wrapText="1"/>
    </xf>
    <xf numFmtId="49" fontId="60" fillId="11" borderId="16" xfId="0" applyNumberFormat="1" applyFont="1" applyFill="1" applyBorder="1" applyAlignment="1">
      <alignment horizontal="center" vertical="center" wrapText="1"/>
    </xf>
    <xf numFmtId="0" fontId="60" fillId="11" borderId="53" xfId="4" applyFont="1" applyFill="1" applyBorder="1" applyAlignment="1">
      <alignment horizontal="center" vertical="center"/>
    </xf>
    <xf numFmtId="0" fontId="60" fillId="11" borderId="19" xfId="4" applyFont="1" applyFill="1" applyBorder="1" applyAlignment="1">
      <alignment horizontal="center" vertical="center"/>
    </xf>
    <xf numFmtId="0" fontId="60" fillId="11" borderId="13" xfId="4" applyFont="1" applyFill="1" applyBorder="1" applyAlignment="1">
      <alignment horizontal="center" vertical="center"/>
    </xf>
    <xf numFmtId="0" fontId="60" fillId="11" borderId="18" xfId="4" applyFont="1" applyFill="1" applyBorder="1" applyAlignment="1">
      <alignment horizontal="center" vertical="center"/>
    </xf>
    <xf numFmtId="2" fontId="60" fillId="11" borderId="53" xfId="1" applyNumberFormat="1" applyFont="1" applyFill="1" applyBorder="1" applyAlignment="1" applyProtection="1">
      <alignment horizontal="center" vertical="center"/>
    </xf>
    <xf numFmtId="0" fontId="61" fillId="11" borderId="10" xfId="4" applyFont="1" applyFill="1" applyBorder="1" applyAlignment="1">
      <alignment vertical="center"/>
    </xf>
    <xf numFmtId="0" fontId="61" fillId="11" borderId="0" xfId="4" applyFont="1" applyFill="1" applyBorder="1" applyAlignment="1">
      <alignment vertical="center"/>
    </xf>
    <xf numFmtId="0" fontId="61" fillId="11" borderId="0" xfId="4" applyFont="1" applyFill="1" applyBorder="1" applyAlignment="1">
      <alignment vertical="center" wrapText="1"/>
    </xf>
    <xf numFmtId="0" fontId="9" fillId="11" borderId="0" xfId="4" applyFont="1" applyFill="1" applyBorder="1" applyAlignment="1">
      <alignment vertical="center"/>
    </xf>
    <xf numFmtId="0" fontId="60" fillId="11" borderId="10" xfId="4" applyFont="1" applyFill="1" applyBorder="1" applyAlignment="1">
      <alignment horizontal="center" vertical="center"/>
    </xf>
    <xf numFmtId="49" fontId="61" fillId="11" borderId="10" xfId="0" applyNumberFormat="1" applyFont="1" applyFill="1" applyBorder="1" applyAlignment="1">
      <alignment horizontal="left" vertical="center" wrapText="1"/>
    </xf>
    <xf numFmtId="49" fontId="61" fillId="11" borderId="8" xfId="0" applyNumberFormat="1" applyFont="1" applyFill="1" applyBorder="1" applyAlignment="1">
      <alignment horizontal="left" vertical="center" wrapText="1"/>
    </xf>
    <xf numFmtId="49" fontId="61" fillId="11" borderId="9" xfId="0" applyNumberFormat="1" applyFont="1" applyFill="1" applyBorder="1" applyAlignment="1">
      <alignment horizontal="left" vertical="center" wrapText="1"/>
    </xf>
    <xf numFmtId="49" fontId="61" fillId="11" borderId="9" xfId="0" applyNumberFormat="1" applyFont="1" applyFill="1" applyBorder="1" applyAlignment="1">
      <alignment vertical="center" wrapText="1"/>
    </xf>
    <xf numFmtId="49" fontId="60" fillId="11" borderId="10" xfId="0" applyNumberFormat="1" applyFont="1" applyFill="1" applyBorder="1" applyAlignment="1">
      <alignment horizontal="center" vertical="center" wrapText="1"/>
    </xf>
    <xf numFmtId="49" fontId="61" fillId="11" borderId="0" xfId="0" applyNumberFormat="1" applyFont="1" applyFill="1" applyBorder="1" applyAlignment="1">
      <alignment vertical="center" wrapText="1"/>
    </xf>
    <xf numFmtId="49" fontId="61" fillId="11" borderId="0" xfId="0" applyNumberFormat="1" applyFont="1" applyFill="1" applyBorder="1" applyAlignment="1">
      <alignment horizontal="left" vertical="center" wrapText="1"/>
    </xf>
    <xf numFmtId="0" fontId="61" fillId="11" borderId="9" xfId="4" applyFont="1" applyFill="1" applyBorder="1" applyAlignment="1">
      <alignment horizontal="left" vertical="center"/>
    </xf>
    <xf numFmtId="49" fontId="60" fillId="11" borderId="14" xfId="0" applyNumberFormat="1" applyFont="1" applyFill="1" applyBorder="1" applyAlignment="1">
      <alignment horizontal="center" vertical="center" wrapText="1"/>
    </xf>
    <xf numFmtId="49" fontId="60" fillId="11" borderId="13" xfId="0" applyNumberFormat="1" applyFont="1" applyFill="1" applyBorder="1" applyAlignment="1">
      <alignment horizontal="center" vertical="center" wrapText="1"/>
    </xf>
    <xf numFmtId="49" fontId="61" fillId="11" borderId="11" xfId="0" applyNumberFormat="1" applyFont="1" applyFill="1" applyBorder="1" applyAlignment="1">
      <alignment horizontal="left" vertical="center" wrapText="1"/>
    </xf>
    <xf numFmtId="49" fontId="61" fillId="11" borderId="12" xfId="0" applyNumberFormat="1" applyFont="1" applyFill="1" applyBorder="1" applyAlignment="1">
      <alignment horizontal="left" vertical="center" wrapText="1"/>
    </xf>
    <xf numFmtId="0" fontId="60" fillId="11" borderId="93" xfId="4" applyFont="1" applyFill="1" applyBorder="1" applyAlignment="1">
      <alignment horizontal="center" vertical="center"/>
    </xf>
    <xf numFmtId="49" fontId="61" fillId="11" borderId="10" xfId="0" applyNumberFormat="1" applyFont="1" applyFill="1" applyBorder="1" applyAlignment="1">
      <alignment horizontal="center" vertical="center" wrapText="1"/>
    </xf>
    <xf numFmtId="0" fontId="60" fillId="11" borderId="0" xfId="4" applyFont="1" applyFill="1" applyBorder="1" applyAlignment="1">
      <alignment horizontal="center" vertical="center"/>
    </xf>
    <xf numFmtId="49" fontId="60" fillId="11" borderId="0" xfId="0" applyNumberFormat="1" applyFont="1" applyFill="1" applyBorder="1" applyAlignment="1">
      <alignment horizontal="center" vertical="center" wrapText="1"/>
    </xf>
    <xf numFmtId="0" fontId="60" fillId="11" borderId="9" xfId="4" applyFont="1" applyFill="1" applyBorder="1" applyAlignment="1">
      <alignment horizontal="center" vertical="center"/>
    </xf>
    <xf numFmtId="49" fontId="61" fillId="11" borderId="0" xfId="0" applyNumberFormat="1" applyFont="1" applyFill="1" applyBorder="1" applyAlignment="1">
      <alignment horizontal="right" vertical="center" wrapText="1"/>
    </xf>
    <xf numFmtId="49" fontId="82" fillId="11" borderId="12" xfId="0" applyNumberFormat="1" applyFont="1" applyFill="1" applyBorder="1" applyAlignment="1">
      <alignment horizontal="center" vertical="center" wrapText="1"/>
    </xf>
    <xf numFmtId="2" fontId="60" fillId="11" borderId="120" xfId="10" applyNumberFormat="1" applyFont="1" applyFill="1" applyBorder="1" applyAlignment="1">
      <alignment horizontal="center" vertical="center" wrapText="1"/>
    </xf>
    <xf numFmtId="0" fontId="61" fillId="11" borderId="10" xfId="4" applyFont="1" applyFill="1" applyBorder="1" applyAlignment="1">
      <alignment horizontal="left" vertical="center"/>
    </xf>
    <xf numFmtId="0" fontId="61" fillId="11" borderId="0" xfId="4" applyFont="1" applyFill="1" applyBorder="1" applyAlignment="1">
      <alignment horizontal="left" vertical="center"/>
    </xf>
    <xf numFmtId="0" fontId="61" fillId="11" borderId="11" xfId="4" applyFont="1" applyFill="1" applyBorder="1" applyAlignment="1">
      <alignment horizontal="center" vertical="center"/>
    </xf>
    <xf numFmtId="0" fontId="61" fillId="11" borderId="12" xfId="4" applyFont="1" applyFill="1" applyBorder="1" applyAlignment="1">
      <alignment horizontal="center" vertical="center"/>
    </xf>
    <xf numFmtId="49" fontId="60" fillId="11" borderId="12" xfId="0" applyNumberFormat="1" applyFont="1" applyFill="1" applyBorder="1" applyAlignment="1">
      <alignment horizontal="left" vertical="center" wrapText="1"/>
    </xf>
    <xf numFmtId="49" fontId="60" fillId="11" borderId="18" xfId="0" applyNumberFormat="1" applyFont="1" applyFill="1" applyBorder="1" applyAlignment="1">
      <alignment horizontal="center" vertical="center" wrapText="1"/>
    </xf>
    <xf numFmtId="49" fontId="60" fillId="11" borderId="11" xfId="0" applyNumberFormat="1" applyFont="1" applyFill="1" applyBorder="1" applyAlignment="1">
      <alignment horizontal="center" vertical="center" wrapText="1"/>
    </xf>
    <xf numFmtId="0" fontId="10" fillId="11" borderId="0" xfId="4" applyFont="1" applyFill="1" applyBorder="1" applyAlignment="1">
      <alignment horizontal="center" vertical="center"/>
    </xf>
    <xf numFmtId="0" fontId="61" fillId="11" borderId="10" xfId="0" applyFont="1" applyFill="1" applyBorder="1" applyAlignment="1">
      <alignment horizontal="left" vertical="center" wrapText="1"/>
    </xf>
    <xf numFmtId="0" fontId="61" fillId="11" borderId="0" xfId="0" applyFont="1" applyFill="1" applyBorder="1" applyAlignment="1">
      <alignment horizontal="left" vertical="center" wrapText="1"/>
    </xf>
    <xf numFmtId="49" fontId="61" fillId="11" borderId="15" xfId="0" applyNumberFormat="1" applyFont="1" applyFill="1" applyBorder="1" applyAlignment="1">
      <alignment horizontal="center" vertical="center" wrapText="1"/>
    </xf>
    <xf numFmtId="49" fontId="61" fillId="11" borderId="16" xfId="0" applyNumberFormat="1" applyFont="1" applyFill="1" applyBorder="1" applyAlignment="1">
      <alignment horizontal="left" vertical="center" wrapText="1"/>
    </xf>
    <xf numFmtId="0" fontId="60" fillId="11" borderId="29" xfId="4" applyFont="1" applyFill="1" applyBorder="1" applyAlignment="1">
      <alignment horizontal="center" vertical="center"/>
    </xf>
    <xf numFmtId="49" fontId="61" fillId="11" borderId="9" xfId="0" applyNumberFormat="1" applyFont="1" applyFill="1" applyBorder="1" applyAlignment="1">
      <alignment horizontal="right" vertical="center" wrapText="1"/>
    </xf>
    <xf numFmtId="0" fontId="60" fillId="11" borderId="53" xfId="0" applyFont="1" applyFill="1" applyBorder="1" applyAlignment="1">
      <alignment horizontal="center" vertical="center" wrapText="1"/>
    </xf>
    <xf numFmtId="0" fontId="60" fillId="11" borderId="13" xfId="0" applyFont="1" applyFill="1" applyBorder="1" applyAlignment="1">
      <alignment horizontal="center" vertical="center" wrapText="1"/>
    </xf>
    <xf numFmtId="0" fontId="61" fillId="11" borderId="0" xfId="0" applyFont="1" applyFill="1" applyBorder="1" applyAlignment="1">
      <alignment horizontal="center" vertical="center" wrapText="1"/>
    </xf>
    <xf numFmtId="0" fontId="60" fillId="12" borderId="16" xfId="4" applyFont="1" applyFill="1" applyBorder="1" applyAlignment="1">
      <alignment horizontal="center" vertical="center"/>
    </xf>
    <xf numFmtId="2" fontId="60" fillId="11" borderId="53" xfId="0" applyNumberFormat="1" applyFont="1" applyFill="1" applyBorder="1" applyAlignment="1">
      <alignment horizontal="center" vertical="center" wrapText="1"/>
    </xf>
    <xf numFmtId="49" fontId="60" fillId="11" borderId="8" xfId="0" applyNumberFormat="1" applyFont="1" applyFill="1" applyBorder="1" applyAlignment="1">
      <alignment horizontal="center" vertical="center" wrapText="1"/>
    </xf>
    <xf numFmtId="49" fontId="60" fillId="11" borderId="9" xfId="0" applyNumberFormat="1" applyFont="1" applyFill="1" applyBorder="1" applyAlignment="1">
      <alignment horizontal="center" vertical="center" wrapText="1"/>
    </xf>
    <xf numFmtId="0" fontId="60" fillId="19" borderId="16" xfId="4" applyFont="1" applyFill="1" applyBorder="1" applyAlignment="1">
      <alignment horizontal="center" vertical="center"/>
    </xf>
    <xf numFmtId="49" fontId="60" fillId="11" borderId="17" xfId="0" applyNumberFormat="1" applyFont="1" applyFill="1" applyBorder="1" applyAlignment="1">
      <alignment horizontal="left" vertical="center" wrapText="1"/>
    </xf>
    <xf numFmtId="0" fontId="61" fillId="11" borderId="10" xfId="4" applyFont="1" applyFill="1" applyBorder="1" applyAlignment="1">
      <alignment horizontal="left" vertical="center" wrapText="1"/>
    </xf>
    <xf numFmtId="0" fontId="61" fillId="11" borderId="0" xfId="4" applyFont="1" applyFill="1" applyBorder="1" applyAlignment="1">
      <alignment horizontal="left" vertical="center" wrapText="1"/>
    </xf>
    <xf numFmtId="49" fontId="60" fillId="11" borderId="12" xfId="0" applyNumberFormat="1" applyFont="1" applyFill="1" applyBorder="1" applyAlignment="1">
      <alignment horizontal="center" vertical="center" wrapText="1"/>
    </xf>
    <xf numFmtId="0" fontId="60" fillId="11" borderId="0" xfId="4" applyFont="1" applyFill="1" applyBorder="1" applyAlignment="1">
      <alignment horizontal="center" vertical="center" wrapText="1"/>
    </xf>
    <xf numFmtId="0" fontId="60" fillId="12" borderId="12" xfId="4" applyFont="1" applyFill="1" applyBorder="1" applyAlignment="1">
      <alignment horizontal="center" vertical="center"/>
    </xf>
    <xf numFmtId="0" fontId="61" fillId="11" borderId="9" xfId="4" applyFont="1" applyFill="1" applyBorder="1" applyAlignment="1">
      <alignment horizontal="center" vertical="center"/>
    </xf>
    <xf numFmtId="0" fontId="61" fillId="11" borderId="0" xfId="4" applyFont="1" applyFill="1" applyBorder="1" applyAlignment="1">
      <alignment horizontal="center" vertical="center"/>
    </xf>
    <xf numFmtId="0" fontId="60" fillId="11" borderId="41" xfId="4" applyFont="1" applyFill="1" applyBorder="1" applyAlignment="1">
      <alignment horizontal="center" vertical="center" wrapText="1"/>
    </xf>
    <xf numFmtId="0" fontId="10" fillId="11" borderId="16" xfId="4" applyFont="1" applyFill="1" applyBorder="1" applyAlignment="1">
      <alignment horizontal="center" vertical="center"/>
    </xf>
    <xf numFmtId="0" fontId="10" fillId="11" borderId="53" xfId="0" applyFont="1" applyFill="1" applyBorder="1" applyAlignment="1">
      <alignment horizontal="center" vertical="center" wrapText="1"/>
    </xf>
    <xf numFmtId="49" fontId="14" fillId="11" borderId="15" xfId="0" applyNumberFormat="1" applyFont="1" applyFill="1" applyBorder="1" applyAlignment="1">
      <alignment horizontal="center" vertical="center" wrapText="1"/>
    </xf>
    <xf numFmtId="49" fontId="14" fillId="11" borderId="17" xfId="0" applyNumberFormat="1" applyFont="1" applyFill="1" applyBorder="1" applyAlignment="1">
      <alignment horizontal="left" vertical="center" wrapText="1"/>
    </xf>
    <xf numFmtId="0" fontId="76" fillId="22" borderId="0" xfId="4" applyFont="1" applyFill="1" applyBorder="1" applyAlignment="1">
      <alignment horizontal="center" vertical="center"/>
    </xf>
    <xf numFmtId="0" fontId="77" fillId="22" borderId="0" xfId="4" applyFont="1" applyFill="1" applyBorder="1" applyAlignment="1">
      <alignment vertical="center"/>
    </xf>
    <xf numFmtId="0" fontId="78" fillId="22" borderId="0" xfId="4" applyFont="1" applyFill="1" applyBorder="1" applyAlignment="1">
      <alignment vertical="center"/>
    </xf>
    <xf numFmtId="2" fontId="60" fillId="19" borderId="44" xfId="4" applyNumberFormat="1" applyFont="1" applyFill="1" applyBorder="1" applyAlignment="1">
      <alignment vertical="center"/>
    </xf>
    <xf numFmtId="2" fontId="60" fillId="19" borderId="45" xfId="4" applyNumberFormat="1" applyFont="1" applyFill="1" applyBorder="1" applyAlignment="1">
      <alignment vertical="center"/>
    </xf>
    <xf numFmtId="2" fontId="60" fillId="19" borderId="75" xfId="4" applyNumberFormat="1" applyFont="1" applyFill="1" applyBorder="1" applyAlignment="1">
      <alignment vertical="center"/>
    </xf>
    <xf numFmtId="0" fontId="60" fillId="19" borderId="21" xfId="4" applyFont="1" applyFill="1" applyBorder="1" applyAlignment="1">
      <alignment horizontal="left" vertical="center"/>
    </xf>
    <xf numFmtId="0" fontId="61" fillId="11" borderId="0" xfId="0" applyNumberFormat="1" applyFont="1" applyFill="1" applyBorder="1" applyAlignment="1">
      <alignment horizontal="left" vertical="center" wrapText="1"/>
    </xf>
    <xf numFmtId="49" fontId="60" fillId="11" borderId="0" xfId="0" quotePrefix="1" applyNumberFormat="1" applyFont="1" applyFill="1" applyBorder="1" applyAlignment="1">
      <alignment horizontal="center" vertical="center" wrapText="1"/>
    </xf>
    <xf numFmtId="0" fontId="60" fillId="11" borderId="41" xfId="0" applyNumberFormat="1" applyFont="1" applyFill="1" applyBorder="1" applyAlignment="1">
      <alignment horizontal="center" vertical="center" wrapText="1"/>
    </xf>
    <xf numFmtId="0" fontId="60" fillId="11" borderId="25" xfId="0" applyNumberFormat="1" applyFont="1" applyFill="1" applyBorder="1" applyAlignment="1">
      <alignment horizontal="center" vertical="center" wrapText="1"/>
    </xf>
    <xf numFmtId="174" fontId="24" fillId="0" borderId="28" xfId="4" applyNumberFormat="1" applyFont="1" applyBorder="1"/>
    <xf numFmtId="0" fontId="60" fillId="19" borderId="44" xfId="4" applyFont="1" applyFill="1" applyBorder="1" applyAlignment="1">
      <alignment horizontal="left" vertical="center"/>
    </xf>
    <xf numFmtId="0" fontId="60" fillId="19" borderId="0" xfId="4" applyFont="1" applyFill="1" applyBorder="1" applyAlignment="1">
      <alignment horizontal="left" vertical="center"/>
    </xf>
    <xf numFmtId="2" fontId="76" fillId="19" borderId="0" xfId="4" applyNumberFormat="1" applyFont="1" applyFill="1" applyBorder="1" applyAlignment="1">
      <alignment horizontal="center" vertical="center"/>
    </xf>
    <xf numFmtId="0" fontId="77" fillId="19" borderId="0" xfId="4" applyFont="1" applyFill="1" applyBorder="1" applyAlignment="1">
      <alignment vertical="center"/>
    </xf>
    <xf numFmtId="0" fontId="78" fillId="19" borderId="0" xfId="4" applyFont="1" applyFill="1" applyBorder="1" applyAlignment="1">
      <alignment vertical="center"/>
    </xf>
    <xf numFmtId="0" fontId="78" fillId="19" borderId="28" xfId="4" applyFont="1" applyFill="1" applyBorder="1" applyAlignment="1">
      <alignment vertical="center"/>
    </xf>
    <xf numFmtId="0" fontId="78" fillId="19" borderId="44" xfId="4" applyFont="1" applyFill="1" applyBorder="1" applyAlignment="1">
      <alignment vertical="center"/>
    </xf>
    <xf numFmtId="0" fontId="78" fillId="19" borderId="45" xfId="4" applyFont="1" applyFill="1" applyBorder="1" applyAlignment="1">
      <alignment vertical="center"/>
    </xf>
    <xf numFmtId="0" fontId="10" fillId="19" borderId="16" xfId="4" applyFont="1" applyFill="1" applyBorder="1" applyAlignment="1">
      <alignment horizontal="center" vertical="center"/>
    </xf>
    <xf numFmtId="0" fontId="76" fillId="19" borderId="0" xfId="4" applyFont="1" applyFill="1" applyBorder="1" applyAlignment="1">
      <alignment horizontal="center"/>
    </xf>
    <xf numFmtId="0" fontId="80" fillId="19" borderId="0" xfId="4" applyFont="1" applyFill="1" applyBorder="1"/>
    <xf numFmtId="2" fontId="76" fillId="19" borderId="0" xfId="4" applyNumberFormat="1" applyFont="1" applyFill="1" applyBorder="1" applyAlignment="1">
      <alignment horizontal="center"/>
    </xf>
    <xf numFmtId="0" fontId="80" fillId="19" borderId="44" xfId="4" applyFont="1" applyFill="1" applyBorder="1"/>
    <xf numFmtId="0" fontId="80" fillId="19" borderId="45" xfId="4" applyFont="1" applyFill="1" applyBorder="1"/>
    <xf numFmtId="0" fontId="75" fillId="19" borderId="0" xfId="4" applyFont="1" applyFill="1" applyBorder="1"/>
    <xf numFmtId="0" fontId="75" fillId="19" borderId="44" xfId="4" applyFont="1" applyFill="1" applyBorder="1"/>
    <xf numFmtId="0" fontId="75" fillId="19" borderId="45" xfId="4" applyFont="1" applyFill="1" applyBorder="1"/>
    <xf numFmtId="0" fontId="60" fillId="19" borderId="48" xfId="4" applyFont="1" applyFill="1" applyBorder="1" applyAlignment="1">
      <alignment horizontal="left" vertical="center"/>
    </xf>
    <xf numFmtId="2" fontId="76" fillId="19" borderId="41" xfId="4" applyNumberFormat="1" applyFont="1" applyFill="1" applyBorder="1" applyAlignment="1">
      <alignment horizontal="center"/>
    </xf>
    <xf numFmtId="0" fontId="77" fillId="19" borderId="41" xfId="4" applyFont="1" applyFill="1" applyBorder="1" applyAlignment="1">
      <alignment vertical="center"/>
    </xf>
    <xf numFmtId="0" fontId="75" fillId="19" borderId="41" xfId="4" applyFont="1" applyFill="1" applyBorder="1"/>
    <xf numFmtId="0" fontId="61" fillId="11" borderId="0" xfId="0" applyNumberFormat="1" applyFont="1" applyFill="1" applyBorder="1" applyAlignment="1">
      <alignment horizontal="center" vertical="center" wrapText="1"/>
    </xf>
    <xf numFmtId="0" fontId="60" fillId="11" borderId="12" xfId="4" applyFont="1" applyFill="1" applyBorder="1" applyAlignment="1">
      <alignment horizontal="left" vertical="center"/>
    </xf>
    <xf numFmtId="2" fontId="60" fillId="11" borderId="35" xfId="1" applyNumberFormat="1" applyFont="1" applyFill="1" applyBorder="1" applyAlignment="1" applyProtection="1">
      <alignment horizontal="left" vertical="center"/>
    </xf>
    <xf numFmtId="0" fontId="10" fillId="11" borderId="7" xfId="4" applyFont="1" applyFill="1" applyBorder="1" applyAlignment="1">
      <alignment horizontal="center" vertical="center"/>
    </xf>
    <xf numFmtId="0" fontId="10" fillId="11" borderId="15" xfId="4" applyFont="1" applyFill="1" applyBorder="1" applyAlignment="1">
      <alignment horizontal="center" vertical="center"/>
    </xf>
    <xf numFmtId="0" fontId="10" fillId="11" borderId="53" xfId="4" applyFont="1" applyFill="1" applyBorder="1" applyAlignment="1">
      <alignment horizontal="center" vertical="center" wrapText="1"/>
    </xf>
    <xf numFmtId="0" fontId="10" fillId="11" borderId="53" xfId="4" applyFont="1" applyFill="1" applyBorder="1" applyAlignment="1">
      <alignment horizontal="center" vertical="center"/>
    </xf>
    <xf numFmtId="0" fontId="60" fillId="11" borderId="0" xfId="4" applyFont="1" applyFill="1" applyBorder="1" applyAlignment="1">
      <alignment horizontal="left" vertical="center"/>
    </xf>
    <xf numFmtId="2" fontId="60" fillId="11" borderId="12" xfId="1" applyNumberFormat="1" applyFont="1" applyFill="1" applyBorder="1" applyAlignment="1" applyProtection="1">
      <alignment horizontal="left" vertical="center"/>
    </xf>
    <xf numFmtId="2" fontId="60" fillId="11" borderId="28" xfId="1" applyNumberFormat="1" applyFont="1" applyFill="1" applyBorder="1" applyAlignment="1" applyProtection="1">
      <alignment horizontal="left" vertical="center"/>
    </xf>
    <xf numFmtId="0" fontId="60" fillId="11" borderId="126" xfId="4" applyFont="1" applyFill="1" applyBorder="1" applyAlignment="1">
      <alignment horizontal="center" vertical="center"/>
    </xf>
    <xf numFmtId="4" fontId="86" fillId="11" borderId="9" xfId="0" applyNumberFormat="1" applyFont="1" applyFill="1" applyBorder="1" applyAlignment="1">
      <alignment horizontal="left" vertical="center"/>
    </xf>
    <xf numFmtId="4" fontId="26" fillId="11" borderId="0" xfId="4" applyNumberFormat="1" applyFont="1" applyFill="1" applyBorder="1" applyAlignment="1">
      <alignment vertical="center"/>
    </xf>
    <xf numFmtId="4" fontId="86" fillId="11" borderId="0" xfId="0" applyNumberFormat="1" applyFont="1" applyFill="1" applyBorder="1" applyAlignment="1">
      <alignment horizontal="left" vertical="center"/>
    </xf>
    <xf numFmtId="0" fontId="60" fillId="19" borderId="21" xfId="4" applyFont="1" applyFill="1" applyBorder="1" applyAlignment="1">
      <alignment horizontal="center" vertical="center"/>
    </xf>
    <xf numFmtId="0" fontId="60" fillId="23" borderId="126" xfId="4" applyFont="1" applyFill="1" applyBorder="1" applyAlignment="1">
      <alignment horizontal="center" vertical="center"/>
    </xf>
    <xf numFmtId="0" fontId="76" fillId="12" borderId="0" xfId="4" applyFont="1" applyFill="1" applyBorder="1" applyAlignment="1">
      <alignment horizontal="center"/>
    </xf>
    <xf numFmtId="0" fontId="77" fillId="12" borderId="0" xfId="4" applyFont="1" applyFill="1" applyBorder="1" applyAlignment="1">
      <alignment vertical="center"/>
    </xf>
    <xf numFmtId="0" fontId="80" fillId="12" borderId="0" xfId="4" applyFont="1" applyFill="1" applyBorder="1"/>
    <xf numFmtId="0" fontId="78" fillId="19" borderId="48" xfId="4" applyFont="1" applyFill="1" applyBorder="1" applyAlignment="1">
      <alignment vertical="center"/>
    </xf>
    <xf numFmtId="0" fontId="78" fillId="19" borderId="104" xfId="4" applyFont="1" applyFill="1" applyBorder="1" applyAlignment="1">
      <alignment vertical="center"/>
    </xf>
    <xf numFmtId="2" fontId="76" fillId="19" borderId="48" xfId="4" applyNumberFormat="1" applyFont="1" applyFill="1" applyBorder="1" applyAlignment="1">
      <alignment horizontal="center" vertical="center"/>
    </xf>
    <xf numFmtId="0" fontId="77" fillId="19" borderId="48" xfId="4" applyFont="1" applyFill="1" applyBorder="1" applyAlignment="1">
      <alignment vertical="center"/>
    </xf>
    <xf numFmtId="0" fontId="60" fillId="12" borderId="75" xfId="4" applyFont="1" applyFill="1" applyBorder="1" applyAlignment="1">
      <alignment horizontal="center" vertical="center"/>
    </xf>
    <xf numFmtId="0" fontId="60" fillId="12" borderId="44" xfId="4" applyFont="1" applyFill="1" applyBorder="1" applyAlignment="1">
      <alignment horizontal="left" vertical="center"/>
    </xf>
    <xf numFmtId="0" fontId="60" fillId="12" borderId="44" xfId="4" applyFont="1" applyFill="1" applyBorder="1" applyAlignment="1">
      <alignment horizontal="center" vertical="center"/>
    </xf>
    <xf numFmtId="2" fontId="60" fillId="12" borderId="44" xfId="1" applyNumberFormat="1" applyFont="1" applyFill="1" applyBorder="1" applyAlignment="1" applyProtection="1">
      <alignment horizontal="left" vertical="center"/>
    </xf>
    <xf numFmtId="0" fontId="76" fillId="12" borderId="44" xfId="4" applyFont="1" applyFill="1" applyBorder="1" applyAlignment="1">
      <alignment horizontal="center"/>
    </xf>
    <xf numFmtId="0" fontId="77" fillId="12" borderId="44" xfId="4" applyFont="1" applyFill="1" applyBorder="1" applyAlignment="1">
      <alignment vertical="center"/>
    </xf>
    <xf numFmtId="0" fontId="80" fillId="12" borderId="44" xfId="4" applyFont="1" applyFill="1" applyBorder="1"/>
    <xf numFmtId="2" fontId="60" fillId="12" borderId="45" xfId="1" applyNumberFormat="1" applyFont="1" applyFill="1" applyBorder="1" applyAlignment="1" applyProtection="1">
      <alignment horizontal="left" vertical="center"/>
    </xf>
    <xf numFmtId="2" fontId="60" fillId="19" borderId="35" xfId="1" applyNumberFormat="1" applyFont="1" applyFill="1" applyBorder="1" applyAlignment="1" applyProtection="1">
      <alignment horizontal="left" vertical="center"/>
    </xf>
    <xf numFmtId="0" fontId="75" fillId="12" borderId="0" xfId="4" applyFont="1" applyFill="1" applyBorder="1"/>
    <xf numFmtId="170" fontId="7" fillId="0" borderId="0" xfId="4" applyNumberFormat="1" applyFont="1" applyFill="1" applyBorder="1" applyAlignment="1">
      <alignment horizontal="center" vertical="center"/>
    </xf>
    <xf numFmtId="170" fontId="7" fillId="0" borderId="7" xfId="4" applyNumberFormat="1" applyFont="1" applyFill="1" applyBorder="1" applyAlignment="1">
      <alignment horizontal="center" vertical="center"/>
    </xf>
    <xf numFmtId="170" fontId="10" fillId="19" borderId="33" xfId="4" applyNumberFormat="1" applyFont="1" applyFill="1" applyBorder="1" applyAlignment="1">
      <alignment horizontal="center" vertical="center" wrapText="1"/>
    </xf>
    <xf numFmtId="170" fontId="10" fillId="19" borderId="32" xfId="1" applyNumberFormat="1" applyFont="1" applyFill="1" applyBorder="1" applyAlignment="1" applyProtection="1">
      <alignment horizontal="center" vertical="center"/>
    </xf>
    <xf numFmtId="170" fontId="10" fillId="19" borderId="104" xfId="4" applyNumberFormat="1" applyFont="1" applyFill="1" applyBorder="1" applyAlignment="1">
      <alignment horizontal="center" vertical="center" wrapText="1"/>
    </xf>
    <xf numFmtId="170" fontId="22" fillId="0" borderId="0" xfId="4" applyNumberFormat="1" applyFont="1" applyFill="1" applyBorder="1"/>
    <xf numFmtId="170" fontId="22" fillId="0" borderId="0" xfId="4" applyNumberFormat="1" applyFont="1" applyFill="1" applyBorder="1" applyAlignment="1">
      <alignment horizontal="center" vertical="center"/>
    </xf>
    <xf numFmtId="170" fontId="15" fillId="0" borderId="0" xfId="4" applyNumberFormat="1" applyFont="1" applyFill="1" applyBorder="1"/>
    <xf numFmtId="2" fontId="9" fillId="0" borderId="7" xfId="4" applyNumberFormat="1" applyFont="1" applyFill="1" applyBorder="1" applyAlignment="1">
      <alignment horizontal="center" vertical="center"/>
    </xf>
    <xf numFmtId="170" fontId="7" fillId="0" borderId="6" xfId="4" applyNumberFormat="1" applyFont="1" applyFill="1" applyBorder="1" applyAlignment="1">
      <alignment horizontal="center" vertical="center"/>
    </xf>
    <xf numFmtId="170" fontId="11" fillId="0" borderId="0" xfId="4" applyNumberFormat="1" applyFont="1" applyFill="1" applyBorder="1" applyAlignment="1">
      <alignment vertical="center"/>
    </xf>
    <xf numFmtId="0" fontId="66" fillId="11" borderId="19" xfId="4" applyFont="1" applyFill="1" applyBorder="1" applyAlignment="1">
      <alignment horizontal="center" vertical="center"/>
    </xf>
    <xf numFmtId="0" fontId="10" fillId="11" borderId="66" xfId="4" applyFont="1" applyFill="1" applyBorder="1" applyAlignment="1">
      <alignment horizontal="center" vertical="center"/>
    </xf>
    <xf numFmtId="0" fontId="10" fillId="11" borderId="40" xfId="4" applyFont="1" applyFill="1" applyBorder="1" applyAlignment="1">
      <alignment horizontal="center" vertical="center"/>
    </xf>
    <xf numFmtId="167" fontId="10" fillId="11" borderId="19" xfId="4" applyNumberFormat="1" applyFont="1" applyFill="1" applyBorder="1" applyAlignment="1">
      <alignment horizontal="center" vertical="center"/>
    </xf>
    <xf numFmtId="170" fontId="10" fillId="11" borderId="39" xfId="4" applyNumberFormat="1" applyFont="1" applyFill="1" applyBorder="1" applyAlignment="1">
      <alignment horizontal="center" vertical="center" wrapText="1"/>
    </xf>
    <xf numFmtId="3" fontId="10" fillId="11" borderId="20" xfId="4" applyNumberFormat="1" applyFont="1" applyFill="1" applyBorder="1" applyAlignment="1">
      <alignment horizontal="center" vertical="center"/>
    </xf>
    <xf numFmtId="170" fontId="14" fillId="11" borderId="20" xfId="4" applyNumberFormat="1" applyFont="1" applyFill="1" applyBorder="1" applyAlignment="1">
      <alignment horizontal="center" vertical="center"/>
    </xf>
    <xf numFmtId="3" fontId="10" fillId="11" borderId="7" xfId="4" applyNumberFormat="1" applyFont="1" applyFill="1" applyBorder="1" applyAlignment="1">
      <alignment horizontal="center" vertical="center"/>
    </xf>
    <xf numFmtId="0" fontId="61" fillId="11" borderId="10" xfId="0" applyFont="1" applyFill="1" applyBorder="1" applyAlignment="1">
      <alignment horizontal="left" vertical="center" wrapText="1"/>
    </xf>
    <xf numFmtId="0" fontId="61" fillId="11" borderId="0" xfId="0" applyFont="1" applyFill="1" applyBorder="1" applyAlignment="1">
      <alignment horizontal="left" vertical="center" wrapText="1"/>
    </xf>
    <xf numFmtId="0" fontId="61" fillId="11" borderId="0" xfId="4" applyFont="1" applyFill="1" applyBorder="1" applyAlignment="1">
      <alignment vertical="center"/>
    </xf>
    <xf numFmtId="2" fontId="60" fillId="11" borderId="118" xfId="10" applyNumberFormat="1" applyFont="1" applyFill="1" applyBorder="1" applyAlignment="1">
      <alignment horizontal="center" vertical="center" wrapText="1"/>
    </xf>
    <xf numFmtId="2" fontId="60" fillId="11" borderId="120" xfId="10" applyNumberFormat="1" applyFont="1" applyFill="1" applyBorder="1" applyAlignment="1">
      <alignment horizontal="center" vertical="center" wrapText="1"/>
    </xf>
    <xf numFmtId="2" fontId="60" fillId="11" borderId="32" xfId="10" applyNumberFormat="1" applyFont="1" applyFill="1" applyBorder="1" applyAlignment="1">
      <alignment horizontal="center" vertical="center" wrapText="1"/>
    </xf>
    <xf numFmtId="2" fontId="60" fillId="11" borderId="20" xfId="0" applyNumberFormat="1" applyFont="1" applyFill="1" applyBorder="1" applyAlignment="1">
      <alignment horizontal="center" vertical="center" wrapText="1"/>
    </xf>
    <xf numFmtId="2" fontId="60" fillId="11" borderId="53" xfId="0" applyNumberFormat="1" applyFont="1" applyFill="1" applyBorder="1" applyAlignment="1">
      <alignment horizontal="center" vertical="center" wrapText="1"/>
    </xf>
    <xf numFmtId="2" fontId="60" fillId="11" borderId="19" xfId="0" applyNumberFormat="1" applyFont="1" applyFill="1" applyBorder="1" applyAlignment="1">
      <alignment horizontal="center" vertical="center" wrapText="1"/>
    </xf>
    <xf numFmtId="49" fontId="60" fillId="11" borderId="0" xfId="0" applyNumberFormat="1" applyFont="1" applyFill="1" applyBorder="1" applyAlignment="1">
      <alignment horizontal="center" vertical="center" wrapText="1"/>
    </xf>
    <xf numFmtId="49" fontId="61" fillId="11" borderId="40" xfId="0" applyNumberFormat="1" applyFont="1" applyFill="1" applyBorder="1" applyAlignment="1">
      <alignment horizontal="left" vertical="center" wrapText="1"/>
    </xf>
    <xf numFmtId="0" fontId="0" fillId="11" borderId="41" xfId="0" applyFont="1" applyFill="1" applyBorder="1" applyAlignment="1">
      <alignment horizontal="left" vertical="center" wrapText="1"/>
    </xf>
    <xf numFmtId="0" fontId="9" fillId="11" borderId="10" xfId="0" applyFont="1" applyFill="1" applyBorder="1" applyAlignment="1">
      <alignment horizontal="left" vertical="center" wrapText="1"/>
    </xf>
    <xf numFmtId="0" fontId="9" fillId="11" borderId="0" xfId="0" applyFont="1" applyFill="1" applyBorder="1" applyAlignment="1">
      <alignment horizontal="left" vertical="center" wrapText="1"/>
    </xf>
    <xf numFmtId="0" fontId="9" fillId="11" borderId="0" xfId="4" applyFont="1" applyFill="1" applyBorder="1" applyAlignment="1">
      <alignment vertical="center"/>
    </xf>
    <xf numFmtId="0" fontId="0" fillId="11" borderId="0" xfId="0" applyFill="1" applyAlignment="1">
      <alignment vertical="center"/>
    </xf>
    <xf numFmtId="49" fontId="61" fillId="11" borderId="0" xfId="0" applyNumberFormat="1" applyFont="1" applyFill="1" applyBorder="1" applyAlignment="1">
      <alignment vertical="center" wrapText="1"/>
    </xf>
    <xf numFmtId="49" fontId="61" fillId="11" borderId="10" xfId="0" applyNumberFormat="1" applyFont="1" applyFill="1" applyBorder="1" applyAlignment="1">
      <alignment horizontal="left" vertical="center" wrapText="1"/>
    </xf>
    <xf numFmtId="49" fontId="61" fillId="11" borderId="0" xfId="0" applyNumberFormat="1" applyFont="1" applyFill="1" applyBorder="1" applyAlignment="1">
      <alignment horizontal="left" vertical="center" wrapText="1"/>
    </xf>
    <xf numFmtId="49" fontId="60" fillId="11" borderId="12" xfId="0" applyNumberFormat="1" applyFont="1" applyFill="1" applyBorder="1" applyAlignment="1">
      <alignment horizontal="center" vertical="center" wrapText="1"/>
    </xf>
    <xf numFmtId="49" fontId="60" fillId="11" borderId="13" xfId="0" applyNumberFormat="1" applyFont="1" applyFill="1" applyBorder="1" applyAlignment="1">
      <alignment horizontal="center" vertical="center" wrapText="1"/>
    </xf>
    <xf numFmtId="49" fontId="60" fillId="11" borderId="53" xfId="0" applyNumberFormat="1" applyFont="1" applyFill="1" applyBorder="1" applyAlignment="1">
      <alignment horizontal="center" vertical="center" wrapText="1"/>
    </xf>
    <xf numFmtId="0" fontId="60" fillId="11" borderId="117" xfId="0" applyFont="1" applyFill="1" applyBorder="1" applyAlignment="1">
      <alignment horizontal="center" vertical="center" wrapText="1"/>
    </xf>
    <xf numFmtId="0" fontId="60" fillId="11" borderId="93" xfId="0" applyFont="1" applyFill="1" applyBorder="1" applyAlignment="1">
      <alignment horizontal="center" vertical="center" wrapText="1"/>
    </xf>
    <xf numFmtId="0" fontId="60" fillId="11" borderId="20" xfId="0" applyFont="1" applyFill="1" applyBorder="1" applyAlignment="1">
      <alignment horizontal="center" vertical="center" wrapText="1"/>
    </xf>
    <xf numFmtId="0" fontId="60" fillId="11" borderId="53" xfId="0" applyFont="1" applyFill="1" applyBorder="1" applyAlignment="1">
      <alignment horizontal="center" vertical="center" wrapText="1"/>
    </xf>
    <xf numFmtId="0" fontId="60" fillId="11" borderId="20" xfId="4" applyFont="1" applyFill="1" applyBorder="1" applyAlignment="1">
      <alignment horizontal="center" vertical="center"/>
    </xf>
    <xf numFmtId="0" fontId="60" fillId="11" borderId="53" xfId="4" applyFont="1" applyFill="1" applyBorder="1" applyAlignment="1">
      <alignment horizontal="center" vertical="center"/>
    </xf>
    <xf numFmtId="0" fontId="60" fillId="11" borderId="19" xfId="4" applyFont="1" applyFill="1" applyBorder="1" applyAlignment="1">
      <alignment horizontal="center" vertical="center"/>
    </xf>
    <xf numFmtId="2" fontId="60" fillId="11" borderId="118" xfId="4" applyNumberFormat="1" applyFont="1" applyFill="1" applyBorder="1" applyAlignment="1">
      <alignment horizontal="center" vertical="center"/>
    </xf>
    <xf numFmtId="2" fontId="60" fillId="11" borderId="120" xfId="4" applyNumberFormat="1" applyFont="1" applyFill="1" applyBorder="1" applyAlignment="1">
      <alignment horizontal="center" vertical="center"/>
    </xf>
    <xf numFmtId="2" fontId="60" fillId="11" borderId="32" xfId="4" applyNumberFormat="1" applyFont="1" applyFill="1" applyBorder="1" applyAlignment="1">
      <alignment horizontal="center" vertical="center"/>
    </xf>
    <xf numFmtId="0" fontId="60" fillId="11" borderId="19" xfId="0" applyFont="1" applyFill="1" applyBorder="1" applyAlignment="1">
      <alignment horizontal="center" vertical="center" wrapText="1"/>
    </xf>
    <xf numFmtId="0" fontId="60" fillId="11" borderId="14" xfId="4" applyFont="1" applyFill="1" applyBorder="1" applyAlignment="1">
      <alignment horizontal="center" vertical="center"/>
    </xf>
    <xf numFmtId="0" fontId="60" fillId="11" borderId="13" xfId="4" applyFont="1" applyFill="1" applyBorder="1" applyAlignment="1">
      <alignment horizontal="center" vertical="center"/>
    </xf>
    <xf numFmtId="0" fontId="60" fillId="11" borderId="18" xfId="4" applyFont="1" applyFill="1" applyBorder="1" applyAlignment="1">
      <alignment horizontal="center" vertical="center"/>
    </xf>
    <xf numFmtId="0" fontId="60" fillId="11" borderId="121" xfId="0" applyFont="1" applyFill="1" applyBorder="1" applyAlignment="1">
      <alignment horizontal="center" vertical="center" wrapText="1"/>
    </xf>
    <xf numFmtId="0" fontId="60" fillId="19" borderId="44" xfId="4" applyFont="1" applyFill="1" applyBorder="1" applyAlignment="1">
      <alignment horizontal="center" vertical="center"/>
    </xf>
    <xf numFmtId="0" fontId="9" fillId="11" borderId="15" xfId="4" applyFont="1" applyFill="1" applyBorder="1" applyAlignment="1">
      <alignment horizontal="left" vertical="center" wrapText="1"/>
    </xf>
    <xf numFmtId="0" fontId="9" fillId="11" borderId="16" xfId="4" applyFont="1" applyFill="1" applyBorder="1" applyAlignment="1">
      <alignment horizontal="left" vertical="center" wrapText="1"/>
    </xf>
    <xf numFmtId="0" fontId="60" fillId="11" borderId="15" xfId="0" applyFont="1" applyFill="1" applyBorder="1" applyAlignment="1">
      <alignment horizontal="left" vertical="center" wrapText="1"/>
    </xf>
    <xf numFmtId="0" fontId="60" fillId="11" borderId="16" xfId="0" applyFont="1" applyFill="1" applyBorder="1" applyAlignment="1">
      <alignment horizontal="left" vertical="center" wrapText="1"/>
    </xf>
    <xf numFmtId="0" fontId="60" fillId="11" borderId="17" xfId="0" applyFont="1" applyFill="1" applyBorder="1" applyAlignment="1">
      <alignment horizontal="left" vertical="center" wrapText="1"/>
    </xf>
    <xf numFmtId="0" fontId="61" fillId="11" borderId="0" xfId="4" applyFont="1" applyFill="1" applyBorder="1" applyAlignment="1">
      <alignment horizontal="center" vertical="center"/>
    </xf>
    <xf numFmtId="0" fontId="60" fillId="11" borderId="40" xfId="4" applyFont="1" applyFill="1" applyBorder="1" applyAlignment="1">
      <alignment horizontal="center" vertical="center" wrapText="1"/>
    </xf>
    <xf numFmtId="0" fontId="60" fillId="11" borderId="41" xfId="4" applyFont="1" applyFill="1" applyBorder="1" applyAlignment="1">
      <alignment horizontal="center" vertical="center" wrapText="1"/>
    </xf>
    <xf numFmtId="2" fontId="60" fillId="11" borderId="41" xfId="0" applyNumberFormat="1" applyFont="1" applyFill="1" applyBorder="1" applyAlignment="1">
      <alignment horizontal="left" vertical="center" wrapText="1"/>
    </xf>
    <xf numFmtId="0" fontId="60" fillId="11" borderId="20" xfId="4" applyFont="1" applyFill="1" applyBorder="1" applyAlignment="1">
      <alignment horizontal="center" vertical="center" wrapText="1"/>
    </xf>
    <xf numFmtId="0" fontId="60" fillId="11" borderId="53" xfId="4" applyFont="1" applyFill="1" applyBorder="1" applyAlignment="1">
      <alignment horizontal="center" vertical="center" wrapText="1"/>
    </xf>
    <xf numFmtId="0" fontId="60" fillId="11" borderId="19" xfId="4" applyFont="1" applyFill="1" applyBorder="1" applyAlignment="1">
      <alignment horizontal="center" vertical="center" wrapText="1"/>
    </xf>
    <xf numFmtId="2" fontId="84" fillId="11" borderId="15" xfId="0" applyNumberFormat="1" applyFont="1" applyFill="1" applyBorder="1" applyAlignment="1">
      <alignment horizontal="center" vertical="center" wrapText="1"/>
    </xf>
    <xf numFmtId="2" fontId="84" fillId="11" borderId="16" xfId="0" applyNumberFormat="1" applyFont="1" applyFill="1" applyBorder="1" applyAlignment="1">
      <alignment horizontal="center" vertical="center" wrapText="1"/>
    </xf>
    <xf numFmtId="2" fontId="84" fillId="11" borderId="17" xfId="0" applyNumberFormat="1" applyFont="1" applyFill="1" applyBorder="1" applyAlignment="1">
      <alignment horizontal="center" vertical="center" wrapText="1"/>
    </xf>
    <xf numFmtId="0" fontId="60" fillId="11" borderId="117" xfId="4" applyFont="1" applyFill="1" applyBorder="1" applyAlignment="1">
      <alignment horizontal="center" vertical="center"/>
    </xf>
    <xf numFmtId="0" fontId="60" fillId="11" borderId="93" xfId="4" applyFont="1" applyFill="1" applyBorder="1" applyAlignment="1">
      <alignment horizontal="center" vertical="center"/>
    </xf>
    <xf numFmtId="0" fontId="60" fillId="11" borderId="121" xfId="4" applyFont="1" applyFill="1" applyBorder="1" applyAlignment="1">
      <alignment horizontal="center" vertical="center"/>
    </xf>
    <xf numFmtId="49" fontId="60" fillId="11" borderId="7" xfId="0" applyNumberFormat="1" applyFont="1" applyFill="1" applyBorder="1" applyAlignment="1">
      <alignment horizontal="center" vertical="center" wrapText="1"/>
    </xf>
    <xf numFmtId="0" fontId="60" fillId="11" borderId="10" xfId="4" applyFont="1" applyFill="1" applyBorder="1" applyAlignment="1">
      <alignment horizontal="center" vertical="center"/>
    </xf>
    <xf numFmtId="0" fontId="60" fillId="11" borderId="40" xfId="4" applyFont="1" applyFill="1" applyBorder="1" applyAlignment="1">
      <alignment horizontal="center" vertical="center"/>
    </xf>
    <xf numFmtId="0" fontId="60" fillId="11" borderId="10" xfId="4" applyFont="1" applyFill="1" applyBorder="1" applyAlignment="1">
      <alignment horizontal="center" vertical="center" wrapText="1"/>
    </xf>
    <xf numFmtId="0" fontId="60" fillId="11" borderId="11" xfId="4" applyFont="1" applyFill="1" applyBorder="1" applyAlignment="1">
      <alignment horizontal="center" vertical="center" wrapText="1"/>
    </xf>
    <xf numFmtId="49" fontId="60" fillId="11" borderId="10" xfId="0" applyNumberFormat="1" applyFont="1" applyFill="1" applyBorder="1" applyAlignment="1">
      <alignment horizontal="center" vertical="center" wrapText="1"/>
    </xf>
    <xf numFmtId="0" fontId="60" fillId="11" borderId="15" xfId="0" applyFont="1" applyFill="1" applyBorder="1" applyAlignment="1">
      <alignment horizontal="center" vertical="center" wrapText="1"/>
    </xf>
    <xf numFmtId="0" fontId="60" fillId="11" borderId="16" xfId="0" applyFont="1" applyFill="1" applyBorder="1" applyAlignment="1">
      <alignment horizontal="center" vertical="center" wrapText="1"/>
    </xf>
    <xf numFmtId="0" fontId="60" fillId="11" borderId="8" xfId="0" applyFont="1" applyFill="1" applyBorder="1" applyAlignment="1">
      <alignment horizontal="center" vertical="center" wrapText="1"/>
    </xf>
    <xf numFmtId="0" fontId="60" fillId="11" borderId="9" xfId="0" applyFont="1" applyFill="1" applyBorder="1" applyAlignment="1">
      <alignment horizontal="center" vertical="center" wrapText="1"/>
    </xf>
    <xf numFmtId="0" fontId="60" fillId="11" borderId="14" xfId="0" applyFont="1" applyFill="1" applyBorder="1" applyAlignment="1">
      <alignment horizontal="center" vertical="center" wrapText="1"/>
    </xf>
    <xf numFmtId="170" fontId="60" fillId="11" borderId="15" xfId="0" applyNumberFormat="1" applyFont="1" applyFill="1" applyBorder="1" applyAlignment="1">
      <alignment horizontal="center" vertical="center" wrapText="1"/>
    </xf>
    <xf numFmtId="170" fontId="60" fillId="11" borderId="16" xfId="0" applyNumberFormat="1" applyFont="1" applyFill="1" applyBorder="1" applyAlignment="1">
      <alignment horizontal="center" vertical="center" wrapText="1"/>
    </xf>
    <xf numFmtId="170" fontId="60" fillId="11" borderId="17" xfId="0" applyNumberFormat="1" applyFont="1" applyFill="1" applyBorder="1" applyAlignment="1">
      <alignment horizontal="center" vertical="center" wrapText="1"/>
    </xf>
    <xf numFmtId="49" fontId="61" fillId="11" borderId="0" xfId="0" applyNumberFormat="1" applyFont="1" applyFill="1" applyBorder="1" applyAlignment="1">
      <alignment horizontal="center" vertical="center" wrapText="1"/>
    </xf>
    <xf numFmtId="170" fontId="60" fillId="11" borderId="7" xfId="0" applyNumberFormat="1" applyFont="1" applyFill="1" applyBorder="1" applyAlignment="1">
      <alignment horizontal="center" vertical="center" wrapText="1"/>
    </xf>
    <xf numFmtId="0" fontId="61" fillId="11" borderId="0" xfId="4" applyFont="1" applyFill="1" applyBorder="1" applyAlignment="1">
      <alignment vertical="center" wrapText="1"/>
    </xf>
    <xf numFmtId="49" fontId="61" fillId="11" borderId="11" xfId="0" applyNumberFormat="1" applyFont="1" applyFill="1" applyBorder="1" applyAlignment="1">
      <alignment horizontal="center" vertical="center" wrapText="1"/>
    </xf>
    <xf numFmtId="49" fontId="61" fillId="11" borderId="12" xfId="0" applyNumberFormat="1" applyFont="1" applyFill="1" applyBorder="1" applyAlignment="1">
      <alignment horizontal="center" vertical="center" wrapText="1"/>
    </xf>
    <xf numFmtId="49" fontId="61" fillId="11" borderId="10" xfId="0" applyNumberFormat="1" applyFont="1" applyFill="1" applyBorder="1" applyAlignment="1">
      <alignment vertical="center" wrapText="1"/>
    </xf>
    <xf numFmtId="49" fontId="61" fillId="11" borderId="10" xfId="0" applyNumberFormat="1" applyFont="1" applyFill="1" applyBorder="1" applyAlignment="1">
      <alignment horizontal="center" vertical="center" wrapText="1"/>
    </xf>
    <xf numFmtId="0" fontId="61" fillId="11" borderId="0" xfId="0" applyFont="1" applyFill="1" applyBorder="1" applyAlignment="1">
      <alignment horizontal="center" vertical="center" wrapText="1"/>
    </xf>
    <xf numFmtId="49" fontId="61" fillId="11" borderId="0" xfId="0" applyNumberFormat="1" applyFont="1" applyFill="1" applyBorder="1" applyAlignment="1">
      <alignment horizontal="right" vertical="center" wrapText="1"/>
    </xf>
    <xf numFmtId="0" fontId="61" fillId="11" borderId="9" xfId="4" applyFont="1" applyFill="1" applyBorder="1" applyAlignment="1">
      <alignment horizontal="center" vertical="center"/>
    </xf>
    <xf numFmtId="49" fontId="60" fillId="11" borderId="15" xfId="0" applyNumberFormat="1" applyFont="1" applyFill="1" applyBorder="1" applyAlignment="1">
      <alignment horizontal="left" vertical="center" wrapText="1"/>
    </xf>
    <xf numFmtId="49" fontId="60" fillId="11" borderId="16" xfId="0" applyNumberFormat="1" applyFont="1" applyFill="1" applyBorder="1" applyAlignment="1">
      <alignment horizontal="left" vertical="center" wrapText="1"/>
    </xf>
    <xf numFmtId="49" fontId="60" fillId="11" borderId="17" xfId="0" applyNumberFormat="1" applyFont="1" applyFill="1" applyBorder="1" applyAlignment="1">
      <alignment horizontal="left" vertical="center" wrapText="1"/>
    </xf>
    <xf numFmtId="49" fontId="61" fillId="11" borderId="11" xfId="0" applyNumberFormat="1" applyFont="1" applyFill="1" applyBorder="1" applyAlignment="1">
      <alignment horizontal="left" vertical="center" wrapText="1"/>
    </xf>
    <xf numFmtId="0" fontId="0" fillId="11" borderId="12" xfId="0" applyFill="1" applyBorder="1" applyAlignment="1"/>
    <xf numFmtId="0" fontId="60" fillId="12" borderId="16" xfId="4" applyFont="1" applyFill="1" applyBorder="1" applyAlignment="1">
      <alignment horizontal="center" vertical="center"/>
    </xf>
    <xf numFmtId="0" fontId="0" fillId="11" borderId="0" xfId="0" applyFill="1" applyAlignment="1">
      <alignment horizontal="left" vertical="center" wrapText="1"/>
    </xf>
    <xf numFmtId="0" fontId="61" fillId="11" borderId="10" xfId="4" applyFont="1" applyFill="1" applyBorder="1" applyAlignment="1">
      <alignment horizontal="left" vertical="center" wrapText="1"/>
    </xf>
    <xf numFmtId="0" fontId="61" fillId="11" borderId="0" xfId="4" applyFont="1" applyFill="1" applyBorder="1" applyAlignment="1">
      <alignment horizontal="left" vertical="center" wrapText="1"/>
    </xf>
    <xf numFmtId="0" fontId="75" fillId="11" borderId="0" xfId="0" applyFont="1" applyFill="1" applyBorder="1" applyAlignment="1">
      <alignment horizontal="left" vertical="center" wrapText="1"/>
    </xf>
    <xf numFmtId="0" fontId="0" fillId="11" borderId="0" xfId="0" applyFill="1" applyAlignment="1">
      <alignment horizontal="center" vertical="center" wrapText="1"/>
    </xf>
    <xf numFmtId="0" fontId="10" fillId="11" borderId="53" xfId="0" applyFont="1" applyFill="1" applyBorder="1" applyAlignment="1">
      <alignment horizontal="center" vertical="center" wrapText="1"/>
    </xf>
    <xf numFmtId="0" fontId="10" fillId="11" borderId="19" xfId="0" applyFont="1" applyFill="1" applyBorder="1" applyAlignment="1">
      <alignment horizontal="center" vertical="center" wrapText="1"/>
    </xf>
    <xf numFmtId="49" fontId="10" fillId="11" borderId="18" xfId="0" applyNumberFormat="1" applyFont="1" applyFill="1" applyBorder="1" applyAlignment="1">
      <alignment horizontal="center" vertical="center" wrapText="1"/>
    </xf>
    <xf numFmtId="49" fontId="10" fillId="11" borderId="19" xfId="0" applyNumberFormat="1" applyFont="1" applyFill="1" applyBorder="1" applyAlignment="1">
      <alignment horizontal="center" vertical="center" wrapText="1"/>
    </xf>
    <xf numFmtId="0" fontId="60" fillId="12" borderId="12" xfId="4" applyFont="1" applyFill="1" applyBorder="1" applyAlignment="1">
      <alignment horizontal="center" vertical="center"/>
    </xf>
    <xf numFmtId="49" fontId="60" fillId="11" borderId="17" xfId="0" applyNumberFormat="1" applyFont="1" applyFill="1" applyBorder="1" applyAlignment="1">
      <alignment horizontal="center" vertical="center" wrapText="1"/>
    </xf>
    <xf numFmtId="0" fontId="60" fillId="11" borderId="10" xfId="0" applyFont="1" applyFill="1" applyBorder="1" applyAlignment="1">
      <alignment horizontal="center" vertical="center" wrapText="1"/>
    </xf>
    <xf numFmtId="0" fontId="60" fillId="11" borderId="11" xfId="0" applyFont="1" applyFill="1" applyBorder="1" applyAlignment="1">
      <alignment horizontal="center" vertical="center" wrapText="1"/>
    </xf>
    <xf numFmtId="0" fontId="60" fillId="11" borderId="11" xfId="4" applyFont="1" applyFill="1" applyBorder="1" applyAlignment="1">
      <alignment horizontal="center" vertical="center"/>
    </xf>
    <xf numFmtId="49" fontId="61" fillId="11" borderId="8" xfId="0" applyNumberFormat="1" applyFont="1" applyFill="1" applyBorder="1" applyAlignment="1">
      <alignment horizontal="left" vertical="center" wrapText="1"/>
    </xf>
    <xf numFmtId="49" fontId="61" fillId="11" borderId="9" xfId="0" applyNumberFormat="1" applyFont="1" applyFill="1" applyBorder="1" applyAlignment="1">
      <alignment horizontal="left" vertical="center" wrapText="1"/>
    </xf>
    <xf numFmtId="49" fontId="61" fillId="11" borderId="9" xfId="0" applyNumberFormat="1" applyFont="1" applyFill="1" applyBorder="1" applyAlignment="1">
      <alignment horizontal="center" vertical="center" wrapText="1"/>
    </xf>
    <xf numFmtId="2" fontId="60" fillId="11" borderId="118" xfId="1" applyNumberFormat="1" applyFont="1" applyFill="1" applyBorder="1" applyAlignment="1" applyProtection="1">
      <alignment horizontal="center" vertical="center"/>
    </xf>
    <xf numFmtId="2" fontId="60" fillId="11" borderId="120" xfId="1" applyNumberFormat="1" applyFont="1" applyFill="1" applyBorder="1" applyAlignment="1" applyProtection="1">
      <alignment horizontal="center" vertical="center"/>
    </xf>
    <xf numFmtId="2" fontId="60" fillId="11" borderId="32" xfId="1" applyNumberFormat="1" applyFont="1" applyFill="1" applyBorder="1" applyAlignment="1" applyProtection="1">
      <alignment horizontal="center" vertical="center"/>
    </xf>
    <xf numFmtId="2" fontId="60" fillId="11" borderId="53" xfId="1" applyNumberFormat="1" applyFont="1" applyFill="1" applyBorder="1" applyAlignment="1" applyProtection="1">
      <alignment horizontal="center" vertical="center"/>
    </xf>
    <xf numFmtId="2" fontId="60" fillId="11" borderId="19" xfId="1" applyNumberFormat="1" applyFont="1" applyFill="1" applyBorder="1" applyAlignment="1" applyProtection="1">
      <alignment horizontal="center" vertical="center"/>
    </xf>
    <xf numFmtId="0" fontId="60" fillId="19" borderId="48" xfId="4" applyFont="1" applyFill="1" applyBorder="1" applyAlignment="1">
      <alignment horizontal="center" vertical="center"/>
    </xf>
    <xf numFmtId="2" fontId="60" fillId="19" borderId="44" xfId="4" applyNumberFormat="1" applyFont="1" applyFill="1" applyBorder="1" applyAlignment="1">
      <alignment horizontal="center" vertical="center"/>
    </xf>
    <xf numFmtId="2" fontId="60" fillId="19" borderId="45" xfId="4" applyNumberFormat="1" applyFont="1" applyFill="1" applyBorder="1" applyAlignment="1">
      <alignment horizontal="center" vertical="center"/>
    </xf>
    <xf numFmtId="0" fontId="60" fillId="11" borderId="133" xfId="4" applyFont="1" applyFill="1" applyBorder="1" applyAlignment="1">
      <alignment horizontal="center" vertical="center"/>
    </xf>
    <xf numFmtId="0" fontId="60" fillId="11" borderId="132" xfId="4" applyFont="1" applyFill="1" applyBorder="1" applyAlignment="1">
      <alignment horizontal="center" vertical="center"/>
    </xf>
    <xf numFmtId="0" fontId="60" fillId="11" borderId="134" xfId="4" applyFont="1" applyFill="1" applyBorder="1" applyAlignment="1">
      <alignment horizontal="center" vertical="center"/>
    </xf>
    <xf numFmtId="2" fontId="60" fillId="11" borderId="133" xfId="1" applyNumberFormat="1" applyFont="1" applyFill="1" applyBorder="1" applyAlignment="1" applyProtection="1">
      <alignment horizontal="center" vertical="center"/>
    </xf>
    <xf numFmtId="2" fontId="60" fillId="11" borderId="132" xfId="1" applyNumberFormat="1" applyFont="1" applyFill="1" applyBorder="1" applyAlignment="1" applyProtection="1">
      <alignment horizontal="center" vertical="center"/>
    </xf>
    <xf numFmtId="2" fontId="60" fillId="11" borderId="134" xfId="1" applyNumberFormat="1" applyFont="1" applyFill="1" applyBorder="1" applyAlignment="1" applyProtection="1">
      <alignment horizontal="center" vertical="center"/>
    </xf>
    <xf numFmtId="2" fontId="60" fillId="11" borderId="24" xfId="1" applyNumberFormat="1" applyFont="1" applyFill="1" applyBorder="1" applyAlignment="1" applyProtection="1">
      <alignment horizontal="center" vertical="center"/>
    </xf>
    <xf numFmtId="2" fontId="60" fillId="11" borderId="28" xfId="1" applyNumberFormat="1" applyFont="1" applyFill="1" applyBorder="1" applyAlignment="1" applyProtection="1">
      <alignment horizontal="center" vertical="center"/>
    </xf>
    <xf numFmtId="2" fontId="60" fillId="11" borderId="35" xfId="1" applyNumberFormat="1" applyFont="1" applyFill="1" applyBorder="1" applyAlignment="1" applyProtection="1">
      <alignment horizontal="center" vertical="center"/>
    </xf>
    <xf numFmtId="0" fontId="0" fillId="11" borderId="12" xfId="0" applyFill="1" applyBorder="1" applyAlignment="1">
      <alignment horizontal="left" vertical="center" wrapText="1"/>
    </xf>
    <xf numFmtId="0" fontId="60" fillId="11" borderId="8" xfId="4" applyFont="1" applyFill="1" applyBorder="1" applyAlignment="1">
      <alignment horizontal="center" vertical="center" wrapText="1"/>
    </xf>
    <xf numFmtId="0" fontId="60" fillId="11" borderId="9" xfId="4" applyFont="1" applyFill="1" applyBorder="1" applyAlignment="1">
      <alignment horizontal="center" vertical="center" wrapText="1"/>
    </xf>
    <xf numFmtId="2" fontId="60" fillId="11" borderId="156" xfId="10" applyNumberFormat="1" applyFont="1" applyFill="1" applyBorder="1" applyAlignment="1">
      <alignment horizontal="center" vertical="center" wrapText="1"/>
    </xf>
    <xf numFmtId="2" fontId="60" fillId="11" borderId="132" xfId="10" applyNumberFormat="1" applyFont="1" applyFill="1" applyBorder="1" applyAlignment="1">
      <alignment horizontal="center" vertical="center" wrapText="1"/>
    </xf>
    <xf numFmtId="2" fontId="60" fillId="11" borderId="157" xfId="10" applyNumberFormat="1" applyFont="1" applyFill="1" applyBorder="1" applyAlignment="1">
      <alignment horizontal="center" vertical="center" wrapText="1"/>
    </xf>
    <xf numFmtId="0" fontId="60" fillId="11" borderId="0" xfId="4" applyFont="1" applyFill="1" applyBorder="1" applyAlignment="1">
      <alignment horizontal="center" vertical="center" wrapText="1"/>
    </xf>
    <xf numFmtId="49" fontId="60" fillId="11" borderId="18" xfId="0" applyNumberFormat="1" applyFont="1" applyFill="1" applyBorder="1" applyAlignment="1">
      <alignment horizontal="center" vertical="center" wrapText="1"/>
    </xf>
    <xf numFmtId="49" fontId="60" fillId="11" borderId="19" xfId="0" applyNumberFormat="1" applyFont="1" applyFill="1" applyBorder="1" applyAlignment="1">
      <alignment horizontal="center" vertical="center" wrapText="1"/>
    </xf>
    <xf numFmtId="0" fontId="60" fillId="19" borderId="16" xfId="4" applyFont="1" applyFill="1" applyBorder="1" applyAlignment="1">
      <alignment horizontal="center" vertical="center"/>
    </xf>
    <xf numFmtId="0" fontId="60" fillId="11" borderId="119" xfId="4" applyFont="1" applyFill="1" applyBorder="1" applyAlignment="1">
      <alignment horizontal="center" vertical="center"/>
    </xf>
    <xf numFmtId="0" fontId="60" fillId="11" borderId="7" xfId="4" applyFont="1" applyFill="1" applyBorder="1" applyAlignment="1">
      <alignment horizontal="center" vertical="center"/>
    </xf>
    <xf numFmtId="49" fontId="60" fillId="11" borderId="15" xfId="0" applyNumberFormat="1" applyFont="1" applyFill="1" applyBorder="1" applyAlignment="1">
      <alignment horizontal="center" vertical="center" wrapText="1"/>
    </xf>
    <xf numFmtId="2" fontId="60" fillId="11" borderId="34" xfId="1" applyNumberFormat="1" applyFont="1" applyFill="1" applyBorder="1" applyAlignment="1" applyProtection="1">
      <alignment horizontal="center" vertical="center"/>
    </xf>
    <xf numFmtId="2" fontId="81" fillId="11" borderId="24" xfId="4" applyNumberFormat="1" applyFont="1" applyFill="1" applyBorder="1" applyAlignment="1">
      <alignment horizontal="center" vertical="center" wrapText="1"/>
    </xf>
    <xf numFmtId="2" fontId="81" fillId="11" borderId="28" xfId="4" applyNumberFormat="1" applyFont="1" applyFill="1" applyBorder="1" applyAlignment="1">
      <alignment horizontal="center" vertical="center" wrapText="1"/>
    </xf>
    <xf numFmtId="2" fontId="81" fillId="11" borderId="35" xfId="4" applyNumberFormat="1" applyFont="1" applyFill="1" applyBorder="1" applyAlignment="1">
      <alignment horizontal="center" vertical="center" wrapText="1"/>
    </xf>
    <xf numFmtId="0" fontId="60" fillId="11" borderId="38" xfId="0" applyFont="1" applyFill="1" applyBorder="1" applyAlignment="1">
      <alignment horizontal="center" vertical="center" wrapText="1"/>
    </xf>
    <xf numFmtId="170" fontId="60" fillId="11" borderId="15" xfId="0" applyNumberFormat="1" applyFont="1" applyFill="1" applyBorder="1" applyAlignment="1">
      <alignment horizontal="left" vertical="center" wrapText="1"/>
    </xf>
    <xf numFmtId="170" fontId="60" fillId="11" borderId="16" xfId="0" applyNumberFormat="1" applyFont="1" applyFill="1" applyBorder="1" applyAlignment="1">
      <alignment horizontal="left" vertical="center" wrapText="1"/>
    </xf>
    <xf numFmtId="170" fontId="60" fillId="11" borderId="17" xfId="0" applyNumberFormat="1" applyFont="1" applyFill="1" applyBorder="1" applyAlignment="1">
      <alignment horizontal="left" vertical="center" wrapText="1"/>
    </xf>
    <xf numFmtId="2" fontId="81" fillId="11" borderId="33" xfId="4" applyNumberFormat="1" applyFont="1" applyFill="1" applyBorder="1" applyAlignment="1">
      <alignment horizontal="center" vertical="center" wrapText="1"/>
    </xf>
    <xf numFmtId="2" fontId="81" fillId="11" borderId="156" xfId="4" applyNumberFormat="1" applyFont="1" applyFill="1" applyBorder="1" applyAlignment="1">
      <alignment horizontal="center" vertical="center" wrapText="1"/>
    </xf>
    <xf numFmtId="2" fontId="81" fillId="11" borderId="158" xfId="4" applyNumberFormat="1" applyFont="1" applyFill="1" applyBorder="1" applyAlignment="1">
      <alignment horizontal="center" vertical="center" wrapText="1"/>
    </xf>
    <xf numFmtId="4" fontId="60" fillId="19" borderId="44" xfId="4" applyNumberFormat="1" applyFont="1" applyFill="1" applyBorder="1" applyAlignment="1">
      <alignment horizontal="center" vertical="center"/>
    </xf>
    <xf numFmtId="4" fontId="60" fillId="19" borderId="45" xfId="4" applyNumberFormat="1" applyFont="1" applyFill="1" applyBorder="1" applyAlignment="1">
      <alignment horizontal="center" vertical="center"/>
    </xf>
    <xf numFmtId="0" fontId="60" fillId="11" borderId="8" xfId="4" applyFont="1" applyFill="1" applyBorder="1" applyAlignment="1">
      <alignment horizontal="center" vertical="center"/>
    </xf>
    <xf numFmtId="0" fontId="60" fillId="11" borderId="42" xfId="4" applyFont="1" applyFill="1" applyBorder="1" applyAlignment="1">
      <alignment horizontal="center" vertical="center" wrapText="1"/>
    </xf>
    <xf numFmtId="49" fontId="60" fillId="11" borderId="22" xfId="0" applyNumberFormat="1" applyFont="1" applyFill="1" applyBorder="1" applyAlignment="1">
      <alignment horizontal="center" vertical="center" wrapText="1"/>
    </xf>
    <xf numFmtId="49" fontId="60" fillId="11" borderId="6" xfId="0" applyNumberFormat="1" applyFont="1" applyFill="1" applyBorder="1" applyAlignment="1">
      <alignment horizontal="center" vertical="center" wrapText="1"/>
    </xf>
    <xf numFmtId="49" fontId="60" fillId="11" borderId="66" xfId="0" applyNumberFormat="1" applyFont="1" applyFill="1" applyBorder="1" applyAlignment="1">
      <alignment horizontal="center" vertical="center" wrapText="1"/>
    </xf>
    <xf numFmtId="0" fontId="60" fillId="11" borderId="30" xfId="4" applyFont="1" applyFill="1" applyBorder="1" applyAlignment="1">
      <alignment horizontal="center" vertical="center" wrapText="1"/>
    </xf>
    <xf numFmtId="2" fontId="60" fillId="11" borderId="30" xfId="1" applyNumberFormat="1" applyFont="1" applyFill="1" applyBorder="1" applyAlignment="1" applyProtection="1">
      <alignment horizontal="center" vertical="center"/>
    </xf>
    <xf numFmtId="0" fontId="60" fillId="11" borderId="13" xfId="0" applyFont="1" applyFill="1" applyBorder="1" applyAlignment="1">
      <alignment horizontal="center" vertical="center" wrapText="1"/>
    </xf>
    <xf numFmtId="0" fontId="66" fillId="11" borderId="0" xfId="4" applyFont="1" applyFill="1" applyBorder="1" applyAlignment="1">
      <alignment horizontal="right" vertical="center"/>
    </xf>
    <xf numFmtId="44" fontId="8" fillId="11" borderId="0" xfId="4" applyNumberFormat="1" applyFont="1" applyFill="1" applyBorder="1" applyAlignment="1">
      <alignment horizontal="center" vertical="center"/>
    </xf>
    <xf numFmtId="49" fontId="60" fillId="11" borderId="8" xfId="0" applyNumberFormat="1" applyFont="1" applyFill="1" applyBorder="1" applyAlignment="1">
      <alignment horizontal="center" vertical="center" wrapText="1"/>
    </xf>
    <xf numFmtId="49" fontId="60" fillId="11" borderId="9" xfId="0" applyNumberFormat="1" applyFont="1" applyFill="1" applyBorder="1" applyAlignment="1">
      <alignment horizontal="center" vertical="center" wrapText="1"/>
    </xf>
    <xf numFmtId="49" fontId="10" fillId="11" borderId="22" xfId="0" applyNumberFormat="1" applyFont="1" applyFill="1" applyBorder="1" applyAlignment="1">
      <alignment horizontal="center" vertical="center" wrapText="1"/>
    </xf>
    <xf numFmtId="49" fontId="10" fillId="11" borderId="6" xfId="0" applyNumberFormat="1" applyFont="1" applyFill="1" applyBorder="1" applyAlignment="1">
      <alignment horizontal="center" vertical="center" wrapText="1"/>
    </xf>
    <xf numFmtId="49" fontId="10" fillId="11" borderId="66" xfId="0" applyNumberFormat="1" applyFont="1" applyFill="1" applyBorder="1" applyAlignment="1">
      <alignment horizontal="center" vertical="center" wrapText="1"/>
    </xf>
    <xf numFmtId="2" fontId="60" fillId="19" borderId="48" xfId="4" applyNumberFormat="1" applyFont="1" applyFill="1" applyBorder="1" applyAlignment="1">
      <alignment horizontal="center" vertical="center"/>
    </xf>
    <xf numFmtId="0" fontId="60" fillId="11" borderId="0" xfId="0" applyFont="1" applyFill="1" applyBorder="1" applyAlignment="1">
      <alignment horizontal="center" vertical="center" wrapText="1"/>
    </xf>
    <xf numFmtId="0" fontId="61" fillId="11" borderId="10" xfId="4" applyFont="1" applyFill="1" applyBorder="1" applyAlignment="1">
      <alignment vertical="center"/>
    </xf>
    <xf numFmtId="0" fontId="75" fillId="11" borderId="0" xfId="0" applyFont="1" applyFill="1" applyBorder="1" applyAlignment="1">
      <alignment vertical="center" wrapText="1"/>
    </xf>
    <xf numFmtId="49" fontId="61" fillId="11" borderId="16" xfId="0" applyNumberFormat="1" applyFont="1" applyFill="1" applyBorder="1" applyAlignment="1">
      <alignment horizontal="left" vertical="center" wrapText="1"/>
    </xf>
    <xf numFmtId="49" fontId="9" fillId="11" borderId="16" xfId="0" applyNumberFormat="1" applyFont="1" applyFill="1" applyBorder="1" applyAlignment="1">
      <alignment horizontal="left" vertical="center" wrapText="1"/>
    </xf>
    <xf numFmtId="49" fontId="60" fillId="11" borderId="16" xfId="0" applyNumberFormat="1" applyFont="1" applyFill="1" applyBorder="1" applyAlignment="1">
      <alignment horizontal="center" vertical="center" wrapText="1"/>
    </xf>
    <xf numFmtId="2" fontId="60" fillId="11" borderId="118" xfId="4" applyNumberFormat="1" applyFont="1" applyFill="1" applyBorder="1" applyAlignment="1">
      <alignment horizontal="center" vertical="center" wrapText="1"/>
    </xf>
    <xf numFmtId="2" fontId="60" fillId="11" borderId="120" xfId="4" applyNumberFormat="1" applyFont="1" applyFill="1" applyBorder="1" applyAlignment="1">
      <alignment horizontal="center" vertical="center" wrapText="1"/>
    </xf>
    <xf numFmtId="0" fontId="60" fillId="11" borderId="38" xfId="4" applyFont="1" applyFill="1" applyBorder="1" applyAlignment="1">
      <alignment horizontal="center" vertical="center" wrapText="1"/>
    </xf>
    <xf numFmtId="0" fontId="60" fillId="11" borderId="133" xfId="4" applyFont="1" applyFill="1" applyBorder="1" applyAlignment="1">
      <alignment horizontal="center" vertical="center" wrapText="1"/>
    </xf>
    <xf numFmtId="0" fontId="60" fillId="11" borderId="132" xfId="4" applyFont="1" applyFill="1" applyBorder="1" applyAlignment="1">
      <alignment horizontal="center" vertical="center" wrapText="1"/>
    </xf>
    <xf numFmtId="0" fontId="60" fillId="11" borderId="134" xfId="4" applyFont="1" applyFill="1" applyBorder="1" applyAlignment="1">
      <alignment horizontal="center" vertical="center" wrapText="1"/>
    </xf>
    <xf numFmtId="2" fontId="60" fillId="11" borderId="133" xfId="4" applyNumberFormat="1" applyFont="1" applyFill="1" applyBorder="1" applyAlignment="1">
      <alignment horizontal="center" vertical="center" wrapText="1"/>
    </xf>
    <xf numFmtId="2" fontId="60" fillId="11" borderId="132" xfId="4" applyNumberFormat="1" applyFont="1" applyFill="1" applyBorder="1" applyAlignment="1">
      <alignment horizontal="center" vertical="center" wrapText="1"/>
    </xf>
    <xf numFmtId="2" fontId="60" fillId="11" borderId="134" xfId="4" applyNumberFormat="1" applyFont="1" applyFill="1" applyBorder="1" applyAlignment="1">
      <alignment horizontal="center" vertical="center" wrapText="1"/>
    </xf>
    <xf numFmtId="0" fontId="60" fillId="11" borderId="0" xfId="4" applyFont="1" applyFill="1" applyBorder="1" applyAlignment="1">
      <alignment horizontal="center" vertical="center"/>
    </xf>
    <xf numFmtId="2" fontId="60" fillId="11" borderId="32" xfId="4" applyNumberFormat="1" applyFont="1" applyFill="1" applyBorder="1" applyAlignment="1">
      <alignment horizontal="center" vertical="center" wrapText="1"/>
    </xf>
    <xf numFmtId="0" fontId="60" fillId="11" borderId="117" xfId="4" applyFont="1" applyFill="1" applyBorder="1" applyAlignment="1">
      <alignment horizontal="center" vertical="center" wrapText="1"/>
    </xf>
    <xf numFmtId="0" fontId="60" fillId="11" borderId="93" xfId="4" applyFont="1" applyFill="1" applyBorder="1" applyAlignment="1">
      <alignment horizontal="center" vertical="center" wrapText="1"/>
    </xf>
    <xf numFmtId="0" fontId="60" fillId="11" borderId="121" xfId="4" applyFont="1" applyFill="1" applyBorder="1" applyAlignment="1">
      <alignment horizontal="center" vertical="center" wrapText="1"/>
    </xf>
    <xf numFmtId="0" fontId="61" fillId="11" borderId="10" xfId="4" applyFont="1" applyFill="1" applyBorder="1" applyAlignment="1">
      <alignment horizontal="left" vertical="center"/>
    </xf>
    <xf numFmtId="0" fontId="61" fillId="11" borderId="0" xfId="4" applyFont="1" applyFill="1" applyBorder="1" applyAlignment="1">
      <alignment horizontal="left" vertical="center"/>
    </xf>
    <xf numFmtId="0" fontId="60" fillId="11" borderId="13" xfId="4" applyFont="1" applyFill="1" applyBorder="1" applyAlignment="1">
      <alignment horizontal="center" vertical="center" wrapText="1"/>
    </xf>
    <xf numFmtId="170" fontId="60" fillId="11" borderId="19" xfId="0" applyNumberFormat="1" applyFont="1" applyFill="1" applyBorder="1" applyAlignment="1">
      <alignment horizontal="center" vertical="center" wrapText="1"/>
    </xf>
    <xf numFmtId="2" fontId="60" fillId="11" borderId="39" xfId="4" applyNumberFormat="1" applyFont="1" applyFill="1" applyBorder="1" applyAlignment="1">
      <alignment horizontal="center" vertical="center" wrapText="1"/>
    </xf>
    <xf numFmtId="2" fontId="60" fillId="11" borderId="43" xfId="4" applyNumberFormat="1" applyFont="1" applyFill="1" applyBorder="1" applyAlignment="1">
      <alignment horizontal="center" vertical="center" wrapText="1"/>
    </xf>
    <xf numFmtId="170" fontId="10" fillId="11" borderId="15" xfId="0" applyNumberFormat="1" applyFont="1" applyFill="1" applyBorder="1" applyAlignment="1">
      <alignment horizontal="center" vertical="center" wrapText="1"/>
    </xf>
    <xf numFmtId="170" fontId="10" fillId="11" borderId="16" xfId="0" applyNumberFormat="1" applyFont="1" applyFill="1" applyBorder="1" applyAlignment="1">
      <alignment horizontal="center" vertical="center" wrapText="1"/>
    </xf>
    <xf numFmtId="170" fontId="10" fillId="11" borderId="17" xfId="0" applyNumberFormat="1" applyFont="1" applyFill="1" applyBorder="1" applyAlignment="1">
      <alignment horizontal="center" vertical="center" wrapText="1"/>
    </xf>
    <xf numFmtId="2" fontId="81" fillId="11" borderId="20" xfId="4" applyNumberFormat="1" applyFont="1" applyFill="1" applyBorder="1" applyAlignment="1">
      <alignment horizontal="center" vertical="center" wrapText="1"/>
    </xf>
    <xf numFmtId="2" fontId="81" fillId="11" borderId="7" xfId="4" applyNumberFormat="1" applyFont="1" applyFill="1" applyBorder="1" applyAlignment="1">
      <alignment horizontal="center" vertical="center" wrapText="1"/>
    </xf>
    <xf numFmtId="0" fontId="60" fillId="11" borderId="131" xfId="4" applyFont="1" applyFill="1" applyBorder="1" applyAlignment="1">
      <alignment horizontal="center" vertical="center" wrapText="1"/>
    </xf>
    <xf numFmtId="0" fontId="60" fillId="11" borderId="29" xfId="4" applyFont="1" applyFill="1" applyBorder="1" applyAlignment="1">
      <alignment horizontal="center" vertical="center" wrapText="1"/>
    </xf>
    <xf numFmtId="0" fontId="10" fillId="11" borderId="20" xfId="4" applyFont="1" applyFill="1" applyBorder="1" applyAlignment="1">
      <alignment horizontal="center" vertical="center" wrapText="1"/>
    </xf>
    <xf numFmtId="0" fontId="10" fillId="11" borderId="53" xfId="4" applyFont="1" applyFill="1" applyBorder="1" applyAlignment="1">
      <alignment horizontal="center" vertical="center" wrapText="1"/>
    </xf>
    <xf numFmtId="0" fontId="10" fillId="11" borderId="19" xfId="4" applyFont="1" applyFill="1" applyBorder="1" applyAlignment="1">
      <alignment horizontal="center" vertical="center" wrapText="1"/>
    </xf>
    <xf numFmtId="0" fontId="9" fillId="11" borderId="10" xfId="4" applyFont="1" applyFill="1" applyBorder="1" applyAlignment="1">
      <alignment horizontal="left" vertical="center" wrapText="1"/>
    </xf>
    <xf numFmtId="0" fontId="9" fillId="11" borderId="0" xfId="4" applyFont="1" applyFill="1" applyBorder="1" applyAlignment="1">
      <alignment horizontal="left" vertical="center" wrapText="1"/>
    </xf>
    <xf numFmtId="0" fontId="9" fillId="11" borderId="8" xfId="4" applyFont="1" applyFill="1" applyBorder="1" applyAlignment="1">
      <alignment horizontal="left" vertical="center" wrapText="1"/>
    </xf>
    <xf numFmtId="0" fontId="9" fillId="11" borderId="9" xfId="4" applyFont="1" applyFill="1" applyBorder="1" applyAlignment="1">
      <alignment horizontal="left" vertical="center" wrapText="1"/>
    </xf>
    <xf numFmtId="0" fontId="10" fillId="11" borderId="20" xfId="0" applyFont="1" applyFill="1" applyBorder="1" applyAlignment="1">
      <alignment horizontal="center" vertical="center" wrapText="1"/>
    </xf>
    <xf numFmtId="49" fontId="10" fillId="11" borderId="7" xfId="0" applyNumberFormat="1" applyFont="1" applyFill="1" applyBorder="1" applyAlignment="1">
      <alignment horizontal="center" vertical="center" wrapText="1"/>
    </xf>
    <xf numFmtId="0" fontId="9" fillId="11" borderId="8" xfId="4" applyFont="1" applyFill="1" applyBorder="1" applyAlignment="1">
      <alignment horizontal="left" vertical="center"/>
    </xf>
    <xf numFmtId="0" fontId="9" fillId="11" borderId="9" xfId="4" applyFont="1" applyFill="1" applyBorder="1" applyAlignment="1">
      <alignment horizontal="left" vertical="center"/>
    </xf>
    <xf numFmtId="0" fontId="9" fillId="11" borderId="11" xfId="4" applyFont="1" applyFill="1" applyBorder="1" applyAlignment="1">
      <alignment horizontal="center" vertical="center"/>
    </xf>
    <xf numFmtId="0" fontId="9" fillId="11" borderId="12" xfId="4" applyFont="1" applyFill="1" applyBorder="1" applyAlignment="1">
      <alignment horizontal="center" vertical="center"/>
    </xf>
    <xf numFmtId="0" fontId="60" fillId="11" borderId="7" xfId="0" applyFont="1" applyFill="1" applyBorder="1" applyAlignment="1">
      <alignment horizontal="center" vertical="center" wrapText="1"/>
    </xf>
    <xf numFmtId="0" fontId="81" fillId="11" borderId="7" xfId="4" applyFont="1" applyFill="1" applyBorder="1" applyAlignment="1">
      <alignment horizontal="center" vertical="center" wrapText="1"/>
    </xf>
    <xf numFmtId="0" fontId="60" fillId="11" borderId="7" xfId="4" applyFont="1" applyFill="1" applyBorder="1" applyAlignment="1">
      <alignment horizontal="center" vertical="center" wrapText="1"/>
    </xf>
    <xf numFmtId="0" fontId="60" fillId="11" borderId="9" xfId="4" applyFont="1" applyFill="1" applyBorder="1" applyAlignment="1">
      <alignment horizontal="center" vertical="center"/>
    </xf>
    <xf numFmtId="0" fontId="61" fillId="11" borderId="11" xfId="4" applyFont="1" applyFill="1" applyBorder="1" applyAlignment="1">
      <alignment horizontal="center" vertical="center"/>
    </xf>
    <xf numFmtId="0" fontId="61" fillId="11" borderId="12" xfId="4" applyFont="1" applyFill="1" applyBorder="1" applyAlignment="1">
      <alignment horizontal="center" vertical="center"/>
    </xf>
    <xf numFmtId="0" fontId="81" fillId="11" borderId="20" xfId="4" applyFont="1" applyFill="1" applyBorder="1" applyAlignment="1">
      <alignment horizontal="center" vertical="center" wrapText="1"/>
    </xf>
    <xf numFmtId="0" fontId="81" fillId="11" borderId="53" xfId="4" applyFont="1" applyFill="1" applyBorder="1" applyAlignment="1">
      <alignment horizontal="center" vertical="center" wrapText="1"/>
    </xf>
    <xf numFmtId="0" fontId="81" fillId="11" borderId="19" xfId="4" applyFont="1" applyFill="1" applyBorder="1" applyAlignment="1">
      <alignment horizontal="center" vertical="center" wrapText="1"/>
    </xf>
    <xf numFmtId="0" fontId="10" fillId="11" borderId="7" xfId="4" applyFont="1" applyFill="1" applyBorder="1" applyAlignment="1">
      <alignment horizontal="center" vertical="center"/>
    </xf>
    <xf numFmtId="49" fontId="10" fillId="11" borderId="15" xfId="0" applyNumberFormat="1" applyFont="1" applyFill="1" applyBorder="1" applyAlignment="1">
      <alignment horizontal="center" vertical="center" wrapText="1"/>
    </xf>
    <xf numFmtId="49" fontId="10" fillId="11" borderId="16" xfId="0" applyNumberFormat="1" applyFont="1" applyFill="1" applyBorder="1" applyAlignment="1">
      <alignment horizontal="center" vertical="center" wrapText="1"/>
    </xf>
    <xf numFmtId="49" fontId="10" fillId="11" borderId="17" xfId="0" applyNumberFormat="1" applyFont="1" applyFill="1" applyBorder="1" applyAlignment="1">
      <alignment horizontal="center" vertical="center" wrapText="1"/>
    </xf>
    <xf numFmtId="0" fontId="10" fillId="11" borderId="53" xfId="4" applyFont="1" applyFill="1" applyBorder="1" applyAlignment="1">
      <alignment horizontal="center" vertical="center"/>
    </xf>
    <xf numFmtId="0" fontId="10" fillId="11" borderId="19" xfId="4" applyFont="1" applyFill="1" applyBorder="1" applyAlignment="1">
      <alignment horizontal="center" vertical="center"/>
    </xf>
    <xf numFmtId="170" fontId="60" fillId="11" borderId="12" xfId="0" applyNumberFormat="1" applyFont="1" applyFill="1" applyBorder="1" applyAlignment="1">
      <alignment horizontal="center" vertical="center" wrapText="1"/>
    </xf>
    <xf numFmtId="0" fontId="60" fillId="11" borderId="42" xfId="0" applyFont="1" applyFill="1" applyBorder="1" applyAlignment="1">
      <alignment horizontal="center" vertical="center" wrapText="1"/>
    </xf>
    <xf numFmtId="0" fontId="81" fillId="11" borderId="42" xfId="4" applyFont="1" applyFill="1" applyBorder="1" applyAlignment="1">
      <alignment horizontal="center" vertical="center" wrapText="1"/>
    </xf>
    <xf numFmtId="0" fontId="60" fillId="11" borderId="32" xfId="4" applyFont="1" applyFill="1" applyBorder="1" applyAlignment="1">
      <alignment horizontal="center" vertical="center"/>
    </xf>
    <xf numFmtId="0" fontId="61" fillId="11" borderId="8" xfId="4" applyFont="1" applyFill="1" applyBorder="1" applyAlignment="1">
      <alignment horizontal="left" vertical="center"/>
    </xf>
    <xf numFmtId="0" fontId="61" fillId="11" borderId="9" xfId="4" applyFont="1" applyFill="1" applyBorder="1" applyAlignment="1">
      <alignment horizontal="left" vertical="center"/>
    </xf>
    <xf numFmtId="0" fontId="60" fillId="11" borderId="115" xfId="4" applyFont="1" applyFill="1" applyBorder="1" applyAlignment="1">
      <alignment horizontal="center" vertical="center"/>
    </xf>
    <xf numFmtId="2" fontId="81" fillId="11" borderId="53" xfId="4" applyNumberFormat="1" applyFont="1" applyFill="1" applyBorder="1" applyAlignment="1">
      <alignment horizontal="center" vertical="center" wrapText="1"/>
    </xf>
    <xf numFmtId="2" fontId="81" fillId="11" borderId="19" xfId="4" applyNumberFormat="1" applyFont="1" applyFill="1" applyBorder="1" applyAlignment="1">
      <alignment horizontal="center" vertical="center" wrapText="1"/>
    </xf>
    <xf numFmtId="2" fontId="60" fillId="11" borderId="17" xfId="0" applyNumberFormat="1" applyFont="1" applyFill="1" applyBorder="1" applyAlignment="1">
      <alignment horizontal="center" vertical="center" wrapText="1"/>
    </xf>
    <xf numFmtId="2" fontId="60" fillId="11" borderId="7" xfId="0" applyNumberFormat="1" applyFont="1" applyFill="1" applyBorder="1" applyAlignment="1">
      <alignment horizontal="center" vertical="center" wrapText="1"/>
    </xf>
    <xf numFmtId="2" fontId="60" fillId="11" borderId="15" xfId="0" applyNumberFormat="1" applyFont="1" applyFill="1" applyBorder="1" applyAlignment="1">
      <alignment horizontal="center" vertical="center" wrapText="1"/>
    </xf>
    <xf numFmtId="0" fontId="60" fillId="11" borderId="131" xfId="4" applyFont="1" applyFill="1" applyBorder="1" applyAlignment="1">
      <alignment horizontal="center" vertical="center"/>
    </xf>
    <xf numFmtId="0" fontId="60" fillId="11" borderId="29" xfId="4" applyFont="1" applyFill="1" applyBorder="1" applyAlignment="1">
      <alignment horizontal="center" vertical="center"/>
    </xf>
    <xf numFmtId="0" fontId="60" fillId="11" borderId="49" xfId="4" applyFont="1" applyFill="1" applyBorder="1" applyAlignment="1">
      <alignment horizontal="center" vertical="center"/>
    </xf>
    <xf numFmtId="0" fontId="60" fillId="11" borderId="42" xfId="4" applyFont="1" applyFill="1" applyBorder="1" applyAlignment="1">
      <alignment horizontal="center" vertical="center"/>
    </xf>
    <xf numFmtId="2" fontId="60" fillId="11" borderId="43" xfId="1" applyNumberFormat="1" applyFont="1" applyFill="1" applyBorder="1" applyAlignment="1" applyProtection="1">
      <alignment horizontal="center" vertical="center"/>
    </xf>
    <xf numFmtId="49" fontId="61" fillId="11" borderId="12" xfId="0" applyNumberFormat="1" applyFont="1" applyFill="1" applyBorder="1" applyAlignment="1">
      <alignment horizontal="left" vertical="center" wrapText="1"/>
    </xf>
    <xf numFmtId="49" fontId="61" fillId="11" borderId="9" xfId="0" applyNumberFormat="1" applyFont="1" applyFill="1" applyBorder="1" applyAlignment="1">
      <alignment horizontal="right" vertical="center" wrapText="1"/>
    </xf>
    <xf numFmtId="0" fontId="60" fillId="11" borderId="47" xfId="4" applyFont="1" applyFill="1" applyBorder="1" applyAlignment="1">
      <alignment horizontal="center" vertical="center"/>
    </xf>
    <xf numFmtId="49" fontId="61" fillId="11" borderId="10" xfId="0" quotePrefix="1" applyNumberFormat="1" applyFont="1" applyFill="1" applyBorder="1" applyAlignment="1">
      <alignment horizontal="left" vertical="center" wrapText="1"/>
    </xf>
    <xf numFmtId="49" fontId="60" fillId="11" borderId="14" xfId="0" applyNumberFormat="1" applyFont="1" applyFill="1" applyBorder="1" applyAlignment="1">
      <alignment horizontal="center" vertical="center" wrapText="1"/>
    </xf>
    <xf numFmtId="49" fontId="60" fillId="11" borderId="20" xfId="0" applyNumberFormat="1" applyFont="1" applyFill="1" applyBorder="1" applyAlignment="1">
      <alignment horizontal="center" vertical="center" wrapText="1"/>
    </xf>
    <xf numFmtId="0" fontId="74" fillId="11" borderId="0" xfId="4" applyFont="1" applyFill="1" applyBorder="1" applyAlignment="1">
      <alignment vertical="center"/>
    </xf>
    <xf numFmtId="0" fontId="60" fillId="11" borderId="127" xfId="4" applyFont="1" applyFill="1" applyBorder="1" applyAlignment="1">
      <alignment horizontal="center" vertical="center"/>
    </xf>
    <xf numFmtId="0" fontId="60" fillId="11" borderId="38" xfId="4" applyFont="1" applyFill="1" applyBorder="1" applyAlignment="1">
      <alignment horizontal="center" vertical="center"/>
    </xf>
    <xf numFmtId="0" fontId="0" fillId="11" borderId="0" xfId="0" applyFill="1" applyAlignment="1">
      <alignment vertical="center" wrapText="1"/>
    </xf>
    <xf numFmtId="49" fontId="61" fillId="11" borderId="15" xfId="0" applyNumberFormat="1" applyFont="1" applyFill="1" applyBorder="1" applyAlignment="1">
      <alignment horizontal="center" vertical="center" wrapText="1"/>
    </xf>
    <xf numFmtId="49" fontId="61" fillId="11" borderId="16" xfId="0" applyNumberFormat="1" applyFont="1" applyFill="1" applyBorder="1" applyAlignment="1">
      <alignment horizontal="center" vertical="center" wrapText="1"/>
    </xf>
    <xf numFmtId="49" fontId="61" fillId="11" borderId="16" xfId="0" applyNumberFormat="1" applyFont="1" applyFill="1" applyBorder="1" applyAlignment="1">
      <alignment vertical="center" wrapText="1"/>
    </xf>
    <xf numFmtId="49" fontId="60" fillId="11" borderId="12" xfId="0" applyNumberFormat="1" applyFont="1" applyFill="1" applyBorder="1" applyAlignment="1">
      <alignment horizontal="left" vertical="center" wrapText="1"/>
    </xf>
    <xf numFmtId="49" fontId="60" fillId="11" borderId="11" xfId="0" applyNumberFormat="1" applyFont="1" applyFill="1" applyBorder="1" applyAlignment="1">
      <alignment horizontal="center" vertical="center" wrapText="1"/>
    </xf>
    <xf numFmtId="2" fontId="60" fillId="11" borderId="20" xfId="1" applyNumberFormat="1" applyFont="1" applyFill="1" applyBorder="1" applyAlignment="1" applyProtection="1">
      <alignment horizontal="center" vertical="center"/>
    </xf>
    <xf numFmtId="0" fontId="60" fillId="11" borderId="17" xfId="4" applyFont="1" applyFill="1" applyBorder="1" applyAlignment="1">
      <alignment horizontal="center" vertical="center"/>
    </xf>
    <xf numFmtId="0" fontId="10" fillId="11" borderId="29" xfId="4" applyFont="1" applyFill="1" applyBorder="1" applyAlignment="1">
      <alignment horizontal="center" vertical="center"/>
    </xf>
    <xf numFmtId="0" fontId="10" fillId="11" borderId="0" xfId="4" applyFont="1" applyFill="1" applyBorder="1" applyAlignment="1">
      <alignment horizontal="center" vertical="center"/>
    </xf>
    <xf numFmtId="0" fontId="10" fillId="11" borderId="0" xfId="4" applyFont="1" applyFill="1" applyBorder="1" applyAlignment="1">
      <alignment horizontal="left" vertical="center"/>
    </xf>
    <xf numFmtId="0" fontId="59" fillId="11" borderId="41" xfId="4" applyFont="1" applyFill="1" applyBorder="1" applyAlignment="1">
      <alignment horizontal="center" vertical="center"/>
    </xf>
    <xf numFmtId="0" fontId="10" fillId="11" borderId="113" xfId="4" applyFont="1" applyFill="1" applyBorder="1" applyAlignment="1">
      <alignment horizontal="center" vertical="center" wrapText="1"/>
    </xf>
    <xf numFmtId="0" fontId="10" fillId="11" borderId="48" xfId="4" applyFont="1" applyFill="1" applyBorder="1" applyAlignment="1">
      <alignment horizontal="center" vertical="center" wrapText="1"/>
    </xf>
    <xf numFmtId="0" fontId="10" fillId="11" borderId="127" xfId="4" applyFont="1" applyFill="1" applyBorder="1" applyAlignment="1">
      <alignment horizontal="center" vertical="center" wrapText="1"/>
    </xf>
    <xf numFmtId="0" fontId="10" fillId="19" borderId="44" xfId="4" applyFont="1" applyFill="1" applyBorder="1" applyAlignment="1">
      <alignment horizontal="center" vertical="center"/>
    </xf>
    <xf numFmtId="49" fontId="60" fillId="11" borderId="38" xfId="0" applyNumberFormat="1" applyFont="1" applyFill="1" applyBorder="1" applyAlignment="1">
      <alignment horizontal="center" vertical="center" wrapText="1"/>
    </xf>
    <xf numFmtId="49" fontId="60" fillId="11" borderId="113" xfId="0" applyNumberFormat="1" applyFont="1" applyFill="1" applyBorder="1" applyAlignment="1">
      <alignment horizontal="center" vertical="center" wrapText="1"/>
    </xf>
    <xf numFmtId="0" fontId="60" fillId="11" borderId="6" xfId="4" applyFont="1" applyFill="1" applyBorder="1" applyAlignment="1">
      <alignment horizontal="center" vertical="center"/>
    </xf>
    <xf numFmtId="0" fontId="60" fillId="11" borderId="116" xfId="4" applyFont="1" applyFill="1" applyBorder="1" applyAlignment="1">
      <alignment horizontal="center" vertical="center"/>
    </xf>
    <xf numFmtId="0" fontId="65" fillId="19" borderId="41" xfId="4" applyFont="1" applyFill="1" applyBorder="1" applyAlignment="1">
      <alignment horizontal="center" vertical="center"/>
    </xf>
    <xf numFmtId="0" fontId="65" fillId="19" borderId="33" xfId="4" applyFont="1" applyFill="1" applyBorder="1" applyAlignment="1">
      <alignment horizontal="center" vertical="center"/>
    </xf>
    <xf numFmtId="0" fontId="60" fillId="19" borderId="75" xfId="4" applyFont="1" applyFill="1" applyBorder="1" applyAlignment="1">
      <alignment horizontal="center" vertical="center"/>
    </xf>
    <xf numFmtId="49" fontId="60" fillId="11" borderId="11" xfId="0" applyNumberFormat="1" applyFont="1" applyFill="1" applyBorder="1" applyAlignment="1">
      <alignment horizontal="left" vertical="center" wrapText="1"/>
    </xf>
    <xf numFmtId="0" fontId="61" fillId="11" borderId="0" xfId="0" applyNumberFormat="1" applyFont="1" applyFill="1" applyBorder="1" applyAlignment="1">
      <alignment horizontal="left" vertical="center" wrapText="1"/>
    </xf>
    <xf numFmtId="0" fontId="61" fillId="11" borderId="11" xfId="4" applyFont="1" applyFill="1" applyBorder="1" applyAlignment="1">
      <alignment horizontal="left" vertical="center"/>
    </xf>
    <xf numFmtId="0" fontId="61" fillId="11" borderId="12" xfId="4" applyFont="1" applyFill="1" applyBorder="1" applyAlignment="1">
      <alignment horizontal="left" vertical="center"/>
    </xf>
    <xf numFmtId="2" fontId="60" fillId="11" borderId="39" xfId="1" applyNumberFormat="1" applyFont="1" applyFill="1" applyBorder="1" applyAlignment="1" applyProtection="1">
      <alignment horizontal="center" vertical="center"/>
    </xf>
    <xf numFmtId="0" fontId="81" fillId="11" borderId="38" xfId="4" applyFont="1" applyFill="1" applyBorder="1" applyAlignment="1">
      <alignment horizontal="center" vertical="center" wrapText="1"/>
    </xf>
    <xf numFmtId="2" fontId="81" fillId="11" borderId="38" xfId="4" applyNumberFormat="1" applyFont="1" applyFill="1" applyBorder="1" applyAlignment="1">
      <alignment horizontal="center" vertical="center" wrapText="1"/>
    </xf>
    <xf numFmtId="2" fontId="81" fillId="11" borderId="42" xfId="4" applyNumberFormat="1" applyFont="1" applyFill="1" applyBorder="1" applyAlignment="1">
      <alignment horizontal="center" vertical="center" wrapText="1"/>
    </xf>
    <xf numFmtId="2" fontId="60" fillId="11" borderId="156" xfId="1" applyNumberFormat="1" applyFont="1" applyFill="1" applyBorder="1" applyAlignment="1" applyProtection="1">
      <alignment horizontal="center" vertical="center"/>
    </xf>
    <xf numFmtId="2" fontId="60" fillId="11" borderId="157" xfId="1" applyNumberFormat="1" applyFont="1" applyFill="1" applyBorder="1" applyAlignment="1" applyProtection="1">
      <alignment horizontal="center" vertical="center"/>
    </xf>
    <xf numFmtId="2" fontId="81" fillId="11" borderId="132" xfId="4" applyNumberFormat="1" applyFont="1" applyFill="1" applyBorder="1" applyAlignment="1">
      <alignment horizontal="center" vertical="center" wrapText="1"/>
    </xf>
    <xf numFmtId="2" fontId="81" fillId="11" borderId="157" xfId="4" applyNumberFormat="1" applyFont="1" applyFill="1" applyBorder="1" applyAlignment="1">
      <alignment horizontal="center" vertical="center" wrapText="1"/>
    </xf>
    <xf numFmtId="2" fontId="81" fillId="11" borderId="133" xfId="4" applyNumberFormat="1" applyFont="1" applyFill="1" applyBorder="1" applyAlignment="1">
      <alignment horizontal="center" vertical="center" wrapText="1"/>
    </xf>
    <xf numFmtId="2" fontId="81" fillId="11" borderId="134" xfId="4" applyNumberFormat="1" applyFont="1" applyFill="1" applyBorder="1" applyAlignment="1">
      <alignment horizontal="center" vertical="center" wrapText="1"/>
    </xf>
    <xf numFmtId="2" fontId="60" fillId="11" borderId="20" xfId="4" applyNumberFormat="1" applyFont="1" applyFill="1" applyBorder="1" applyAlignment="1">
      <alignment horizontal="center" vertical="center" wrapText="1"/>
    </xf>
    <xf numFmtId="2" fontId="60" fillId="11" borderId="53" xfId="4" applyNumberFormat="1" applyFont="1" applyFill="1" applyBorder="1" applyAlignment="1">
      <alignment horizontal="center" vertical="center" wrapText="1"/>
    </xf>
    <xf numFmtId="2" fontId="60" fillId="11" borderId="19" xfId="4" applyNumberFormat="1" applyFont="1" applyFill="1" applyBorder="1" applyAlignment="1">
      <alignment horizontal="center" vertical="center" wrapText="1"/>
    </xf>
    <xf numFmtId="0" fontId="9" fillId="11" borderId="11" xfId="4" applyFont="1" applyFill="1" applyBorder="1" applyAlignment="1">
      <alignment horizontal="center" vertical="center" wrapText="1"/>
    </xf>
    <xf numFmtId="0" fontId="9" fillId="11" borderId="12" xfId="4" applyFont="1" applyFill="1" applyBorder="1" applyAlignment="1">
      <alignment horizontal="center" vertical="center" wrapText="1"/>
    </xf>
    <xf numFmtId="2" fontId="81" fillId="11" borderId="36" xfId="4" applyNumberFormat="1" applyFont="1" applyFill="1" applyBorder="1" applyAlignment="1">
      <alignment horizontal="center" vertical="center" wrapText="1"/>
    </xf>
    <xf numFmtId="2" fontId="81" fillId="11" borderId="104" xfId="4" applyNumberFormat="1" applyFont="1" applyFill="1" applyBorder="1" applyAlignment="1">
      <alignment horizontal="center" vertical="center" wrapText="1"/>
    </xf>
    <xf numFmtId="2" fontId="60" fillId="11" borderId="34" xfId="4" applyNumberFormat="1" applyFont="1" applyFill="1" applyBorder="1" applyAlignment="1">
      <alignment horizontal="center" vertical="center" wrapText="1"/>
    </xf>
    <xf numFmtId="2" fontId="60" fillId="11" borderId="24" xfId="4" applyNumberFormat="1" applyFont="1" applyFill="1" applyBorder="1" applyAlignment="1">
      <alignment horizontal="center" vertical="center" wrapText="1"/>
    </xf>
    <xf numFmtId="2" fontId="60" fillId="11" borderId="28" xfId="4" applyNumberFormat="1" applyFont="1" applyFill="1" applyBorder="1" applyAlignment="1">
      <alignment horizontal="center" vertical="center" wrapText="1"/>
    </xf>
    <xf numFmtId="2" fontId="60" fillId="11" borderId="35" xfId="4" applyNumberFormat="1" applyFont="1" applyFill="1" applyBorder="1" applyAlignment="1">
      <alignment horizontal="center" vertical="center" wrapText="1"/>
    </xf>
    <xf numFmtId="2" fontId="60" fillId="11" borderId="37" xfId="1" applyNumberFormat="1" applyFont="1" applyFill="1" applyBorder="1" applyAlignment="1" applyProtection="1">
      <alignment horizontal="center" vertical="center"/>
    </xf>
    <xf numFmtId="2" fontId="60" fillId="11" borderId="156" xfId="4" applyNumberFormat="1" applyFont="1" applyFill="1" applyBorder="1" applyAlignment="1">
      <alignment horizontal="center" vertical="center" wrapText="1"/>
    </xf>
    <xf numFmtId="2" fontId="60" fillId="11" borderId="157" xfId="4" applyNumberFormat="1" applyFont="1" applyFill="1" applyBorder="1" applyAlignment="1">
      <alignment horizontal="center" vertical="center" wrapText="1"/>
    </xf>
    <xf numFmtId="49" fontId="10" fillId="11" borderId="11" xfId="0" applyNumberFormat="1" applyFont="1" applyFill="1" applyBorder="1" applyAlignment="1">
      <alignment horizontal="center" vertical="center" wrapText="1"/>
    </xf>
    <xf numFmtId="49" fontId="60" fillId="11" borderId="115" xfId="0" applyNumberFormat="1" applyFont="1" applyFill="1" applyBorder="1" applyAlignment="1">
      <alignment horizontal="center" vertical="center" wrapText="1"/>
    </xf>
    <xf numFmtId="49" fontId="82" fillId="11" borderId="12" xfId="0" applyNumberFormat="1" applyFont="1" applyFill="1" applyBorder="1" applyAlignment="1">
      <alignment horizontal="center" vertical="center" wrapText="1"/>
    </xf>
    <xf numFmtId="4" fontId="60" fillId="19" borderId="47" xfId="4" applyNumberFormat="1" applyFont="1" applyFill="1" applyBorder="1" applyAlignment="1">
      <alignment horizontal="center" vertical="center"/>
    </xf>
    <xf numFmtId="4" fontId="60" fillId="19" borderId="48" xfId="4" applyNumberFormat="1" applyFont="1" applyFill="1" applyBorder="1" applyAlignment="1">
      <alignment horizontal="center" vertical="center"/>
    </xf>
    <xf numFmtId="0" fontId="10" fillId="11" borderId="15" xfId="4" applyFont="1" applyFill="1" applyBorder="1" applyAlignment="1">
      <alignment horizontal="center" vertical="center"/>
    </xf>
    <xf numFmtId="49" fontId="61" fillId="11" borderId="48" xfId="0" applyNumberFormat="1" applyFont="1" applyFill="1" applyBorder="1" applyAlignment="1">
      <alignment horizontal="left" vertical="center" wrapText="1"/>
    </xf>
    <xf numFmtId="0" fontId="0" fillId="11" borderId="9" xfId="0" applyFill="1" applyBorder="1" applyAlignment="1">
      <alignment horizontal="center" vertical="center" wrapText="1"/>
    </xf>
    <xf numFmtId="0" fontId="60" fillId="11" borderId="17" xfId="4" applyFont="1" applyFill="1" applyBorder="1" applyAlignment="1">
      <alignment horizontal="center" vertical="center" wrapText="1"/>
    </xf>
    <xf numFmtId="0" fontId="60" fillId="11" borderId="15" xfId="4" applyFont="1" applyFill="1" applyBorder="1" applyAlignment="1">
      <alignment horizontal="center" vertical="center" wrapText="1"/>
    </xf>
    <xf numFmtId="49" fontId="60" fillId="11" borderId="114" xfId="0" applyNumberFormat="1" applyFont="1" applyFill="1" applyBorder="1" applyAlignment="1">
      <alignment horizontal="center" vertical="center" wrapText="1"/>
    </xf>
    <xf numFmtId="49" fontId="60" fillId="11" borderId="76" xfId="0" applyNumberFormat="1" applyFont="1" applyFill="1" applyBorder="1" applyAlignment="1">
      <alignment horizontal="center" vertical="center" wrapText="1"/>
    </xf>
    <xf numFmtId="49" fontId="60" fillId="11" borderId="110" xfId="0" applyNumberFormat="1" applyFont="1" applyFill="1" applyBorder="1" applyAlignment="1">
      <alignment horizontal="center" vertical="center" wrapText="1"/>
    </xf>
    <xf numFmtId="0" fontId="60" fillId="11" borderId="14" xfId="4" applyFont="1" applyFill="1" applyBorder="1" applyAlignment="1">
      <alignment horizontal="center" vertical="center" wrapText="1"/>
    </xf>
    <xf numFmtId="0" fontId="60" fillId="11" borderId="18" xfId="4" applyFont="1" applyFill="1" applyBorder="1" applyAlignment="1">
      <alignment horizontal="center" vertical="center" wrapText="1"/>
    </xf>
    <xf numFmtId="0" fontId="60" fillId="11" borderId="94" xfId="4" applyFont="1" applyFill="1" applyBorder="1" applyAlignment="1">
      <alignment horizontal="center" vertical="center"/>
    </xf>
    <xf numFmtId="0" fontId="60" fillId="11" borderId="119" xfId="4" applyFont="1" applyFill="1" applyBorder="1" applyAlignment="1">
      <alignment horizontal="center" vertical="center" wrapText="1"/>
    </xf>
    <xf numFmtId="170" fontId="60" fillId="11" borderId="15" xfId="0" applyNumberFormat="1" applyFont="1" applyFill="1" applyBorder="1" applyAlignment="1">
      <alignment vertical="center" wrapText="1"/>
    </xf>
    <xf numFmtId="170" fontId="60" fillId="11" borderId="16" xfId="0" applyNumberFormat="1" applyFont="1" applyFill="1" applyBorder="1" applyAlignment="1">
      <alignment vertical="center" wrapText="1"/>
    </xf>
    <xf numFmtId="170" fontId="60" fillId="11" borderId="17" xfId="0" applyNumberFormat="1" applyFont="1" applyFill="1" applyBorder="1" applyAlignment="1">
      <alignment vertical="center" wrapText="1"/>
    </xf>
    <xf numFmtId="0" fontId="61" fillId="11" borderId="8" xfId="4" applyFont="1" applyFill="1" applyBorder="1" applyAlignment="1">
      <alignment horizontal="left" vertical="center" wrapText="1"/>
    </xf>
    <xf numFmtId="0" fontId="75" fillId="11" borderId="9" xfId="0" applyFont="1" applyFill="1" applyBorder="1" applyAlignment="1">
      <alignment vertical="center" wrapText="1"/>
    </xf>
    <xf numFmtId="49" fontId="61" fillId="11" borderId="9" xfId="0" applyNumberFormat="1" applyFont="1" applyFill="1" applyBorder="1" applyAlignment="1">
      <alignment vertical="center" wrapText="1"/>
    </xf>
    <xf numFmtId="2" fontId="76" fillId="19" borderId="44" xfId="4" applyNumberFormat="1" applyFont="1" applyFill="1" applyBorder="1" applyAlignment="1">
      <alignment horizontal="center" vertical="center"/>
    </xf>
    <xf numFmtId="2" fontId="76" fillId="19" borderId="45" xfId="4" applyNumberFormat="1" applyFont="1" applyFill="1" applyBorder="1" applyAlignment="1">
      <alignment horizontal="center" vertical="center"/>
    </xf>
    <xf numFmtId="2" fontId="60" fillId="19" borderId="0" xfId="4" applyNumberFormat="1" applyFont="1" applyFill="1" applyBorder="1" applyAlignment="1">
      <alignment horizontal="center" vertical="center"/>
    </xf>
    <xf numFmtId="2" fontId="60" fillId="19" borderId="28" xfId="4" applyNumberFormat="1" applyFont="1" applyFill="1" applyBorder="1" applyAlignment="1">
      <alignment horizontal="center" vertical="center"/>
    </xf>
    <xf numFmtId="0" fontId="60" fillId="23" borderId="75" xfId="4" applyFont="1" applyFill="1" applyBorder="1" applyAlignment="1">
      <alignment horizontal="center" vertical="center"/>
    </xf>
    <xf numFmtId="0" fontId="60" fillId="23" borderId="44" xfId="4" applyFont="1" applyFill="1" applyBorder="1" applyAlignment="1">
      <alignment horizontal="center" vertical="center"/>
    </xf>
    <xf numFmtId="0" fontId="60" fillId="23" borderId="45" xfId="4" applyFont="1" applyFill="1" applyBorder="1" applyAlignment="1">
      <alignment horizontal="center" vertical="center"/>
    </xf>
    <xf numFmtId="0" fontId="60" fillId="12" borderId="0" xfId="4" applyFont="1" applyFill="1" applyBorder="1" applyAlignment="1">
      <alignment horizontal="center" vertical="center"/>
    </xf>
    <xf numFmtId="0" fontId="60" fillId="12" borderId="28" xfId="4" applyFont="1" applyFill="1" applyBorder="1" applyAlignment="1">
      <alignment horizontal="center" vertical="center"/>
    </xf>
    <xf numFmtId="2" fontId="60" fillId="11" borderId="113" xfId="1" applyNumberFormat="1" applyFont="1" applyFill="1" applyBorder="1" applyAlignment="1" applyProtection="1">
      <alignment horizontal="center" vertical="center"/>
    </xf>
    <xf numFmtId="2" fontId="60" fillId="11" borderId="10" xfId="1" applyNumberFormat="1" applyFont="1" applyFill="1" applyBorder="1" applyAlignment="1" applyProtection="1">
      <alignment horizontal="center" vertical="center"/>
    </xf>
    <xf numFmtId="0" fontId="10" fillId="12" borderId="0" xfId="4" applyFont="1" applyFill="1" applyBorder="1" applyAlignment="1">
      <alignment horizontal="center" vertical="center"/>
    </xf>
    <xf numFmtId="2" fontId="8" fillId="17" borderId="114" xfId="1" applyNumberFormat="1" applyFont="1" applyFill="1" applyBorder="1" applyAlignment="1" applyProtection="1">
      <alignment horizontal="center" vertical="center"/>
    </xf>
    <xf numFmtId="2" fontId="8" fillId="17" borderId="76" xfId="1" applyNumberFormat="1" applyFont="1" applyFill="1" applyBorder="1" applyAlignment="1" applyProtection="1">
      <alignment horizontal="center" vertical="center"/>
    </xf>
    <xf numFmtId="0" fontId="10" fillId="11" borderId="16" xfId="4" applyFont="1" applyFill="1" applyBorder="1" applyAlignment="1">
      <alignment horizontal="center" vertical="center"/>
    </xf>
    <xf numFmtId="0" fontId="8" fillId="0" borderId="29" xfId="4" applyFont="1" applyFill="1" applyBorder="1" applyAlignment="1">
      <alignment horizontal="center" vertical="center"/>
    </xf>
    <xf numFmtId="0" fontId="8" fillId="0" borderId="0" xfId="4" applyFont="1" applyFill="1" applyBorder="1" applyAlignment="1">
      <alignment horizontal="center" vertical="center"/>
    </xf>
    <xf numFmtId="0" fontId="10" fillId="0" borderId="0" xfId="4" applyFont="1" applyFill="1" applyBorder="1" applyAlignment="1">
      <alignment horizontal="left" vertical="center"/>
    </xf>
    <xf numFmtId="0" fontId="13" fillId="11" borderId="12" xfId="4" applyFont="1" applyFill="1" applyBorder="1" applyAlignment="1">
      <alignment horizontal="center" vertical="center"/>
    </xf>
    <xf numFmtId="0" fontId="14" fillId="0" borderId="27" xfId="4" applyFont="1" applyFill="1" applyBorder="1" applyAlignment="1">
      <alignment horizontal="center" vertical="center" wrapText="1"/>
    </xf>
    <xf numFmtId="0" fontId="14" fillId="0" borderId="25" xfId="4" applyFont="1" applyFill="1" applyBorder="1" applyAlignment="1">
      <alignment horizontal="center" vertical="center" wrapText="1"/>
    </xf>
    <xf numFmtId="0" fontId="14" fillId="0" borderId="26" xfId="4" applyFont="1" applyFill="1" applyBorder="1" applyAlignment="1">
      <alignment horizontal="center" vertical="center" wrapText="1"/>
    </xf>
    <xf numFmtId="0" fontId="10" fillId="12" borderId="44" xfId="4" applyFont="1" applyFill="1" applyBorder="1" applyAlignment="1">
      <alignment horizontal="center" vertical="center"/>
    </xf>
    <xf numFmtId="49" fontId="14" fillId="11" borderId="66" xfId="0" applyNumberFormat="1" applyFont="1" applyFill="1" applyBorder="1" applyAlignment="1">
      <alignment horizontal="center" vertical="center" wrapText="1"/>
    </xf>
    <xf numFmtId="49" fontId="14" fillId="11" borderId="115" xfId="0" applyNumberFormat="1" applyFont="1" applyFill="1" applyBorder="1" applyAlignment="1">
      <alignment horizontal="center" vertical="center" wrapText="1"/>
    </xf>
    <xf numFmtId="49" fontId="14" fillId="11" borderId="22" xfId="0" applyNumberFormat="1" applyFont="1" applyFill="1" applyBorder="1" applyAlignment="1">
      <alignment horizontal="center" vertical="center" wrapText="1"/>
    </xf>
    <xf numFmtId="49" fontId="14" fillId="11" borderId="27" xfId="0" applyNumberFormat="1" applyFont="1" applyFill="1" applyBorder="1" applyAlignment="1">
      <alignment horizontal="center" vertical="center" wrapText="1"/>
    </xf>
    <xf numFmtId="49" fontId="14" fillId="11" borderId="25" xfId="0" applyNumberFormat="1" applyFont="1" applyFill="1" applyBorder="1" applyAlignment="1">
      <alignment horizontal="center" vertical="center" wrapText="1"/>
    </xf>
    <xf numFmtId="49" fontId="14" fillId="11" borderId="26" xfId="0" applyNumberFormat="1" applyFont="1" applyFill="1" applyBorder="1" applyAlignment="1">
      <alignment horizontal="center" vertical="center" wrapText="1"/>
    </xf>
    <xf numFmtId="49" fontId="14" fillId="11" borderId="15" xfId="0" applyNumberFormat="1" applyFont="1" applyFill="1" applyBorder="1" applyAlignment="1">
      <alignment horizontal="center" vertical="center" wrapText="1"/>
    </xf>
    <xf numFmtId="49" fontId="14" fillId="11" borderId="16" xfId="0" applyNumberFormat="1" applyFont="1" applyFill="1" applyBorder="1" applyAlignment="1">
      <alignment horizontal="center" vertical="center" wrapText="1"/>
    </xf>
    <xf numFmtId="49" fontId="14" fillId="11" borderId="17" xfId="0" applyNumberFormat="1" applyFont="1" applyFill="1" applyBorder="1" applyAlignment="1">
      <alignment horizontal="center" vertical="center" wrapText="1"/>
    </xf>
    <xf numFmtId="49" fontId="10" fillId="11" borderId="14" xfId="0" applyNumberFormat="1" applyFont="1" applyFill="1" applyBorder="1" applyAlignment="1">
      <alignment horizontal="center" vertical="center" wrapText="1"/>
    </xf>
    <xf numFmtId="49" fontId="10" fillId="11" borderId="20" xfId="0" applyNumberFormat="1" applyFont="1" applyFill="1" applyBorder="1" applyAlignment="1">
      <alignment horizontal="center" vertical="center" wrapText="1"/>
    </xf>
    <xf numFmtId="49" fontId="10" fillId="11" borderId="76" xfId="0" applyNumberFormat="1" applyFont="1" applyFill="1" applyBorder="1" applyAlignment="1">
      <alignment horizontal="center" vertical="center" wrapText="1"/>
    </xf>
    <xf numFmtId="49" fontId="10" fillId="11" borderId="53" xfId="0" applyNumberFormat="1" applyFont="1" applyFill="1" applyBorder="1" applyAlignment="1">
      <alignment horizontal="center" vertical="center" wrapText="1"/>
    </xf>
    <xf numFmtId="49" fontId="10" fillId="11" borderId="10" xfId="0" applyNumberFormat="1" applyFont="1" applyFill="1" applyBorder="1" applyAlignment="1">
      <alignment horizontal="center" vertical="center" wrapText="1"/>
    </xf>
    <xf numFmtId="49" fontId="10" fillId="11" borderId="8" xfId="0" applyNumberFormat="1" applyFont="1" applyFill="1" applyBorder="1" applyAlignment="1">
      <alignment horizontal="center" vertical="center" wrapText="1"/>
    </xf>
    <xf numFmtId="0" fontId="14" fillId="0" borderId="0" xfId="4" applyFont="1" applyFill="1" applyBorder="1" applyAlignment="1">
      <alignment horizontal="center" vertical="center"/>
    </xf>
    <xf numFmtId="2" fontId="47" fillId="0" borderId="15" xfId="0" applyNumberFormat="1" applyFont="1" applyBorder="1" applyAlignment="1">
      <alignment horizontal="center" vertical="center" wrapText="1"/>
    </xf>
    <xf numFmtId="2" fontId="47" fillId="0" borderId="16" xfId="0" applyNumberFormat="1" applyFont="1" applyBorder="1" applyAlignment="1">
      <alignment horizontal="center" vertical="center" wrapText="1"/>
    </xf>
    <xf numFmtId="0" fontId="60" fillId="11" borderId="12" xfId="0" applyFont="1" applyFill="1" applyBorder="1" applyAlignment="1">
      <alignment horizontal="center" vertical="center" wrapText="1"/>
    </xf>
    <xf numFmtId="0" fontId="60" fillId="11" borderId="18" xfId="0" applyFont="1" applyFill="1" applyBorder="1" applyAlignment="1">
      <alignment horizontal="center" vertical="center" wrapText="1"/>
    </xf>
    <xf numFmtId="0" fontId="10" fillId="11" borderId="15" xfId="0" applyFont="1" applyFill="1" applyBorder="1" applyAlignment="1">
      <alignment horizontal="center" vertical="center" wrapText="1"/>
    </xf>
    <xf numFmtId="0" fontId="10" fillId="11" borderId="16" xfId="0" applyFont="1" applyFill="1" applyBorder="1" applyAlignment="1">
      <alignment horizontal="center" vertical="center" wrapText="1"/>
    </xf>
    <xf numFmtId="10" fontId="47" fillId="0" borderId="7" xfId="4" applyNumberFormat="1" applyFont="1" applyBorder="1" applyAlignment="1">
      <alignment horizontal="center" vertical="center"/>
    </xf>
    <xf numFmtId="0" fontId="8" fillId="0" borderId="29" xfId="4" applyFont="1" applyBorder="1" applyAlignment="1">
      <alignment horizontal="center" vertical="center"/>
    </xf>
    <xf numFmtId="0" fontId="8" fillId="0" borderId="0" xfId="4" applyFont="1" applyBorder="1" applyAlignment="1">
      <alignment horizontal="center" vertical="center"/>
    </xf>
    <xf numFmtId="165" fontId="47" fillId="11" borderId="17" xfId="4" applyNumberFormat="1" applyFont="1" applyFill="1" applyBorder="1" applyAlignment="1">
      <alignment horizontal="center" vertical="center"/>
    </xf>
    <xf numFmtId="165" fontId="47" fillId="11" borderId="7" xfId="4" applyNumberFormat="1" applyFont="1" applyFill="1" applyBorder="1" applyAlignment="1">
      <alignment horizontal="center" vertical="center"/>
    </xf>
    <xf numFmtId="0" fontId="50" fillId="0" borderId="39" xfId="4" applyFont="1" applyBorder="1" applyAlignment="1">
      <alignment horizontal="center" vertical="center"/>
    </xf>
    <xf numFmtId="0" fontId="50" fillId="0" borderId="120" xfId="4" applyFont="1" applyBorder="1" applyAlignment="1">
      <alignment horizontal="center" vertical="center"/>
    </xf>
    <xf numFmtId="0" fontId="49" fillId="0" borderId="86" xfId="4" applyNumberFormat="1" applyFont="1" applyFill="1" applyBorder="1" applyAlignment="1">
      <alignment horizontal="center" vertical="center"/>
    </xf>
    <xf numFmtId="0" fontId="49" fillId="0" borderId="122" xfId="4" applyNumberFormat="1" applyFont="1" applyFill="1" applyBorder="1" applyAlignment="1">
      <alignment horizontal="center" vertical="center"/>
    </xf>
    <xf numFmtId="0" fontId="49" fillId="0" borderId="58" xfId="4" applyFont="1" applyFill="1" applyBorder="1" applyAlignment="1">
      <alignment horizontal="center" vertical="center"/>
    </xf>
    <xf numFmtId="0" fontId="49" fillId="0" borderId="123" xfId="4" applyFont="1" applyFill="1" applyBorder="1" applyAlignment="1">
      <alignment horizontal="center" vertical="center"/>
    </xf>
    <xf numFmtId="165" fontId="49" fillId="0" borderId="7" xfId="1" applyFont="1" applyFill="1" applyBorder="1" applyAlignment="1" applyProtection="1">
      <alignment horizontal="left" vertical="center"/>
    </xf>
    <xf numFmtId="0" fontId="49" fillId="0" borderId="7" xfId="4" applyFont="1" applyBorder="1" applyAlignment="1">
      <alignment horizontal="center" vertical="center"/>
    </xf>
    <xf numFmtId="165" fontId="49" fillId="0" borderId="20" xfId="1" applyFont="1" applyFill="1" applyBorder="1" applyAlignment="1" applyProtection="1">
      <alignment horizontal="left" vertical="center"/>
    </xf>
    <xf numFmtId="165" fontId="49" fillId="0" borderId="19" xfId="1" applyFont="1" applyFill="1" applyBorder="1" applyAlignment="1" applyProtection="1">
      <alignment horizontal="left" vertical="center"/>
    </xf>
    <xf numFmtId="0" fontId="16" fillId="0" borderId="41" xfId="4" applyFont="1" applyFill="1" applyBorder="1" applyAlignment="1">
      <alignment horizontal="center" vertical="center"/>
    </xf>
    <xf numFmtId="0" fontId="47" fillId="0" borderId="89" xfId="4" applyFont="1" applyBorder="1" applyAlignment="1">
      <alignment horizontal="center" vertical="center"/>
    </xf>
    <xf numFmtId="0" fontId="47" fillId="0" borderId="90" xfId="4" applyFont="1" applyBorder="1" applyAlignment="1">
      <alignment horizontal="center" vertical="center"/>
    </xf>
    <xf numFmtId="0" fontId="47" fillId="0" borderId="91" xfId="4" applyFont="1" applyBorder="1" applyAlignment="1">
      <alignment horizontal="center" vertical="center"/>
    </xf>
    <xf numFmtId="0" fontId="47" fillId="0" borderId="92" xfId="4" applyFont="1" applyBorder="1" applyAlignment="1">
      <alignment horizontal="center" vertical="center"/>
    </xf>
    <xf numFmtId="0" fontId="47" fillId="0" borderId="87" xfId="4" applyFont="1" applyBorder="1" applyAlignment="1">
      <alignment horizontal="center" vertical="center"/>
    </xf>
    <xf numFmtId="0" fontId="47" fillId="0" borderId="88" xfId="4" applyFont="1" applyBorder="1" applyAlignment="1">
      <alignment horizontal="center" vertical="center"/>
    </xf>
    <xf numFmtId="165" fontId="47" fillId="0" borderId="7" xfId="4" applyNumberFormat="1" applyFont="1" applyBorder="1" applyAlignment="1">
      <alignment horizontal="center" vertical="center"/>
    </xf>
    <xf numFmtId="165" fontId="8" fillId="0" borderId="0" xfId="1" applyFont="1" applyFill="1" applyBorder="1" applyAlignment="1" applyProtection="1">
      <alignment horizontal="center" vertical="center"/>
    </xf>
    <xf numFmtId="0" fontId="14" fillId="0" borderId="0" xfId="4" applyFont="1" applyBorder="1" applyAlignment="1">
      <alignment horizontal="left" vertical="center"/>
    </xf>
    <xf numFmtId="0" fontId="12" fillId="0" borderId="0" xfId="4" applyFont="1" applyFill="1" applyAlignment="1">
      <alignment horizontal="center" vertical="center"/>
    </xf>
    <xf numFmtId="0" fontId="14" fillId="0" borderId="0" xfId="4" applyFont="1" applyFill="1" applyBorder="1" applyAlignment="1">
      <alignment horizontal="left" vertical="center"/>
    </xf>
    <xf numFmtId="0" fontId="33" fillId="14" borderId="15" xfId="0" applyFont="1" applyFill="1" applyBorder="1" applyAlignment="1">
      <alignment horizontal="left" vertical="center"/>
    </xf>
    <xf numFmtId="0" fontId="33" fillId="14" borderId="16" xfId="0" applyFont="1" applyFill="1" applyBorder="1" applyAlignment="1">
      <alignment horizontal="left" vertical="center"/>
    </xf>
    <xf numFmtId="0" fontId="33" fillId="14" borderId="17" xfId="0" applyFont="1" applyFill="1" applyBorder="1" applyAlignment="1">
      <alignment horizontal="left" vertical="center"/>
    </xf>
    <xf numFmtId="0" fontId="33" fillId="3" borderId="15" xfId="0" applyFont="1" applyFill="1" applyBorder="1" applyAlignment="1">
      <alignment horizontal="right" vertical="center"/>
    </xf>
    <xf numFmtId="0" fontId="33" fillId="3" borderId="16" xfId="0" applyFont="1" applyFill="1" applyBorder="1" applyAlignment="1">
      <alignment horizontal="right" vertical="center"/>
    </xf>
    <xf numFmtId="0" fontId="33" fillId="3" borderId="17" xfId="0" applyFont="1" applyFill="1" applyBorder="1" applyAlignment="1">
      <alignment horizontal="right" vertical="center"/>
    </xf>
    <xf numFmtId="0" fontId="21" fillId="0" borderId="15" xfId="0" applyFont="1" applyBorder="1" applyAlignment="1">
      <alignment horizontal="center" vertical="center" wrapText="1"/>
    </xf>
    <xf numFmtId="0" fontId="21" fillId="0" borderId="16" xfId="0" applyFont="1" applyBorder="1" applyAlignment="1">
      <alignment horizontal="center" vertical="center" wrapText="1"/>
    </xf>
    <xf numFmtId="0" fontId="21" fillId="0" borderId="17" xfId="0" applyFont="1" applyBorder="1" applyAlignment="1">
      <alignment horizontal="center" vertical="center" wrapText="1"/>
    </xf>
    <xf numFmtId="0" fontId="22" fillId="0" borderId="15" xfId="0" applyFont="1" applyBorder="1" applyAlignment="1">
      <alignment horizontal="left" vertical="center"/>
    </xf>
    <xf numFmtId="0" fontId="22" fillId="0" borderId="16" xfId="0" applyFont="1" applyBorder="1" applyAlignment="1">
      <alignment horizontal="left" vertical="center"/>
    </xf>
    <xf numFmtId="0" fontId="22" fillId="0" borderId="17" xfId="0" applyFont="1" applyBorder="1" applyAlignment="1">
      <alignment horizontal="left" vertical="center"/>
    </xf>
    <xf numFmtId="0" fontId="11" fillId="0" borderId="0" xfId="0" applyFont="1" applyBorder="1" applyAlignment="1">
      <alignment vertical="center"/>
    </xf>
    <xf numFmtId="0" fontId="33" fillId="0" borderId="0" xfId="0" applyFont="1" applyFill="1" applyBorder="1" applyAlignment="1">
      <alignment horizontal="left"/>
    </xf>
    <xf numFmtId="0" fontId="11" fillId="0" borderId="47" xfId="0" applyFont="1" applyBorder="1" applyAlignment="1">
      <alignment horizontal="right" vertical="center"/>
    </xf>
    <xf numFmtId="0" fontId="11" fillId="0" borderId="29" xfId="0" applyFont="1" applyBorder="1" applyAlignment="1">
      <alignment horizontal="right" vertical="center"/>
    </xf>
    <xf numFmtId="0" fontId="11" fillId="0" borderId="49" xfId="0" applyFont="1" applyBorder="1" applyAlignment="1">
      <alignment horizontal="right" vertical="center"/>
    </xf>
    <xf numFmtId="0" fontId="11" fillId="0" borderId="44" xfId="0" applyFont="1" applyBorder="1" applyAlignment="1">
      <alignment horizontal="center"/>
    </xf>
    <xf numFmtId="49" fontId="11" fillId="0" borderId="48" xfId="0" applyNumberFormat="1" applyFont="1" applyBorder="1" applyAlignment="1">
      <alignment horizontal="left" vertical="center"/>
    </xf>
    <xf numFmtId="49" fontId="11" fillId="0" borderId="0" xfId="0" applyNumberFormat="1" applyFont="1" applyBorder="1" applyAlignment="1">
      <alignment horizontal="left" vertical="center"/>
    </xf>
    <xf numFmtId="49" fontId="11" fillId="0" borderId="41" xfId="0" applyNumberFormat="1" applyFont="1" applyBorder="1" applyAlignment="1">
      <alignment horizontal="left" vertical="center"/>
    </xf>
    <xf numFmtId="0" fontId="35" fillId="0" borderId="104" xfId="0" applyFont="1" applyFill="1" applyBorder="1" applyAlignment="1">
      <alignment horizontal="center" vertical="center"/>
    </xf>
    <xf numFmtId="0" fontId="21" fillId="0" borderId="28" xfId="0" applyFont="1" applyFill="1" applyBorder="1" applyAlignment="1">
      <alignment horizontal="center" vertical="center"/>
    </xf>
    <xf numFmtId="0" fontId="21" fillId="0" borderId="33" xfId="0" applyFont="1" applyFill="1" applyBorder="1" applyAlignment="1">
      <alignment horizontal="center" vertical="center"/>
    </xf>
    <xf numFmtId="49" fontId="36" fillId="0" borderId="48" xfId="0" applyNumberFormat="1" applyFont="1" applyBorder="1" applyAlignment="1">
      <alignment horizontal="center" vertical="center"/>
    </xf>
    <xf numFmtId="49" fontId="36" fillId="0" borderId="41" xfId="0" applyNumberFormat="1" applyFont="1" applyBorder="1" applyAlignment="1">
      <alignment horizontal="center" vertical="center"/>
    </xf>
    <xf numFmtId="49" fontId="11"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49" fontId="14" fillId="0" borderId="10" xfId="0" applyNumberFormat="1" applyFont="1" applyBorder="1" applyAlignment="1">
      <alignment vertical="center" wrapText="1"/>
    </xf>
    <xf numFmtId="49" fontId="16" fillId="0" borderId="0" xfId="0" applyNumberFormat="1" applyFont="1" applyBorder="1" applyAlignment="1">
      <alignment vertical="center" wrapText="1"/>
    </xf>
    <xf numFmtId="49" fontId="16" fillId="0" borderId="13" xfId="0" applyNumberFormat="1" applyFont="1" applyBorder="1" applyAlignment="1">
      <alignment vertical="center" wrapText="1"/>
    </xf>
    <xf numFmtId="0" fontId="53" fillId="0" borderId="0" xfId="0" applyFont="1" applyAlignment="1">
      <alignment horizontal="center" vertical="center"/>
    </xf>
    <xf numFmtId="0" fontId="31" fillId="0" borderId="0" xfId="0" applyFont="1" applyAlignment="1">
      <alignment horizontal="center" vertical="center"/>
    </xf>
    <xf numFmtId="0" fontId="22" fillId="0" borderId="0" xfId="6" applyFill="1" applyAlignment="1">
      <alignment horizontal="left" vertical="center" wrapText="1"/>
    </xf>
    <xf numFmtId="0" fontId="22" fillId="0" borderId="111" xfId="6" applyFill="1" applyBorder="1" applyAlignment="1">
      <alignment horizontal="left" vertical="center" wrapText="1"/>
    </xf>
    <xf numFmtId="0" fontId="11" fillId="15" borderId="105" xfId="0" applyFont="1" applyFill="1" applyBorder="1" applyAlignment="1">
      <alignment horizontal="right" vertical="center"/>
    </xf>
    <xf numFmtId="0" fontId="11" fillId="15" borderId="106" xfId="0" applyFont="1" applyFill="1" applyBorder="1" applyAlignment="1">
      <alignment horizontal="right" vertical="center"/>
    </xf>
    <xf numFmtId="0" fontId="11" fillId="15" borderId="107" xfId="0" applyFont="1" applyFill="1" applyBorder="1" applyAlignment="1">
      <alignment horizontal="right" vertical="center"/>
    </xf>
    <xf numFmtId="0" fontId="11" fillId="15" borderId="57" xfId="0" applyFont="1" applyFill="1" applyBorder="1" applyAlignment="1">
      <alignment horizontal="right" vertical="center"/>
    </xf>
    <xf numFmtId="10" fontId="11" fillId="15" borderId="108" xfId="0" applyNumberFormat="1" applyFont="1" applyFill="1" applyBorder="1" applyAlignment="1">
      <alignment horizontal="center" vertical="center"/>
    </xf>
    <xf numFmtId="10" fontId="11" fillId="15" borderId="109" xfId="0" applyNumberFormat="1" applyFont="1" applyFill="1" applyBorder="1" applyAlignment="1">
      <alignment horizontal="center" vertical="center"/>
    </xf>
    <xf numFmtId="0" fontId="0" fillId="0" borderId="85" xfId="0" applyBorder="1" applyAlignment="1">
      <alignment horizontal="center" vertical="center"/>
    </xf>
    <xf numFmtId="0" fontId="0" fillId="0" borderId="93" xfId="0" applyBorder="1" applyAlignment="1">
      <alignment horizontal="center" vertical="center"/>
    </xf>
    <xf numFmtId="0" fontId="0" fillId="0" borderId="94" xfId="0" applyBorder="1" applyAlignment="1">
      <alignment horizontal="center" vertical="center"/>
    </xf>
    <xf numFmtId="0" fontId="24" fillId="0" borderId="85" xfId="0" applyFont="1" applyBorder="1" applyAlignment="1">
      <alignment horizontal="center" vertical="center"/>
    </xf>
    <xf numFmtId="0" fontId="24" fillId="0" borderId="93" xfId="0" applyFont="1" applyBorder="1" applyAlignment="1">
      <alignment horizontal="center" vertical="center"/>
    </xf>
    <xf numFmtId="0" fontId="24" fillId="0" borderId="94" xfId="0" applyFont="1" applyBorder="1" applyAlignment="1">
      <alignment horizontal="center" vertical="center"/>
    </xf>
    <xf numFmtId="0" fontId="24" fillId="0" borderId="85" xfId="0" applyFont="1" applyBorder="1" applyAlignment="1">
      <alignment horizontal="center"/>
    </xf>
    <xf numFmtId="0" fontId="24" fillId="0" borderId="93" xfId="0" applyFont="1" applyBorder="1" applyAlignment="1">
      <alignment horizontal="center"/>
    </xf>
    <xf numFmtId="0" fontId="24" fillId="0" borderId="94" xfId="0" applyFont="1" applyBorder="1" applyAlignment="1">
      <alignment horizontal="center"/>
    </xf>
    <xf numFmtId="0" fontId="24" fillId="0" borderId="20" xfId="0" applyFont="1" applyBorder="1" applyAlignment="1">
      <alignment horizontal="center"/>
    </xf>
    <xf numFmtId="0" fontId="24" fillId="0" borderId="53" xfId="0" applyFont="1" applyBorder="1" applyAlignment="1">
      <alignment horizontal="center"/>
    </xf>
    <xf numFmtId="0" fontId="24" fillId="0" borderId="19" xfId="0" applyFont="1" applyBorder="1" applyAlignment="1">
      <alignment horizontal="center"/>
    </xf>
    <xf numFmtId="165" fontId="47" fillId="0" borderId="72" xfId="4" applyNumberFormat="1" applyFont="1" applyBorder="1" applyAlignment="1">
      <alignment horizontal="center" vertical="center"/>
    </xf>
    <xf numFmtId="10" fontId="47" fillId="0" borderId="96" xfId="4" applyNumberFormat="1" applyFont="1" applyBorder="1" applyAlignment="1">
      <alignment horizontal="center" vertical="center"/>
    </xf>
    <xf numFmtId="0" fontId="47" fillId="0" borderId="75" xfId="4" applyFont="1" applyBorder="1" applyAlignment="1">
      <alignment horizontal="center" vertical="center"/>
    </xf>
    <xf numFmtId="0" fontId="47" fillId="0" borderId="95" xfId="4" applyFont="1" applyBorder="1" applyAlignment="1">
      <alignment horizontal="center" vertical="center"/>
    </xf>
    <xf numFmtId="0" fontId="47" fillId="0" borderId="97" xfId="4" applyFont="1" applyBorder="1" applyAlignment="1">
      <alignment horizontal="center" vertical="center"/>
    </xf>
    <xf numFmtId="165" fontId="47" fillId="0" borderId="72" xfId="1" applyFont="1" applyFill="1" applyBorder="1" applyAlignment="1" applyProtection="1">
      <alignment horizontal="left" vertical="center"/>
    </xf>
    <xf numFmtId="164" fontId="47" fillId="0" borderId="72" xfId="4" applyNumberFormat="1" applyFont="1" applyBorder="1" applyAlignment="1">
      <alignment horizontal="center" vertical="center"/>
    </xf>
    <xf numFmtId="165" fontId="47" fillId="11" borderId="72" xfId="4" applyNumberFormat="1" applyFont="1" applyFill="1" applyBorder="1" applyAlignment="1">
      <alignment horizontal="center" vertical="center"/>
    </xf>
    <xf numFmtId="10" fontId="47" fillId="0" borderId="72" xfId="4" applyNumberFormat="1" applyFont="1" applyBorder="1" applyAlignment="1">
      <alignment horizontal="center" vertical="center"/>
    </xf>
    <xf numFmtId="10" fontId="47" fillId="0" borderId="98" xfId="4" applyNumberFormat="1" applyFont="1" applyBorder="1" applyAlignment="1">
      <alignment horizontal="center" vertical="center"/>
    </xf>
    <xf numFmtId="0" fontId="47" fillId="0" borderId="101" xfId="4" applyNumberFormat="1" applyFont="1" applyFill="1" applyBorder="1" applyAlignment="1">
      <alignment horizontal="center" vertical="center"/>
    </xf>
    <xf numFmtId="0" fontId="47" fillId="0" borderId="102" xfId="4" applyNumberFormat="1" applyFont="1" applyFill="1" applyBorder="1" applyAlignment="1">
      <alignment horizontal="center" vertical="center"/>
    </xf>
    <xf numFmtId="0" fontId="47" fillId="0" borderId="58" xfId="4" applyFont="1" applyFill="1" applyBorder="1" applyAlignment="1">
      <alignment horizontal="center" vertical="center"/>
    </xf>
    <xf numFmtId="0" fontId="47" fillId="0" borderId="60" xfId="4" applyFont="1" applyFill="1" applyBorder="1" applyAlignment="1">
      <alignment horizontal="center" vertical="center"/>
    </xf>
    <xf numFmtId="0" fontId="47" fillId="0" borderId="103" xfId="4" applyFont="1" applyBorder="1" applyAlignment="1">
      <alignment horizontal="center" vertical="center"/>
    </xf>
    <xf numFmtId="165" fontId="47" fillId="0" borderId="73" xfId="1" applyFont="1" applyFill="1" applyBorder="1" applyAlignment="1" applyProtection="1">
      <alignment horizontal="left" vertical="center"/>
    </xf>
    <xf numFmtId="0" fontId="8" fillId="0" borderId="80" xfId="4" applyFont="1" applyBorder="1" applyAlignment="1">
      <alignment horizontal="center" vertical="center"/>
    </xf>
    <xf numFmtId="0" fontId="14" fillId="0" borderId="0" xfId="4" applyFont="1" applyFill="1" applyBorder="1" applyAlignment="1">
      <alignment horizontal="left" vertical="center" wrapText="1"/>
    </xf>
    <xf numFmtId="0" fontId="47" fillId="0" borderId="99" xfId="4" applyFont="1" applyBorder="1" applyAlignment="1">
      <alignment horizontal="center" vertical="center"/>
    </xf>
    <xf numFmtId="0" fontId="47" fillId="0" borderId="100" xfId="4" applyFont="1" applyBorder="1" applyAlignment="1">
      <alignment horizontal="center" vertical="center"/>
    </xf>
    <xf numFmtId="165" fontId="47" fillId="11" borderId="71" xfId="4" applyNumberFormat="1" applyFont="1" applyFill="1" applyBorder="1" applyAlignment="1">
      <alignment horizontal="center" vertical="center"/>
    </xf>
    <xf numFmtId="165" fontId="47" fillId="0" borderId="70" xfId="1" applyFont="1" applyFill="1" applyBorder="1" applyAlignment="1" applyProtection="1">
      <alignment horizontal="left" vertical="center"/>
    </xf>
    <xf numFmtId="0" fontId="47" fillId="0" borderId="72" xfId="4" applyFont="1" applyBorder="1" applyAlignment="1">
      <alignment horizontal="left" vertical="center"/>
    </xf>
    <xf numFmtId="0" fontId="41" fillId="0" borderId="12" xfId="0" applyFont="1" applyBorder="1" applyAlignment="1">
      <alignment horizontal="left" vertical="center"/>
    </xf>
    <xf numFmtId="0" fontId="0" fillId="0" borderId="12" xfId="0" applyBorder="1" applyAlignment="1">
      <alignment horizontal="center" vertical="center"/>
    </xf>
    <xf numFmtId="0" fontId="29" fillId="8" borderId="9" xfId="0" applyFont="1" applyFill="1" applyBorder="1" applyAlignment="1">
      <alignment horizontal="left" vertical="center"/>
    </xf>
    <xf numFmtId="164" fontId="41" fillId="5" borderId="15" xfId="0" applyNumberFormat="1" applyFont="1" applyFill="1" applyBorder="1" applyAlignment="1" applyProtection="1">
      <alignment horizontal="center" vertical="center"/>
      <protection locked="0"/>
    </xf>
    <xf numFmtId="164" fontId="41" fillId="5" borderId="16" xfId="0" applyNumberFormat="1" applyFont="1" applyFill="1" applyBorder="1" applyAlignment="1" applyProtection="1">
      <alignment horizontal="center" vertical="center"/>
      <protection locked="0"/>
    </xf>
    <xf numFmtId="164" fontId="41" fillId="5" borderId="17" xfId="0" applyNumberFormat="1" applyFont="1" applyFill="1" applyBorder="1" applyAlignment="1" applyProtection="1">
      <alignment horizontal="center" vertical="center"/>
      <protection locked="0"/>
    </xf>
    <xf numFmtId="0" fontId="41" fillId="5" borderId="16" xfId="0" applyFont="1" applyFill="1" applyBorder="1" applyAlignment="1" applyProtection="1">
      <alignment horizontal="center" vertical="center"/>
      <protection locked="0"/>
    </xf>
    <xf numFmtId="0" fontId="41" fillId="5" borderId="17" xfId="0" applyFont="1" applyFill="1" applyBorder="1" applyAlignment="1" applyProtection="1">
      <alignment horizontal="center" vertical="center"/>
      <protection locked="0"/>
    </xf>
    <xf numFmtId="0" fontId="29" fillId="7" borderId="17" xfId="0" applyFont="1" applyFill="1" applyBorder="1" applyAlignment="1" applyProtection="1">
      <alignment horizontal="right" vertical="center"/>
    </xf>
    <xf numFmtId="0" fontId="29" fillId="7" borderId="7" xfId="0" applyFont="1" applyFill="1" applyBorder="1" applyAlignment="1" applyProtection="1">
      <alignment horizontal="right" vertical="center"/>
    </xf>
    <xf numFmtId="0" fontId="29" fillId="7" borderId="15" xfId="0" applyFont="1" applyFill="1" applyBorder="1" applyAlignment="1" applyProtection="1">
      <alignment horizontal="right" vertical="center"/>
    </xf>
    <xf numFmtId="0" fontId="41" fillId="0" borderId="9" xfId="0" applyFont="1" applyFill="1" applyBorder="1" applyAlignment="1" applyProtection="1">
      <alignment horizontal="right" vertical="center"/>
    </xf>
    <xf numFmtId="0" fontId="41" fillId="5" borderId="7" xfId="0" applyFont="1" applyFill="1" applyBorder="1" applyAlignment="1" applyProtection="1">
      <alignment horizontal="center" vertical="center"/>
      <protection locked="0"/>
    </xf>
    <xf numFmtId="0" fontId="41" fillId="7" borderId="9" xfId="0" applyFont="1" applyFill="1" applyBorder="1" applyAlignment="1">
      <alignment horizontal="center" vertical="center"/>
    </xf>
    <xf numFmtId="0" fontId="29" fillId="7" borderId="10" xfId="0" applyFont="1" applyFill="1" applyBorder="1" applyAlignment="1">
      <alignment horizontal="center" vertical="center"/>
    </xf>
    <xf numFmtId="0" fontId="29" fillId="7" borderId="0" xfId="0" applyFont="1" applyFill="1" applyBorder="1" applyAlignment="1">
      <alignment horizontal="center" vertical="center"/>
    </xf>
    <xf numFmtId="0" fontId="29" fillId="8" borderId="10" xfId="0" applyFont="1" applyFill="1" applyBorder="1" applyAlignment="1">
      <alignment horizontal="center" vertical="center"/>
    </xf>
    <xf numFmtId="0" fontId="29" fillId="8" borderId="0" xfId="0" applyFont="1" applyFill="1" applyBorder="1" applyAlignment="1">
      <alignment horizontal="center" vertical="center"/>
    </xf>
    <xf numFmtId="0" fontId="29" fillId="8" borderId="13" xfId="0" applyFont="1" applyFill="1" applyBorder="1" applyAlignment="1">
      <alignment horizontal="center" vertical="center"/>
    </xf>
    <xf numFmtId="0" fontId="29" fillId="3" borderId="10" xfId="0" applyFont="1" applyFill="1" applyBorder="1" applyAlignment="1">
      <alignment horizontal="center" vertical="center"/>
    </xf>
    <xf numFmtId="0" fontId="29" fillId="3" borderId="0" xfId="0" applyFont="1" applyFill="1" applyBorder="1" applyAlignment="1">
      <alignment horizontal="center" vertical="center"/>
    </xf>
    <xf numFmtId="0" fontId="29" fillId="3" borderId="13" xfId="0" applyFont="1" applyFill="1" applyBorder="1" applyAlignment="1">
      <alignment horizontal="center" vertical="center"/>
    </xf>
    <xf numFmtId="0" fontId="41" fillId="7" borderId="11" xfId="0" applyFont="1" applyFill="1" applyBorder="1" applyAlignment="1">
      <alignment horizontal="center" vertical="center"/>
    </xf>
    <xf numFmtId="0" fontId="41" fillId="7" borderId="12" xfId="0" applyFont="1" applyFill="1" applyBorder="1" applyAlignment="1">
      <alignment horizontal="center" vertical="center"/>
    </xf>
    <xf numFmtId="0" fontId="29" fillId="5" borderId="10" xfId="0" applyFont="1" applyFill="1" applyBorder="1" applyAlignment="1" applyProtection="1">
      <alignment horizontal="left" vertical="center"/>
      <protection locked="0"/>
    </xf>
    <xf numFmtId="0" fontId="29" fillId="5" borderId="0" xfId="0" applyFont="1" applyFill="1" applyBorder="1" applyAlignment="1" applyProtection="1">
      <alignment horizontal="left" vertical="center"/>
      <protection locked="0"/>
    </xf>
    <xf numFmtId="0" fontId="29" fillId="5" borderId="13" xfId="0" applyFont="1" applyFill="1" applyBorder="1" applyAlignment="1" applyProtection="1">
      <alignment horizontal="left" vertical="center"/>
      <protection locked="0"/>
    </xf>
    <xf numFmtId="0" fontId="29" fillId="5" borderId="11" xfId="0" applyFont="1" applyFill="1" applyBorder="1" applyAlignment="1" applyProtection="1">
      <alignment horizontal="left" vertical="center" wrapText="1"/>
      <protection locked="0"/>
    </xf>
    <xf numFmtId="0" fontId="29" fillId="5" borderId="12" xfId="0" applyFont="1" applyFill="1" applyBorder="1" applyAlignment="1" applyProtection="1">
      <alignment horizontal="left" vertical="center" wrapText="1"/>
      <protection locked="0"/>
    </xf>
    <xf numFmtId="0" fontId="29" fillId="5" borderId="18" xfId="0" applyFont="1" applyFill="1" applyBorder="1" applyAlignment="1" applyProtection="1">
      <alignment horizontal="left" vertical="center" wrapText="1"/>
      <protection locked="0"/>
    </xf>
    <xf numFmtId="0" fontId="29" fillId="5" borderId="11" xfId="0" applyFont="1" applyFill="1" applyBorder="1" applyAlignment="1" applyProtection="1">
      <alignment horizontal="left" vertical="center"/>
      <protection locked="0"/>
    </xf>
    <xf numFmtId="0" fontId="29" fillId="5" borderId="12" xfId="0" applyFont="1" applyFill="1" applyBorder="1" applyAlignment="1" applyProtection="1">
      <alignment horizontal="left" vertical="center"/>
      <protection locked="0"/>
    </xf>
    <xf numFmtId="14" fontId="11" fillId="5" borderId="11" xfId="0" applyNumberFormat="1" applyFont="1" applyFill="1" applyBorder="1" applyAlignment="1" applyProtection="1">
      <alignment horizontal="center" vertical="center"/>
      <protection locked="0"/>
    </xf>
    <xf numFmtId="14" fontId="11" fillId="5" borderId="18" xfId="0" applyNumberFormat="1" applyFont="1" applyFill="1" applyBorder="1" applyAlignment="1" applyProtection="1">
      <alignment horizontal="center" vertical="center"/>
      <protection locked="0"/>
    </xf>
    <xf numFmtId="0" fontId="71" fillId="0" borderId="0" xfId="4" applyFont="1" applyFill="1" applyBorder="1" applyAlignment="1">
      <alignment horizontal="left" vertical="center"/>
    </xf>
    <xf numFmtId="2" fontId="9" fillId="0" borderId="0" xfId="4" applyNumberFormat="1" applyFont="1" applyFill="1" applyBorder="1" applyAlignment="1">
      <alignment horizontal="right" vertical="center"/>
    </xf>
    <xf numFmtId="0" fontId="13" fillId="11" borderId="41" xfId="4" applyFont="1" applyFill="1" applyBorder="1" applyAlignment="1">
      <alignment horizontal="center" vertical="center"/>
    </xf>
    <xf numFmtId="0" fontId="14" fillId="0" borderId="53" xfId="4" applyFont="1" applyFill="1" applyBorder="1" applyAlignment="1">
      <alignment horizontal="center" vertical="center" wrapText="1"/>
    </xf>
    <xf numFmtId="49" fontId="14" fillId="11" borderId="66" xfId="0" applyNumberFormat="1" applyFont="1" applyFill="1" applyBorder="1" applyAlignment="1">
      <alignment horizontal="left" vertical="center" wrapText="1"/>
    </xf>
    <xf numFmtId="49" fontId="14" fillId="11" borderId="115" xfId="0" applyNumberFormat="1" applyFont="1" applyFill="1" applyBorder="1" applyAlignment="1">
      <alignment horizontal="left" vertical="center" wrapText="1"/>
    </xf>
    <xf numFmtId="49" fontId="14" fillId="11" borderId="22" xfId="0" applyNumberFormat="1" applyFont="1" applyFill="1" applyBorder="1" applyAlignment="1">
      <alignment horizontal="left" vertical="center" wrapText="1"/>
    </xf>
    <xf numFmtId="167" fontId="14" fillId="11" borderId="15" xfId="4" applyNumberFormat="1" applyFont="1" applyFill="1" applyBorder="1" applyAlignment="1">
      <alignment horizontal="left" vertical="center" wrapText="1"/>
    </xf>
    <xf numFmtId="167" fontId="14" fillId="11" borderId="16" xfId="4" applyNumberFormat="1" applyFont="1" applyFill="1" applyBorder="1" applyAlignment="1">
      <alignment horizontal="left" vertical="center" wrapText="1"/>
    </xf>
    <xf numFmtId="167" fontId="14" fillId="11" borderId="17" xfId="4" applyNumberFormat="1" applyFont="1" applyFill="1" applyBorder="1" applyAlignment="1">
      <alignment horizontal="left" vertical="center" wrapText="1"/>
    </xf>
    <xf numFmtId="49" fontId="14" fillId="11" borderId="15" xfId="0" applyNumberFormat="1" applyFont="1" applyFill="1" applyBorder="1" applyAlignment="1">
      <alignment horizontal="left" vertical="center" wrapText="1"/>
    </xf>
    <xf numFmtId="49" fontId="14" fillId="11" borderId="16" xfId="0" applyNumberFormat="1" applyFont="1" applyFill="1" applyBorder="1" applyAlignment="1">
      <alignment horizontal="left" vertical="center" wrapText="1"/>
    </xf>
    <xf numFmtId="49" fontId="14" fillId="11" borderId="17" xfId="0" applyNumberFormat="1" applyFont="1" applyFill="1" applyBorder="1" applyAlignment="1">
      <alignment horizontal="left" vertical="center" wrapText="1"/>
    </xf>
    <xf numFmtId="49" fontId="14" fillId="11" borderId="7" xfId="0" applyNumberFormat="1" applyFont="1" applyFill="1" applyBorder="1" applyAlignment="1">
      <alignment horizontal="center" vertical="center" wrapText="1"/>
    </xf>
    <xf numFmtId="49" fontId="14" fillId="11" borderId="15" xfId="0" applyNumberFormat="1" applyFont="1" applyFill="1" applyBorder="1" applyAlignment="1">
      <alignment horizontal="left" vertical="top" wrapText="1"/>
    </xf>
    <xf numFmtId="49" fontId="14" fillId="11" borderId="16" xfId="0" applyNumberFormat="1" applyFont="1" applyFill="1" applyBorder="1" applyAlignment="1">
      <alignment horizontal="left" vertical="top" wrapText="1"/>
    </xf>
    <xf numFmtId="49" fontId="14" fillId="11" borderId="40" xfId="0" applyNumberFormat="1" applyFont="1" applyFill="1" applyBorder="1" applyAlignment="1">
      <alignment horizontal="left" vertical="center" wrapText="1"/>
    </xf>
    <xf numFmtId="0" fontId="14" fillId="11" borderId="41" xfId="0" applyNumberFormat="1" applyFont="1" applyFill="1" applyBorder="1" applyAlignment="1">
      <alignment horizontal="left" vertical="center" wrapText="1"/>
    </xf>
    <xf numFmtId="49" fontId="14" fillId="11" borderId="8" xfId="0" applyNumberFormat="1" applyFont="1" applyFill="1" applyBorder="1" applyAlignment="1">
      <alignment horizontal="left" vertical="center" wrapText="1"/>
    </xf>
    <xf numFmtId="49" fontId="14" fillId="11" borderId="9" xfId="0" applyNumberFormat="1" applyFont="1" applyFill="1" applyBorder="1" applyAlignment="1">
      <alignment horizontal="left" vertical="center" wrapText="1"/>
    </xf>
    <xf numFmtId="49" fontId="14" fillId="11" borderId="14" xfId="0" applyNumberFormat="1" applyFont="1" applyFill="1" applyBorder="1" applyAlignment="1">
      <alignment horizontal="left" vertical="center" wrapText="1"/>
    </xf>
    <xf numFmtId="49" fontId="14" fillId="11" borderId="27" xfId="0" applyNumberFormat="1" applyFont="1" applyFill="1" applyBorder="1" applyAlignment="1">
      <alignment horizontal="left" vertical="center" wrapText="1"/>
    </xf>
    <xf numFmtId="49" fontId="14" fillId="11" borderId="25" xfId="0" applyNumberFormat="1" applyFont="1" applyFill="1" applyBorder="1" applyAlignment="1">
      <alignment horizontal="left" vertical="center" wrapText="1"/>
    </xf>
    <xf numFmtId="49" fontId="14" fillId="11" borderId="26" xfId="0" applyNumberFormat="1" applyFont="1" applyFill="1" applyBorder="1" applyAlignment="1">
      <alignment horizontal="left" vertical="center" wrapText="1"/>
    </xf>
    <xf numFmtId="170" fontId="14" fillId="11" borderId="19" xfId="0" applyNumberFormat="1" applyFont="1" applyFill="1" applyBorder="1" applyAlignment="1">
      <alignment horizontal="left" vertical="center" wrapText="1"/>
    </xf>
    <xf numFmtId="170" fontId="14" fillId="0" borderId="7" xfId="0" applyNumberFormat="1" applyFont="1" applyBorder="1" applyAlignment="1">
      <alignment horizontal="center" vertical="center" wrapText="1"/>
    </xf>
    <xf numFmtId="170" fontId="14" fillId="11" borderId="17" xfId="0" applyNumberFormat="1" applyFont="1" applyFill="1" applyBorder="1" applyAlignment="1">
      <alignment horizontal="center" vertical="center" wrapText="1"/>
    </xf>
    <xf numFmtId="170" fontId="14" fillId="11" borderId="7" xfId="0" applyNumberFormat="1" applyFont="1" applyFill="1" applyBorder="1" applyAlignment="1">
      <alignment horizontal="center" vertical="center" wrapText="1"/>
    </xf>
    <xf numFmtId="170" fontId="14" fillId="11" borderId="15" xfId="0" applyNumberFormat="1" applyFont="1" applyFill="1" applyBorder="1" applyAlignment="1">
      <alignment horizontal="center" vertical="center" wrapText="1"/>
    </xf>
    <xf numFmtId="0" fontId="10" fillId="11" borderId="12" xfId="4" applyFont="1" applyFill="1" applyBorder="1" applyAlignment="1">
      <alignment horizontal="center" vertical="center" wrapText="1"/>
    </xf>
    <xf numFmtId="49" fontId="14" fillId="11" borderId="19" xfId="0" applyNumberFormat="1" applyFont="1" applyFill="1" applyBorder="1" applyAlignment="1">
      <alignment horizontal="left" vertical="center" wrapText="1"/>
    </xf>
    <xf numFmtId="49" fontId="14" fillId="11" borderId="56" xfId="0" applyNumberFormat="1" applyFont="1" applyFill="1" applyBorder="1" applyAlignment="1">
      <alignment horizontal="center" vertical="center" wrapText="1"/>
    </xf>
    <xf numFmtId="49" fontId="14" fillId="11" borderId="128" xfId="0" applyNumberFormat="1" applyFont="1" applyFill="1" applyBorder="1" applyAlignment="1">
      <alignment horizontal="center" vertical="center" wrapText="1"/>
    </xf>
    <xf numFmtId="49" fontId="14" fillId="11" borderId="129" xfId="0" applyNumberFormat="1" applyFont="1" applyFill="1" applyBorder="1" applyAlignment="1">
      <alignment horizontal="center" vertical="center" wrapText="1"/>
    </xf>
    <xf numFmtId="49" fontId="14" fillId="11" borderId="19" xfId="0" applyNumberFormat="1" applyFont="1" applyFill="1" applyBorder="1" applyAlignment="1">
      <alignment horizontal="center" vertical="center" wrapText="1"/>
    </xf>
    <xf numFmtId="49" fontId="14" fillId="0" borderId="6" xfId="0" applyNumberFormat="1" applyFont="1" applyBorder="1" applyAlignment="1">
      <alignment horizontal="center" vertical="center" wrapText="1"/>
    </xf>
    <xf numFmtId="170" fontId="14" fillId="0" borderId="53" xfId="0" applyNumberFormat="1" applyFont="1" applyBorder="1" applyAlignment="1">
      <alignment horizontal="center" vertical="center" wrapText="1"/>
    </xf>
    <xf numFmtId="0" fontId="14" fillId="11" borderId="19" xfId="0" applyNumberFormat="1" applyFont="1" applyFill="1" applyBorder="1" applyAlignment="1">
      <alignment horizontal="left" vertical="center" wrapText="1"/>
    </xf>
    <xf numFmtId="49" fontId="14" fillId="11" borderId="7" xfId="0" applyNumberFormat="1" applyFont="1" applyFill="1" applyBorder="1" applyAlignment="1">
      <alignment horizontal="left" vertical="center" wrapText="1"/>
    </xf>
    <xf numFmtId="49" fontId="14" fillId="11" borderId="42" xfId="0" applyNumberFormat="1" applyFont="1" applyFill="1" applyBorder="1" applyAlignment="1">
      <alignment horizontal="left" vertical="center" wrapText="1"/>
    </xf>
    <xf numFmtId="2" fontId="10" fillId="19" borderId="44" xfId="4" applyNumberFormat="1" applyFont="1" applyFill="1" applyBorder="1" applyAlignment="1">
      <alignment horizontal="right" vertical="center" wrapText="1"/>
    </xf>
    <xf numFmtId="0" fontId="14" fillId="11" borderId="16" xfId="0" applyNumberFormat="1" applyFont="1" applyFill="1" applyBorder="1" applyAlignment="1">
      <alignment horizontal="left" vertical="center" wrapText="1"/>
    </xf>
    <xf numFmtId="0" fontId="14" fillId="11" borderId="17" xfId="0" applyNumberFormat="1" applyFont="1" applyFill="1" applyBorder="1" applyAlignment="1">
      <alignment horizontal="left" vertical="center" wrapText="1"/>
    </xf>
    <xf numFmtId="49" fontId="14" fillId="11" borderId="20" xfId="0" applyNumberFormat="1" applyFont="1" applyFill="1" applyBorder="1" applyAlignment="1">
      <alignment horizontal="left" vertical="center" wrapText="1"/>
    </xf>
    <xf numFmtId="49" fontId="14" fillId="11" borderId="6" xfId="0" applyNumberFormat="1" applyFont="1" applyFill="1" applyBorder="1" applyAlignment="1">
      <alignment horizontal="center" vertical="center" wrapText="1"/>
    </xf>
    <xf numFmtId="170" fontId="14" fillId="11" borderId="53" xfId="0" applyNumberFormat="1" applyFont="1" applyFill="1" applyBorder="1" applyAlignment="1">
      <alignment horizontal="center" vertical="center" wrapText="1"/>
    </xf>
    <xf numFmtId="0" fontId="49" fillId="0" borderId="141" xfId="4" applyFont="1" applyBorder="1" applyAlignment="1">
      <alignment horizontal="center" vertical="center"/>
    </xf>
    <xf numFmtId="165" fontId="49" fillId="0" borderId="70" xfId="1" applyFont="1" applyFill="1" applyBorder="1" applyAlignment="1" applyProtection="1">
      <alignment horizontal="left" vertical="center"/>
    </xf>
    <xf numFmtId="10" fontId="47" fillId="0" borderId="161" xfId="4" applyNumberFormat="1" applyFont="1" applyBorder="1" applyAlignment="1">
      <alignment horizontal="center" vertical="center"/>
    </xf>
    <xf numFmtId="10" fontId="47" fillId="0" borderId="162" xfId="4" applyNumberFormat="1" applyFont="1" applyBorder="1" applyAlignment="1">
      <alignment horizontal="center" vertical="center"/>
    </xf>
    <xf numFmtId="0" fontId="49" fillId="0" borderId="135" xfId="4" applyNumberFormat="1" applyFont="1" applyFill="1" applyBorder="1" applyAlignment="1">
      <alignment horizontal="center" vertical="center"/>
    </xf>
    <xf numFmtId="0" fontId="49" fillId="0" borderId="60" xfId="4" applyFont="1" applyFill="1" applyBorder="1" applyAlignment="1">
      <alignment horizontal="center" vertical="center"/>
    </xf>
    <xf numFmtId="0" fontId="50" fillId="0" borderId="43" xfId="4" applyFont="1" applyBorder="1" applyAlignment="1">
      <alignment horizontal="center" vertical="center"/>
    </xf>
    <xf numFmtId="0" fontId="49" fillId="0" borderId="136" xfId="4" applyFont="1" applyBorder="1" applyAlignment="1">
      <alignment horizontal="center" vertical="center"/>
    </xf>
    <xf numFmtId="165" fontId="49" fillId="0" borderId="73" xfId="1" applyFont="1" applyFill="1" applyBorder="1" applyAlignment="1" applyProtection="1">
      <alignment horizontal="left" vertical="center"/>
    </xf>
    <xf numFmtId="10" fontId="47" fillId="0" borderId="140" xfId="4" applyNumberFormat="1" applyFont="1" applyBorder="1" applyAlignment="1">
      <alignment horizontal="center" vertical="center"/>
    </xf>
    <xf numFmtId="2" fontId="11" fillId="0" borderId="0" xfId="4" applyNumberFormat="1" applyFont="1" applyFill="1" applyBorder="1" applyAlignment="1">
      <alignment horizontal="center" vertical="center"/>
    </xf>
    <xf numFmtId="2" fontId="11" fillId="0" borderId="28" xfId="4" applyNumberFormat="1" applyFont="1" applyFill="1" applyBorder="1" applyAlignment="1">
      <alignment horizontal="center" vertical="center"/>
    </xf>
    <xf numFmtId="0" fontId="10" fillId="0" borderId="28" xfId="4" applyFont="1" applyFill="1" applyBorder="1" applyAlignment="1">
      <alignment horizontal="left" vertical="center"/>
    </xf>
    <xf numFmtId="165" fontId="49" fillId="0" borderId="72" xfId="1" applyFont="1" applyFill="1" applyBorder="1" applyAlignment="1" applyProtection="1">
      <alignment horizontal="left" vertical="center"/>
    </xf>
    <xf numFmtId="165" fontId="49" fillId="0" borderId="72" xfId="1" applyFont="1" applyFill="1" applyBorder="1" applyAlignment="1" applyProtection="1">
      <alignment horizontal="left" vertical="center" wrapText="1"/>
    </xf>
    <xf numFmtId="0" fontId="49" fillId="0" borderId="72" xfId="4" applyFont="1" applyBorder="1" applyAlignment="1">
      <alignment horizontal="left" vertical="center"/>
    </xf>
    <xf numFmtId="164" fontId="47" fillId="0" borderId="153" xfId="4" applyNumberFormat="1" applyFont="1" applyBorder="1" applyAlignment="1">
      <alignment horizontal="center" vertical="center"/>
    </xf>
    <xf numFmtId="0" fontId="8" fillId="0" borderId="28" xfId="4" applyFont="1" applyFill="1" applyBorder="1" applyAlignment="1">
      <alignment horizontal="center" vertical="center"/>
    </xf>
    <xf numFmtId="0" fontId="10" fillId="0" borderId="0" xfId="4" applyFont="1" applyFill="1" applyBorder="1" applyAlignment="1">
      <alignment horizontal="left" vertical="center" wrapText="1"/>
    </xf>
    <xf numFmtId="0" fontId="10" fillId="0" borderId="28" xfId="4" applyFont="1" applyFill="1" applyBorder="1" applyAlignment="1">
      <alignment horizontal="left" vertical="center" wrapText="1"/>
    </xf>
    <xf numFmtId="0" fontId="47" fillId="0" borderId="119" xfId="4" applyNumberFormat="1" applyFont="1" applyFill="1" applyBorder="1" applyAlignment="1">
      <alignment horizontal="center" vertical="center"/>
    </xf>
    <xf numFmtId="0" fontId="47" fillId="0" borderId="8" xfId="4" applyFont="1" applyFill="1" applyBorder="1" applyAlignment="1">
      <alignment horizontal="center" vertical="center"/>
    </xf>
    <xf numFmtId="0" fontId="47" fillId="0" borderId="14" xfId="4" applyFont="1" applyFill="1" applyBorder="1" applyAlignment="1">
      <alignment horizontal="center" vertical="center"/>
    </xf>
    <xf numFmtId="0" fontId="47" fillId="0" borderId="11" xfId="4" applyFont="1" applyFill="1" applyBorder="1" applyAlignment="1">
      <alignment horizontal="center" vertical="center"/>
    </xf>
    <xf numFmtId="0" fontId="47" fillId="0" borderId="18" xfId="4" applyFont="1" applyFill="1" applyBorder="1" applyAlignment="1">
      <alignment horizontal="center" vertical="center"/>
    </xf>
    <xf numFmtId="0" fontId="47" fillId="0" borderId="7" xfId="4" applyFont="1" applyFill="1" applyBorder="1" applyAlignment="1">
      <alignment horizontal="center" vertical="center"/>
    </xf>
    <xf numFmtId="0" fontId="47" fillId="0" borderId="34" xfId="4" applyFont="1" applyBorder="1" applyAlignment="1">
      <alignment horizontal="center" vertical="center"/>
    </xf>
    <xf numFmtId="0" fontId="10" fillId="0" borderId="117" xfId="4" applyFont="1" applyBorder="1" applyAlignment="1">
      <alignment horizontal="center" vertical="center"/>
    </xf>
    <xf numFmtId="0" fontId="10" fillId="0" borderId="121" xfId="4" applyFont="1" applyBorder="1" applyAlignment="1">
      <alignment horizontal="center" vertical="center"/>
    </xf>
    <xf numFmtId="0" fontId="10" fillId="0" borderId="8" xfId="4" applyFont="1" applyFill="1" applyBorder="1" applyAlignment="1">
      <alignment horizontal="left" vertical="center"/>
    </xf>
    <xf numFmtId="0" fontId="10" fillId="0" borderId="14" xfId="4" applyFont="1" applyFill="1" applyBorder="1" applyAlignment="1">
      <alignment horizontal="left" vertical="center"/>
    </xf>
    <xf numFmtId="0" fontId="10" fillId="0" borderId="11" xfId="4" applyFont="1" applyFill="1" applyBorder="1" applyAlignment="1">
      <alignment horizontal="left" vertical="center"/>
    </xf>
    <xf numFmtId="0" fontId="10" fillId="0" borderId="18" xfId="4" applyFont="1" applyFill="1" applyBorder="1" applyAlignment="1">
      <alignment horizontal="left" vertical="center"/>
    </xf>
    <xf numFmtId="165" fontId="10" fillId="0" borderId="8" xfId="1" applyFont="1" applyFill="1" applyBorder="1" applyAlignment="1" applyProtection="1">
      <alignment horizontal="center" vertical="center"/>
    </xf>
    <xf numFmtId="165" fontId="10" fillId="0" borderId="14" xfId="1" applyFont="1" applyFill="1" applyBorder="1" applyAlignment="1" applyProtection="1">
      <alignment horizontal="center" vertical="center"/>
    </xf>
    <xf numFmtId="165" fontId="10" fillId="0" borderId="11" xfId="1" applyFont="1" applyFill="1" applyBorder="1" applyAlignment="1" applyProtection="1">
      <alignment horizontal="center" vertical="center"/>
    </xf>
    <xf numFmtId="165" fontId="10" fillId="0" borderId="18" xfId="1" applyFont="1" applyFill="1" applyBorder="1" applyAlignment="1" applyProtection="1">
      <alignment horizontal="center" vertical="center"/>
    </xf>
    <xf numFmtId="10" fontId="10" fillId="0" borderId="34" xfId="4" applyNumberFormat="1" applyFont="1" applyBorder="1" applyAlignment="1">
      <alignment horizontal="center" vertical="center"/>
    </xf>
    <xf numFmtId="0" fontId="10" fillId="0" borderId="119" xfId="4" applyFont="1" applyBorder="1" applyAlignment="1">
      <alignment horizontal="center" vertical="center"/>
    </xf>
    <xf numFmtId="165" fontId="10" fillId="0" borderId="8" xfId="1" applyFont="1" applyFill="1" applyBorder="1" applyAlignment="1" applyProtection="1">
      <alignment horizontal="left" vertical="center"/>
    </xf>
    <xf numFmtId="165" fontId="10" fillId="0" borderId="14" xfId="1" applyFont="1" applyFill="1" applyBorder="1" applyAlignment="1" applyProtection="1">
      <alignment horizontal="left" vertical="center"/>
    </xf>
    <xf numFmtId="165" fontId="10" fillId="0" borderId="11" xfId="1" applyFont="1" applyFill="1" applyBorder="1" applyAlignment="1" applyProtection="1">
      <alignment horizontal="left" vertical="center"/>
    </xf>
    <xf numFmtId="165" fontId="10" fillId="0" borderId="18" xfId="1" applyFont="1" applyFill="1" applyBorder="1" applyAlignment="1" applyProtection="1">
      <alignment horizontal="left" vertical="center"/>
    </xf>
    <xf numFmtId="165" fontId="10" fillId="11" borderId="8" xfId="4" applyNumberFormat="1" applyFont="1" applyFill="1" applyBorder="1" applyAlignment="1">
      <alignment horizontal="center" vertical="center"/>
    </xf>
    <xf numFmtId="165" fontId="10" fillId="11" borderId="14" xfId="4" applyNumberFormat="1" applyFont="1" applyFill="1" applyBorder="1" applyAlignment="1">
      <alignment horizontal="center" vertical="center"/>
    </xf>
    <xf numFmtId="165" fontId="10" fillId="11" borderId="11" xfId="4" applyNumberFormat="1" applyFont="1" applyFill="1" applyBorder="1" applyAlignment="1">
      <alignment horizontal="center" vertical="center"/>
    </xf>
    <xf numFmtId="165" fontId="10" fillId="11" borderId="18" xfId="4" applyNumberFormat="1" applyFont="1" applyFill="1" applyBorder="1" applyAlignment="1">
      <alignment horizontal="center" vertical="center"/>
    </xf>
    <xf numFmtId="10" fontId="10" fillId="0" borderId="118" xfId="4" applyNumberFormat="1" applyFont="1" applyBorder="1" applyAlignment="1">
      <alignment horizontal="center" vertical="center"/>
    </xf>
    <xf numFmtId="10" fontId="10" fillId="0" borderId="32" xfId="4" applyNumberFormat="1" applyFont="1" applyBorder="1" applyAlignment="1">
      <alignment horizontal="center" vertical="center"/>
    </xf>
    <xf numFmtId="0" fontId="10" fillId="0" borderId="8" xfId="4" applyFont="1" applyBorder="1" applyAlignment="1">
      <alignment horizontal="left" vertical="center"/>
    </xf>
    <xf numFmtId="0" fontId="10" fillId="0" borderId="14" xfId="4" applyFont="1" applyBorder="1" applyAlignment="1">
      <alignment horizontal="left" vertical="center"/>
    </xf>
    <xf numFmtId="0" fontId="10" fillId="0" borderId="11" xfId="4" applyFont="1" applyBorder="1" applyAlignment="1">
      <alignment horizontal="left" vertical="center"/>
    </xf>
    <xf numFmtId="0" fontId="10" fillId="0" borderId="18" xfId="4" applyFont="1" applyBorder="1" applyAlignment="1">
      <alignment horizontal="left" vertical="center"/>
    </xf>
    <xf numFmtId="0" fontId="71" fillId="0" borderId="125" xfId="4" applyFont="1" applyBorder="1" applyAlignment="1">
      <alignment horizontal="center" vertical="center"/>
    </xf>
    <xf numFmtId="0" fontId="71" fillId="0" borderId="160" xfId="4" applyFont="1" applyBorder="1" applyAlignment="1">
      <alignment horizontal="center" vertical="center"/>
    </xf>
    <xf numFmtId="44" fontId="71" fillId="0" borderId="16" xfId="11" applyFont="1" applyBorder="1" applyAlignment="1">
      <alignment horizontal="center" vertical="center"/>
    </xf>
    <xf numFmtId="44" fontId="71" fillId="0" borderId="36" xfId="11" applyFont="1" applyBorder="1" applyAlignment="1">
      <alignment horizontal="center" vertical="center"/>
    </xf>
    <xf numFmtId="0" fontId="14" fillId="0" borderId="0" xfId="4" applyFont="1" applyFill="1" applyBorder="1" applyAlignment="1">
      <alignment horizontal="left" vertical="top" wrapText="1"/>
    </xf>
    <xf numFmtId="0" fontId="14" fillId="0" borderId="10" xfId="0" applyNumberFormat="1" applyFont="1" applyBorder="1" applyAlignment="1">
      <alignment vertical="center" wrapText="1"/>
    </xf>
    <xf numFmtId="0" fontId="16" fillId="0" borderId="0" xfId="0" applyNumberFormat="1" applyFont="1" applyBorder="1" applyAlignment="1">
      <alignment vertical="center" wrapText="1"/>
    </xf>
    <xf numFmtId="0" fontId="16" fillId="0" borderId="13" xfId="0" applyNumberFormat="1" applyFont="1" applyBorder="1" applyAlignment="1">
      <alignment vertical="center" wrapText="1"/>
    </xf>
  </cellXfs>
  <cellStyles count="48">
    <cellStyle name="Excel Built-in Comma" xfId="1"/>
    <cellStyle name="Excel Built-in Comma 2" xfId="16"/>
    <cellStyle name="Excel Built-in Comma 3" xfId="17"/>
    <cellStyle name="Excel Built-in Comma 4" xfId="18"/>
    <cellStyle name="Excel Built-in Currency" xfId="2"/>
    <cellStyle name="Excel Built-in Excel Built-in Excel Built-in Excel Built-in Excel Built-in Excel Built-in Excel Built-in Separador de milhares 4" xfId="19"/>
    <cellStyle name="Excel Built-in Hyperlink" xfId="3"/>
    <cellStyle name="Excel Built-in Normal" xfId="4"/>
    <cellStyle name="Excel Built-in Normal 2" xfId="20"/>
    <cellStyle name="Excel Built-in Normal 3" xfId="21"/>
    <cellStyle name="Excel Built-in Percent" xfId="5"/>
    <cellStyle name="Moeda" xfId="11" builtinId="4"/>
    <cellStyle name="Moeda 2" xfId="22"/>
    <cellStyle name="Moeda 3" xfId="23"/>
    <cellStyle name="Normal" xfId="0" builtinId="0"/>
    <cellStyle name="Normal 12" xfId="24"/>
    <cellStyle name="Normal 13" xfId="25"/>
    <cellStyle name="Normal 14" xfId="26"/>
    <cellStyle name="Normal 15" xfId="27"/>
    <cellStyle name="Normal 2" xfId="12"/>
    <cellStyle name="Normal 2 2" xfId="6"/>
    <cellStyle name="Normal 2 2 2" xfId="28"/>
    <cellStyle name="Normal 2 2 3" xfId="29"/>
    <cellStyle name="Normal 2 3" xfId="30"/>
    <cellStyle name="Normal 2 4" xfId="31"/>
    <cellStyle name="Normal 3" xfId="13"/>
    <cellStyle name="Normal 3 2" xfId="7"/>
    <cellStyle name="Normal 3 3" xfId="32"/>
    <cellStyle name="Normal 4" xfId="14"/>
    <cellStyle name="Normal 5" xfId="15"/>
    <cellStyle name="Normal 5 2" xfId="33"/>
    <cellStyle name="Normal 6" xfId="34"/>
    <cellStyle name="Normal 6 2" xfId="35"/>
    <cellStyle name="Normal 7" xfId="36"/>
    <cellStyle name="Normal 8" xfId="37"/>
    <cellStyle name="Normal 8 2" xfId="38"/>
    <cellStyle name="Normal 9" xfId="39"/>
    <cellStyle name="Nota 2" xfId="40"/>
    <cellStyle name="Porcentagem" xfId="8" builtinId="5"/>
    <cellStyle name="Porcentagem 2" xfId="9"/>
    <cellStyle name="Porcentagem 3" xfId="41"/>
    <cellStyle name="Separador de milhares 2" xfId="42"/>
    <cellStyle name="Título 5" xfId="43"/>
    <cellStyle name="Vírgula" xfId="10" builtinId="3"/>
    <cellStyle name="Vírgula 2" xfId="44"/>
    <cellStyle name="Vírgula 3" xfId="45"/>
    <cellStyle name="Vírgula 4" xfId="46"/>
    <cellStyle name="Vírgula 5" xfId="47"/>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pt-BR"/>
              <a:t>CRONOGRAMA DE DESEMBOLSO MÁXIMO</a:t>
            </a:r>
          </a:p>
        </c:rich>
      </c:tx>
      <c:layout>
        <c:manualLayout>
          <c:xMode val="edge"/>
          <c:yMode val="edge"/>
          <c:x val="0.18987511176487554"/>
          <c:y val="3.5928141804319878E-2"/>
        </c:manualLayout>
      </c:layout>
      <c:overlay val="0"/>
      <c:spPr>
        <a:noFill/>
        <a:ln>
          <a:noFill/>
        </a:ln>
        <a:effectLst/>
      </c:spPr>
    </c:title>
    <c:autoTitleDeleted val="0"/>
    <c:plotArea>
      <c:layout>
        <c:manualLayout>
          <c:layoutTarget val="inner"/>
          <c:xMode val="edge"/>
          <c:yMode val="edge"/>
          <c:x val="0.16928397968945472"/>
          <c:y val="0.29463236920315738"/>
          <c:w val="0.76222387635390798"/>
          <c:h val="0.52095884543244386"/>
        </c:manualLayout>
      </c:layout>
      <c:bar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dLbl>
              <c:idx val="0"/>
              <c:layout>
                <c:manualLayout>
                  <c:x val="1.3874436351023493E-3"/>
                  <c:y val="-4.7904191616766484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B0AA-42D9-8D94-3D7013F32996}"/>
                </c:ext>
              </c:extLst>
            </c:dLbl>
            <c:dLbl>
              <c:idx val="1"/>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B0AA-42D9-8D94-3D7013F32996}"/>
                </c:ext>
              </c:extLst>
            </c:dLbl>
            <c:dLbl>
              <c:idx val="2"/>
              <c:layout>
                <c:manualLayout>
                  <c:x val="-5.0872345605409223E-17"/>
                  <c:y val="-5.5888223552894314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B0AA-42D9-8D94-3D7013F32996}"/>
                </c:ext>
              </c:extLst>
            </c:dLbl>
            <c:dLbl>
              <c:idx val="3"/>
              <c:layout>
                <c:manualLayout>
                  <c:x val="0"/>
                  <c:y val="-4.3912175648702596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B0AA-42D9-8D94-3D7013F32996}"/>
                </c:ext>
              </c:extLst>
            </c:dLbl>
            <c:dLbl>
              <c:idx val="4"/>
              <c:layout>
                <c:manualLayout>
                  <c:x val="0"/>
                  <c:y val="-2.7944111776447202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B0AA-42D9-8D94-3D7013F32996}"/>
                </c:ext>
              </c:extLst>
            </c:dLbl>
            <c:dLbl>
              <c:idx val="5"/>
              <c:layout>
                <c:manualLayout>
                  <c:x val="2.7748872702045737E-3"/>
                  <c:y val="-4.3912175648702631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B0AA-42D9-8D94-3D7013F32996}"/>
                </c:ext>
              </c:extLst>
            </c:dLbl>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'CDM DESONERADA'!$C$12:$I$12</c:f>
              <c:strCache>
                <c:ptCount val="7"/>
                <c:pt idx="0">
                  <c:v>1º MÊS</c:v>
                </c:pt>
                <c:pt idx="1">
                  <c:v>2º MÊS</c:v>
                </c:pt>
                <c:pt idx="2">
                  <c:v>3º MÊS</c:v>
                </c:pt>
                <c:pt idx="3">
                  <c:v>4º MÊS</c:v>
                </c:pt>
                <c:pt idx="4">
                  <c:v>5º MÊS</c:v>
                </c:pt>
                <c:pt idx="5">
                  <c:v>6º MÊS</c:v>
                </c:pt>
                <c:pt idx="6">
                  <c:v>TOTAIS</c:v>
                </c:pt>
              </c:strCache>
            </c:strRef>
          </c:cat>
          <c:val>
            <c:numRef>
              <c:f>'CDM DESONERADA'!$C$13:$I$13</c:f>
              <c:numCache>
                <c:formatCode>_(* #,##0.00_);_(* \(#,##0.00\);_(* \-??_);_(@_)</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00"/>
        <c:overlap val="-24"/>
        <c:axId val="105628416"/>
        <c:axId val="105629952"/>
      </c:barChart>
      <c:catAx>
        <c:axId val="10562841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05629952"/>
        <c:crosses val="autoZero"/>
        <c:auto val="1"/>
        <c:lblAlgn val="ctr"/>
        <c:lblOffset val="100"/>
        <c:tickLblSkip val="1"/>
        <c:tickMarkSkip val="1"/>
        <c:noMultiLvlLbl val="0"/>
      </c:catAx>
      <c:valAx>
        <c:axId val="105629952"/>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05628416"/>
        <c:crosses val="autoZero"/>
        <c:crossBetween val="between"/>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3185254069765959"/>
          <c:y val="0.12947641363560672"/>
          <c:w val="0.81256265038506181"/>
          <c:h val="0.73445329907779655"/>
        </c:manualLayout>
      </c:layout>
      <c:barChart>
        <c:barDir val="col"/>
        <c:grouping val="clustered"/>
        <c:varyColors val="0"/>
        <c:ser>
          <c:idx val="0"/>
          <c:order val="0"/>
          <c:tx>
            <c:strRef>
              <c:f>'CDM DESONERADO'!$B$14</c:f>
              <c:strCache>
                <c:ptCount val="1"/>
                <c:pt idx="0">
                  <c:v>Total no mês:</c:v>
                </c:pt>
              </c:strCache>
            </c:strRef>
          </c:tx>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2.9686995805098419E-2"/>
                  <c:y val="6.0422960725075532E-2"/>
                </c:manualLayout>
              </c:layout>
              <c:showLegendKey val="0"/>
              <c:showVal val="1"/>
              <c:showCatName val="0"/>
              <c:showSerName val="0"/>
              <c:showPercent val="0"/>
              <c:showBubbleSize val="0"/>
            </c:dLbl>
            <c:dLbl>
              <c:idx val="1"/>
              <c:layout>
                <c:manualLayout>
                  <c:x val="-2.7105517909002914E-2"/>
                  <c:y val="7.6535750251762333E-2"/>
                </c:manualLayout>
              </c:layout>
              <c:showLegendKey val="0"/>
              <c:showVal val="1"/>
              <c:showCatName val="0"/>
              <c:showSerName val="0"/>
              <c:showPercent val="0"/>
              <c:showBubbleSize val="0"/>
            </c:dLbl>
            <c:dLbl>
              <c:idx val="2"/>
              <c:layout>
                <c:manualLayout>
                  <c:x val="-2.3233301064859692E-2"/>
                  <c:y val="0.1369587109768379"/>
                </c:manualLayout>
              </c:layout>
              <c:showLegendKey val="0"/>
              <c:showVal val="1"/>
              <c:showCatName val="0"/>
              <c:showSerName val="0"/>
              <c:showPercent val="0"/>
              <c:showBubbleSize val="0"/>
            </c:dLbl>
            <c:dLbl>
              <c:idx val="3"/>
              <c:layout>
                <c:manualLayout>
                  <c:x val="-2.323330106485965E-2"/>
                  <c:y val="0.11681772406847939"/>
                </c:manualLayout>
              </c:layout>
              <c:showLegendKey val="0"/>
              <c:showVal val="1"/>
              <c:showCatName val="0"/>
              <c:showSerName val="0"/>
              <c:showPercent val="0"/>
              <c:showBubbleSize val="0"/>
            </c:dLbl>
            <c:dLbl>
              <c:idx val="4"/>
              <c:layout>
                <c:manualLayout>
                  <c:x val="-2.5814778960955156E-2"/>
                  <c:y val="9.2648539778449182E-2"/>
                </c:manualLayout>
              </c:layout>
              <c:showLegendKey val="0"/>
              <c:showVal val="1"/>
              <c:showCatName val="0"/>
              <c:showSerName val="0"/>
              <c:showPercent val="0"/>
              <c:showBubbleSize val="0"/>
            </c:dLbl>
            <c:dLbl>
              <c:idx val="5"/>
              <c:layout>
                <c:manualLayout>
                  <c:x val="-1.9361084220716373E-2"/>
                  <c:y val="1.6112789526686811E-2"/>
                </c:manualLayout>
              </c:layout>
              <c:showLegendKey val="0"/>
              <c:showVal val="1"/>
              <c:showCatName val="0"/>
              <c:showSerName val="0"/>
              <c:showPercent val="0"/>
              <c:showBubbleSize val="0"/>
            </c:dLbl>
            <c:spPr>
              <a:noFill/>
              <a:ln>
                <a:noFill/>
              </a:ln>
              <a:effectLst/>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'CDM DESONERADO'!$C$14:$H$14</c:f>
              <c:numCache>
                <c:formatCode>_(* #,##0.00_);_(* \(#,##0.00\);_(* \-??_);_(@_)</c:formatCode>
                <c:ptCount val="6"/>
                <c:pt idx="0">
                  <c:v>176572.41</c:v>
                </c:pt>
                <c:pt idx="1">
                  <c:v>220560.2</c:v>
                </c:pt>
                <c:pt idx="2">
                  <c:v>425755.79</c:v>
                </c:pt>
                <c:pt idx="3">
                  <c:v>338699.11</c:v>
                </c:pt>
                <c:pt idx="4">
                  <c:v>200958.01</c:v>
                </c:pt>
                <c:pt idx="5">
                  <c:v>117022.84</c:v>
                </c:pt>
              </c:numCache>
            </c:numRef>
          </c:val>
          <c:extLst xmlns:c16r2="http://schemas.microsoft.com/office/drawing/2015/06/chart">
            <c:ext xmlns:c16="http://schemas.microsoft.com/office/drawing/2014/chart" uri="{C3380CC4-5D6E-409C-BE32-E72D297353CC}">
              <c16:uniqueId val="{00000007-B0AA-42D9-8D94-3D7013F32996}"/>
            </c:ext>
          </c:extLst>
        </c:ser>
        <c:ser>
          <c:idx val="1"/>
          <c:order val="1"/>
          <c:tx>
            <c:strRef>
              <c:f>'CDM DESONERADO'!$B$16</c:f>
              <c:strCache>
                <c:ptCount val="1"/>
                <c:pt idx="0">
                  <c:v>Total Acumulado:</c:v>
                </c:pt>
              </c:strCache>
            </c:strRef>
          </c:tx>
          <c:invertIfNegative val="0"/>
          <c:dLbls>
            <c:showLegendKey val="0"/>
            <c:showVal val="1"/>
            <c:showCatName val="0"/>
            <c:showSerName val="0"/>
            <c:showPercent val="0"/>
            <c:showBubbleSize val="0"/>
            <c:showLeaderLines val="0"/>
          </c:dLbls>
          <c:val>
            <c:numRef>
              <c:f>'CDM DESONERADO'!$C$16:$H$16</c:f>
              <c:numCache>
                <c:formatCode>_(* #,##0.00_);_(* \(#,##0.00\);_(* \-??_);_(@_)</c:formatCode>
                <c:ptCount val="6"/>
                <c:pt idx="0">
                  <c:v>176572.41</c:v>
                </c:pt>
                <c:pt idx="1">
                  <c:v>397132.61</c:v>
                </c:pt>
                <c:pt idx="2" formatCode="_(* #,##0.00_);_(* \(#,##0.00\);_(* &quot;-&quot;??_);_(@_)">
                  <c:v>822888.4</c:v>
                </c:pt>
                <c:pt idx="3" formatCode="_(* #,##0.00_);_(* \(#,##0.00\);_(* &quot;-&quot;??_);_(@_)">
                  <c:v>1161587.51</c:v>
                </c:pt>
                <c:pt idx="4" formatCode="_(* #,##0.00_);_(* \(#,##0.00\);_(* &quot;-&quot;??_);_(@_)">
                  <c:v>1362545.52</c:v>
                </c:pt>
                <c:pt idx="5" formatCode="_(* #,##0.00_);_(* \(#,##0.00\);_(* &quot;-&quot;??_);_(@_)">
                  <c:v>1479568.36</c:v>
                </c:pt>
              </c:numCache>
            </c:numRef>
          </c:val>
        </c:ser>
        <c:dLbls>
          <c:showLegendKey val="0"/>
          <c:showVal val="0"/>
          <c:showCatName val="0"/>
          <c:showSerName val="0"/>
          <c:showPercent val="0"/>
          <c:showBubbleSize val="0"/>
        </c:dLbls>
        <c:gapWidth val="150"/>
        <c:axId val="114553216"/>
        <c:axId val="114554752"/>
      </c:barChart>
      <c:catAx>
        <c:axId val="114553216"/>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14554752"/>
        <c:crosses val="autoZero"/>
        <c:auto val="1"/>
        <c:lblAlgn val="ctr"/>
        <c:lblOffset val="100"/>
        <c:noMultiLvlLbl val="0"/>
      </c:catAx>
      <c:valAx>
        <c:axId val="114554752"/>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14553216"/>
        <c:crosses val="autoZero"/>
        <c:crossBetween val="between"/>
      </c:valAx>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6.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xml"/></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14</xdr:col>
      <xdr:colOff>0</xdr:colOff>
      <xdr:row>406</xdr:row>
      <xdr:rowOff>0</xdr:rowOff>
    </xdr:from>
    <xdr:to>
      <xdr:col>22</xdr:col>
      <xdr:colOff>304800</xdr:colOff>
      <xdr:row>406</xdr:row>
      <xdr:rowOff>304800</xdr:rowOff>
    </xdr:to>
    <xdr:sp macro="" textlink="">
      <xdr:nvSpPr>
        <xdr:cNvPr id="2791" name="AutoShape 743" descr="Resultado de imagem para puxador zamac">
          <a:extLst>
            <a:ext uri="{FF2B5EF4-FFF2-40B4-BE49-F238E27FC236}">
              <a16:creationId xmlns="" xmlns:a16="http://schemas.microsoft.com/office/drawing/2014/main" id="{00000000-0008-0000-0000-0000E70A0000}"/>
            </a:ext>
          </a:extLst>
        </xdr:cNvPr>
        <xdr:cNvSpPr>
          <a:spLocks noChangeAspect="1" noChangeArrowheads="1"/>
        </xdr:cNvSpPr>
      </xdr:nvSpPr>
      <xdr:spPr bwMode="auto">
        <a:xfrm>
          <a:off x="18564225" y="142036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14</xdr:col>
      <xdr:colOff>0</xdr:colOff>
      <xdr:row>637</xdr:row>
      <xdr:rowOff>0</xdr:rowOff>
    </xdr:from>
    <xdr:to>
      <xdr:col>32</xdr:col>
      <xdr:colOff>215322</xdr:colOff>
      <xdr:row>637</xdr:row>
      <xdr:rowOff>161925</xdr:rowOff>
    </xdr:to>
    <xdr:sp macro="" textlink="">
      <xdr:nvSpPr>
        <xdr:cNvPr id="5" name="AutoShape 743" descr="Resultado de imagem para puxador zamac">
          <a:extLst>
            <a:ext uri="{FF2B5EF4-FFF2-40B4-BE49-F238E27FC236}">
              <a16:creationId xmlns="" xmlns:a16="http://schemas.microsoft.com/office/drawing/2014/main" id="{00000000-0008-0000-0000-000005000000}"/>
            </a:ext>
          </a:extLst>
        </xdr:cNvPr>
        <xdr:cNvSpPr>
          <a:spLocks noChangeAspect="1" noChangeArrowheads="1"/>
        </xdr:cNvSpPr>
      </xdr:nvSpPr>
      <xdr:spPr bwMode="auto">
        <a:xfrm>
          <a:off x="20173950" y="178689000"/>
          <a:ext cx="304800" cy="1619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467591</xdr:colOff>
      <xdr:row>0</xdr:row>
      <xdr:rowOff>190499</xdr:rowOff>
    </xdr:from>
    <xdr:to>
      <xdr:col>10</xdr:col>
      <xdr:colOff>34635</xdr:colOff>
      <xdr:row>9</xdr:row>
      <xdr:rowOff>51954</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21182" y="190499"/>
          <a:ext cx="13473544" cy="15759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1</xdr:colOff>
      <xdr:row>1</xdr:row>
      <xdr:rowOff>133350</xdr:rowOff>
    </xdr:from>
    <xdr:to>
      <xdr:col>9</xdr:col>
      <xdr:colOff>167309</xdr:colOff>
      <xdr:row>8</xdr:row>
      <xdr:rowOff>154781</xdr:rowOff>
    </xdr:to>
    <xdr:pic>
      <xdr:nvPicPr>
        <xdr:cNvPr id="1074432" name="Imagem 3">
          <a:extLst>
            <a:ext uri="{FF2B5EF4-FFF2-40B4-BE49-F238E27FC236}">
              <a16:creationId xmlns="" xmlns:a16="http://schemas.microsoft.com/office/drawing/2014/main" id="{00000000-0008-0000-0200-000000651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894220" y="300038"/>
          <a:ext cx="1619870" cy="11882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742950</xdr:colOff>
          <xdr:row>0</xdr:row>
          <xdr:rowOff>114300</xdr:rowOff>
        </xdr:from>
        <xdr:to>
          <xdr:col>6</xdr:col>
          <xdr:colOff>0</xdr:colOff>
          <xdr:row>7</xdr:row>
          <xdr:rowOff>152400</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xdr:col>
      <xdr:colOff>482600</xdr:colOff>
      <xdr:row>16</xdr:row>
      <xdr:rowOff>85725</xdr:rowOff>
    </xdr:from>
    <xdr:to>
      <xdr:col>8</xdr:col>
      <xdr:colOff>444500</xdr:colOff>
      <xdr:row>35</xdr:row>
      <xdr:rowOff>38100</xdr:rowOff>
    </xdr:to>
    <xdr:graphicFrame macro="">
      <xdr:nvGraphicFramePr>
        <xdr:cNvPr id="1145208" name="Chart 1">
          <a:extLst>
            <a:ext uri="{FF2B5EF4-FFF2-40B4-BE49-F238E27FC236}">
              <a16:creationId xmlns="" xmlns:a16="http://schemas.microsoft.com/office/drawing/2014/main" id="{00000000-0008-0000-0300-000078791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0</xdr:colOff>
      <xdr:row>0</xdr:row>
      <xdr:rowOff>46572</xdr:rowOff>
    </xdr:from>
    <xdr:to>
      <xdr:col>9</xdr:col>
      <xdr:colOff>285750</xdr:colOff>
      <xdr:row>5</xdr:row>
      <xdr:rowOff>136642</xdr:rowOff>
    </xdr:to>
    <xdr:pic>
      <xdr:nvPicPr>
        <xdr:cNvPr id="1145209" name="Imagem 4">
          <a:extLst>
            <a:ext uri="{FF2B5EF4-FFF2-40B4-BE49-F238E27FC236}">
              <a16:creationId xmlns="" xmlns:a16="http://schemas.microsoft.com/office/drawing/2014/main" id="{00000000-0008-0000-0300-000079791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043083" y="46572"/>
          <a:ext cx="1238250" cy="883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6</xdr:col>
          <xdr:colOff>0</xdr:colOff>
          <xdr:row>4</xdr:row>
          <xdr:rowOff>95250</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6</xdr:col>
      <xdr:colOff>1600200</xdr:colOff>
      <xdr:row>1</xdr:row>
      <xdr:rowOff>85724</xdr:rowOff>
    </xdr:from>
    <xdr:to>
      <xdr:col>7</xdr:col>
      <xdr:colOff>915470</xdr:colOff>
      <xdr:row>3</xdr:row>
      <xdr:rowOff>342900</xdr:rowOff>
    </xdr:to>
    <xdr:pic>
      <xdr:nvPicPr>
        <xdr:cNvPr id="7" name="Imagem 1">
          <a:extLst>
            <a:ext uri="{FF2B5EF4-FFF2-40B4-BE49-F238E27FC236}">
              <a16:creationId xmlns="" xmlns:a16="http://schemas.microsoft.com/office/drawing/2014/main" id="{00000000-0008-0000-04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5825" y="247649"/>
          <a:ext cx="1048820"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66675</xdr:rowOff>
        </xdr:from>
        <xdr:to>
          <xdr:col>6</xdr:col>
          <xdr:colOff>1543050</xdr:colOff>
          <xdr:row>3</xdr:row>
          <xdr:rowOff>438150</xdr:rowOff>
        </xdr:to>
        <xdr:sp macro="" textlink="">
          <xdr:nvSpPr>
            <xdr:cNvPr id="697367" name="Object 23" hidden="1">
              <a:extLst>
                <a:ext uri="{63B3BB69-23CF-44E3-9099-C40C66FF867C}">
                  <a14:compatExt spid="_x0000_s697367"/>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a:extLst>
            <a:ext uri="{FF2B5EF4-FFF2-40B4-BE49-F238E27FC236}">
              <a16:creationId xmlns="" xmlns:a16="http://schemas.microsoft.com/office/drawing/2014/main" id="{00000000-0008-0000-0600-0000950E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6</xdr:col>
      <xdr:colOff>1695450</xdr:colOff>
      <xdr:row>1</xdr:row>
      <xdr:rowOff>114301</xdr:rowOff>
    </xdr:from>
    <xdr:to>
      <xdr:col>7</xdr:col>
      <xdr:colOff>828675</xdr:colOff>
      <xdr:row>3</xdr:row>
      <xdr:rowOff>438151</xdr:rowOff>
    </xdr:to>
    <xdr:pic>
      <xdr:nvPicPr>
        <xdr:cNvPr id="3" name="Imagem 1">
          <a:extLst>
            <a:ext uri="{FF2B5EF4-FFF2-40B4-BE49-F238E27FC236}">
              <a16:creationId xmlns="" xmlns:a16="http://schemas.microsoft.com/office/drawing/2014/main" id="{00000000-0008-0000-0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1075" y="276226"/>
          <a:ext cx="8667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133350</xdr:colOff>
          <xdr:row>1</xdr:row>
          <xdr:rowOff>66675</xdr:rowOff>
        </xdr:from>
        <xdr:to>
          <xdr:col>6</xdr:col>
          <xdr:colOff>1657350</xdr:colOff>
          <xdr:row>3</xdr:row>
          <xdr:rowOff>438150</xdr:rowOff>
        </xdr:to>
        <xdr:sp macro="" textlink="">
          <xdr:nvSpPr>
            <xdr:cNvPr id="1088513" name="Object 1" hidden="1">
              <a:extLst>
                <a:ext uri="{63B3BB69-23CF-44E3-9099-C40C66FF867C}">
                  <a14:compatExt spid="_x0000_s1088513"/>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a:extLst>
            <a:ext uri="{FF2B5EF4-FFF2-40B4-BE49-F238E27FC236}">
              <a16:creationId xmlns=""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9</xdr:col>
      <xdr:colOff>0</xdr:colOff>
      <xdr:row>341</xdr:row>
      <xdr:rowOff>0</xdr:rowOff>
    </xdr:from>
    <xdr:to>
      <xdr:col>20</xdr:col>
      <xdr:colOff>146050</xdr:colOff>
      <xdr:row>342</xdr:row>
      <xdr:rowOff>0</xdr:rowOff>
    </xdr:to>
    <xdr:sp macro="" textlink="">
      <xdr:nvSpPr>
        <xdr:cNvPr id="2" name="AutoShape 743" descr="Resultado de imagem para puxador zamac">
          <a:extLst>
            <a:ext uri="{FF2B5EF4-FFF2-40B4-BE49-F238E27FC236}">
              <a16:creationId xmlns="" xmlns:a16="http://schemas.microsoft.com/office/drawing/2014/main" id="{00000000-0008-0000-0900-000007000000}"/>
            </a:ext>
          </a:extLst>
        </xdr:cNvPr>
        <xdr:cNvSpPr>
          <a:spLocks noChangeAspect="1" noChangeArrowheads="1"/>
        </xdr:cNvSpPr>
      </xdr:nvSpPr>
      <xdr:spPr bwMode="auto">
        <a:xfrm>
          <a:off x="8905875" y="173469300"/>
          <a:ext cx="9051925" cy="1905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2</xdr:row>
      <xdr:rowOff>0</xdr:rowOff>
    </xdr:from>
    <xdr:to>
      <xdr:col>16</xdr:col>
      <xdr:colOff>344919</xdr:colOff>
      <xdr:row>8</xdr:row>
      <xdr:rowOff>51955</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38225" y="514350"/>
          <a:ext cx="13460844" cy="159500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0</xdr:colOff>
      <xdr:row>341</xdr:row>
      <xdr:rowOff>0</xdr:rowOff>
    </xdr:from>
    <xdr:to>
      <xdr:col>21</xdr:col>
      <xdr:colOff>146050</xdr:colOff>
      <xdr:row>342</xdr:row>
      <xdr:rowOff>0</xdr:rowOff>
    </xdr:to>
    <xdr:sp macro="" textlink="">
      <xdr:nvSpPr>
        <xdr:cNvPr id="7" name="AutoShape 743" descr="Resultado de imagem para puxador zamac">
          <a:extLst>
            <a:ext uri="{FF2B5EF4-FFF2-40B4-BE49-F238E27FC236}">
              <a16:creationId xmlns="" xmlns:a16="http://schemas.microsoft.com/office/drawing/2014/main" id="{00000000-0008-0000-0900-000007000000}"/>
            </a:ext>
          </a:extLst>
        </xdr:cNvPr>
        <xdr:cNvSpPr>
          <a:spLocks noChangeAspect="1" noChangeArrowheads="1"/>
        </xdr:cNvSpPr>
      </xdr:nvSpPr>
      <xdr:spPr bwMode="auto">
        <a:xfrm>
          <a:off x="20173950" y="168744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2</xdr:row>
      <xdr:rowOff>0</xdr:rowOff>
    </xdr:from>
    <xdr:to>
      <xdr:col>16</xdr:col>
      <xdr:colOff>344919</xdr:colOff>
      <xdr:row>8</xdr:row>
      <xdr:rowOff>51955</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31875" y="508000"/>
          <a:ext cx="13473544" cy="157595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9</xdr:col>
      <xdr:colOff>0</xdr:colOff>
      <xdr:row>360</xdr:row>
      <xdr:rowOff>0</xdr:rowOff>
    </xdr:from>
    <xdr:to>
      <xdr:col>20</xdr:col>
      <xdr:colOff>146050</xdr:colOff>
      <xdr:row>361</xdr:row>
      <xdr:rowOff>0</xdr:rowOff>
    </xdr:to>
    <xdr:sp macro="" textlink="">
      <xdr:nvSpPr>
        <xdr:cNvPr id="2" name="AutoShape 743" descr="Resultado de imagem para puxador zamac">
          <a:extLst>
            <a:ext uri="{FF2B5EF4-FFF2-40B4-BE49-F238E27FC236}">
              <a16:creationId xmlns="" xmlns:a16="http://schemas.microsoft.com/office/drawing/2014/main" id="{00000000-0008-0000-0900-000007000000}"/>
            </a:ext>
          </a:extLst>
        </xdr:cNvPr>
        <xdr:cNvSpPr>
          <a:spLocks noChangeAspect="1" noChangeArrowheads="1"/>
        </xdr:cNvSpPr>
      </xdr:nvSpPr>
      <xdr:spPr bwMode="auto">
        <a:xfrm>
          <a:off x="8905875" y="181860825"/>
          <a:ext cx="9051925" cy="1905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2</xdr:row>
      <xdr:rowOff>0</xdr:rowOff>
    </xdr:from>
    <xdr:to>
      <xdr:col>16</xdr:col>
      <xdr:colOff>344919</xdr:colOff>
      <xdr:row>8</xdr:row>
      <xdr:rowOff>51955</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38225" y="514350"/>
          <a:ext cx="13460844" cy="1595005"/>
        </a:xfrm>
        <a:prstGeom prst="rect">
          <a:avLst/>
        </a:prstGeom>
      </xdr:spPr>
    </xdr:pic>
    <xdr:clientData/>
  </xdr:twoCellAnchor>
  <xdr:twoCellAnchor editAs="oneCell">
    <xdr:from>
      <xdr:col>9</xdr:col>
      <xdr:colOff>0</xdr:colOff>
      <xdr:row>341</xdr:row>
      <xdr:rowOff>0</xdr:rowOff>
    </xdr:from>
    <xdr:to>
      <xdr:col>20</xdr:col>
      <xdr:colOff>146050</xdr:colOff>
      <xdr:row>342</xdr:row>
      <xdr:rowOff>0</xdr:rowOff>
    </xdr:to>
    <xdr:sp macro="" textlink="">
      <xdr:nvSpPr>
        <xdr:cNvPr id="4" name="AutoShape 743" descr="Resultado de imagem para puxador zamac">
          <a:extLst>
            <a:ext uri="{FF2B5EF4-FFF2-40B4-BE49-F238E27FC236}">
              <a16:creationId xmlns="" xmlns:a16="http://schemas.microsoft.com/office/drawing/2014/main" id="{00000000-0008-0000-0900-000007000000}"/>
            </a:ext>
          </a:extLst>
        </xdr:cNvPr>
        <xdr:cNvSpPr>
          <a:spLocks noChangeAspect="1" noChangeArrowheads="1"/>
        </xdr:cNvSpPr>
      </xdr:nvSpPr>
      <xdr:spPr bwMode="auto">
        <a:xfrm>
          <a:off x="8905875" y="168049575"/>
          <a:ext cx="9051925" cy="1905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2</xdr:row>
      <xdr:rowOff>0</xdr:rowOff>
    </xdr:from>
    <xdr:to>
      <xdr:col>16</xdr:col>
      <xdr:colOff>344919</xdr:colOff>
      <xdr:row>8</xdr:row>
      <xdr:rowOff>51955</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38225" y="514350"/>
          <a:ext cx="13460844" cy="159500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231320</xdr:colOff>
      <xdr:row>1</xdr:row>
      <xdr:rowOff>0</xdr:rowOff>
    </xdr:from>
    <xdr:to>
      <xdr:col>7</xdr:col>
      <xdr:colOff>1074964</xdr:colOff>
      <xdr:row>7</xdr:row>
      <xdr:rowOff>147126</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97427" y="163286"/>
          <a:ext cx="9633858" cy="112684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231322</xdr:colOff>
      <xdr:row>0</xdr:row>
      <xdr:rowOff>81643</xdr:rowOff>
    </xdr:from>
    <xdr:to>
      <xdr:col>5</xdr:col>
      <xdr:colOff>830036</xdr:colOff>
      <xdr:row>8</xdr:row>
      <xdr:rowOff>78118</xdr:rowOff>
    </xdr:to>
    <xdr:pic>
      <xdr:nvPicPr>
        <xdr:cNvPr id="2" name="Imagem 1">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1322" y="81643"/>
          <a:ext cx="9348107" cy="1520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231323</xdr:colOff>
      <xdr:row>5</xdr:row>
      <xdr:rowOff>176894</xdr:rowOff>
    </xdr:from>
    <xdr:to>
      <xdr:col>3</xdr:col>
      <xdr:colOff>122466</xdr:colOff>
      <xdr:row>8</xdr:row>
      <xdr:rowOff>54430</xdr:rowOff>
    </xdr:to>
    <xdr:sp macro="" textlink="">
      <xdr:nvSpPr>
        <xdr:cNvPr id="3" name="Caixa de Texto 2">
          <a:extLst>
            <a:ext uri="{FF2B5EF4-FFF2-40B4-BE49-F238E27FC236}">
              <a16:creationId xmlns="" xmlns:a16="http://schemas.microsoft.com/office/drawing/2014/main" id="{00000000-0008-0000-0600-000002000000}"/>
            </a:ext>
          </a:extLst>
        </xdr:cNvPr>
        <xdr:cNvSpPr txBox="1">
          <a:spLocks noChangeArrowheads="1"/>
        </xdr:cNvSpPr>
      </xdr:nvSpPr>
      <xdr:spPr bwMode="auto">
        <a:xfrm>
          <a:off x="1592037" y="1129394"/>
          <a:ext cx="5470072" cy="44903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ctr" rtl="0">
            <a:defRPr sz="1000"/>
          </a:pPr>
          <a:r>
            <a:rPr lang="pt-BR" sz="1800" b="1" i="0" u="none" strike="noStrike" baseline="0">
              <a:solidFill>
                <a:srgbClr val="000000"/>
              </a:solidFill>
              <a:latin typeface="Calibri"/>
            </a:rPr>
            <a:t>SECRETARIA MUNICIPAL DE URBANISMO E HABITAÇÃO</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95250</xdr:colOff>
      <xdr:row>17</xdr:row>
      <xdr:rowOff>57150</xdr:rowOff>
    </xdr:from>
    <xdr:to>
      <xdr:col>9</xdr:col>
      <xdr:colOff>19050</xdr:colOff>
      <xdr:row>36</xdr:row>
      <xdr:rowOff>9525</xdr:rowOff>
    </xdr:to>
    <xdr:graphicFrame macro="">
      <xdr:nvGraphicFramePr>
        <xdr:cNvPr id="2" name="Chart 1">
          <a:extLst>
            <a:ext uri="{FF2B5EF4-FFF2-40B4-BE49-F238E27FC236}">
              <a16:creationId xmlns=""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342899</xdr:colOff>
      <xdr:row>1</xdr:row>
      <xdr:rowOff>19051</xdr:rowOff>
    </xdr:from>
    <xdr:to>
      <xdr:col>6</xdr:col>
      <xdr:colOff>224268</xdr:colOff>
      <xdr:row>6</xdr:row>
      <xdr:rowOff>2164</xdr:rowOff>
    </xdr:to>
    <xdr:pic>
      <xdr:nvPicPr>
        <xdr:cNvPr id="6" name="Imagem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2999" y="180976"/>
          <a:ext cx="6777469" cy="79273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104774</xdr:colOff>
      <xdr:row>1</xdr:row>
      <xdr:rowOff>152401</xdr:rowOff>
    </xdr:from>
    <xdr:to>
      <xdr:col>7</xdr:col>
      <xdr:colOff>771524</xdr:colOff>
      <xdr:row>3</xdr:row>
      <xdr:rowOff>387819</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774" y="314326"/>
          <a:ext cx="5495925" cy="69261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P/Desktop/MARCIO%20ARQUITETO%202021/Quilombola%20Final/Quadra%20Quilombola%20-%20Geral%20-%20REV0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uario/Desktop/Users/SEGURAN&#199;A/Desktop/Reforma%20e%20Constru&#231;&#227;o%20das%20quadras/Dulce%20Jotta/DULCE%20JOTT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 GERAL "/>
      <sheetName val=" PO ONR. GERAL"/>
      <sheetName val=" PO ONR. CONST."/>
      <sheetName val=" PO ONR. REFORMA"/>
      <sheetName val=" PO DESON. GERAL"/>
      <sheetName val="CFF ONR"/>
      <sheetName val="CDM ONERADO"/>
      <sheetName val="ONERADA RESUMO"/>
      <sheetName val="COMPOSIÇÃO EMOP ONR"/>
      <sheetName val="COMPOSIÇÃO EMOP DESON"/>
      <sheetName val="BDI DESONERADO"/>
      <sheetName val="Plan2"/>
      <sheetName val="RESUMO CUSTO OBRA"/>
      <sheetName val="QCI"/>
      <sheetName val="BDI ONERADO"/>
    </sheetNames>
    <sheetDataSet>
      <sheetData sheetId="0"/>
      <sheetData sheetId="1">
        <row r="18">
          <cell r="A18" t="str">
            <v>1.0</v>
          </cell>
        </row>
        <row r="28">
          <cell r="A28" t="str">
            <v>2.0</v>
          </cell>
        </row>
        <row r="59">
          <cell r="A59" t="str">
            <v>5.0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des"/>
      <sheetName val="PO ONER"/>
      <sheetName val="C.F.F."/>
      <sheetName val="C.D.M."/>
      <sheetName val="Plan2"/>
      <sheetName val="RESUMO CUSTO OBRA"/>
      <sheetName val="BDI DES"/>
      <sheetName val="QCI"/>
      <sheetName val="BDI ONE"/>
      <sheetName val="Plan1"/>
    </sheetNames>
    <sheetDataSet>
      <sheetData sheetId="0"/>
      <sheetData sheetId="1"/>
      <sheetData sheetId="2"/>
      <sheetData sheetId="3">
        <row r="18">
          <cell r="B18" t="str">
            <v>MOVIMENTO DE TERRA</v>
          </cell>
        </row>
        <row r="20">
          <cell r="A20" t="str">
            <v>3.0</v>
          </cell>
        </row>
        <row r="22">
          <cell r="A22" t="str">
            <v>4.0</v>
          </cell>
        </row>
      </sheetData>
      <sheetData sheetId="4"/>
      <sheetData sheetId="5"/>
      <sheetData sheetId="6"/>
      <sheetData sheetId="7"/>
      <sheetData sheetId="8"/>
      <sheetData sheetId="9"/>
      <sheetData sheetId="10">
        <row r="164">
          <cell r="A164" t="str">
            <v>01.001.0091-0</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comments" Target="../comments1.xml"/><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4.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6" Type="http://schemas.openxmlformats.org/officeDocument/2006/relationships/comments" Target="../comments2.xml"/><Relationship Id="rId5" Type="http://schemas.openxmlformats.org/officeDocument/2006/relationships/image" Target="../media/image8.emf"/><Relationship Id="rId4" Type="http://schemas.openxmlformats.org/officeDocument/2006/relationships/oleObject" Target="../embeddings/oleObject5.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7.emf"/><Relationship Id="rId4" Type="http://schemas.openxmlformats.org/officeDocument/2006/relationships/oleObject" Target="../embeddings/oleObject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AD899"/>
  <sheetViews>
    <sheetView tabSelected="1" view="pageBreakPreview" topLeftCell="A568" zoomScale="50" zoomScaleNormal="70" zoomScaleSheetLayoutView="50" zoomScalePageLayoutView="50" workbookViewId="0">
      <selection activeCell="H575" sqref="H575"/>
    </sheetView>
  </sheetViews>
  <sheetFormatPr defaultRowHeight="15" customHeight="1"/>
  <cols>
    <col min="1" max="1" width="14.140625" style="667" customWidth="1"/>
    <col min="2" max="2" width="27.28515625" style="556" customWidth="1"/>
    <col min="3" max="3" width="39" style="664" customWidth="1"/>
    <col min="4" max="4" width="24" style="664" customWidth="1"/>
    <col min="5" max="5" width="21" style="664" customWidth="1"/>
    <col min="6" max="6" width="40.140625" style="664" customWidth="1"/>
    <col min="7" max="7" width="29.42578125" style="664" customWidth="1"/>
    <col min="8" max="8" width="18.7109375" style="664" customWidth="1"/>
    <col min="9" max="9" width="20.42578125" style="664" customWidth="1"/>
    <col min="10" max="10" width="15.85546875" style="664" customWidth="1"/>
    <col min="11" max="11" width="14.28515625" style="664" customWidth="1"/>
    <col min="12" max="12" width="13" style="668" bestFit="1" customWidth="1"/>
    <col min="13" max="13" width="13.5703125" style="667" customWidth="1"/>
    <col min="14" max="14" width="14.5703125" style="655" customWidth="1"/>
    <col min="15" max="15" width="24.85546875" style="659" hidden="1" customWidth="1"/>
    <col min="16" max="16" width="21.42578125" style="660" hidden="1" customWidth="1"/>
    <col min="17" max="17" width="19.42578125" style="660" hidden="1" customWidth="1"/>
    <col min="18" max="22" width="9.140625" style="648" hidden="1" customWidth="1"/>
    <col min="23" max="23" width="22" style="655" customWidth="1"/>
    <col min="24" max="24" width="18" style="655" customWidth="1"/>
    <col min="25" max="16384" width="9.140625" style="648"/>
  </cols>
  <sheetData>
    <row r="1" spans="1:24" ht="15" customHeight="1">
      <c r="A1" s="862"/>
      <c r="B1" s="486"/>
      <c r="C1" s="645"/>
      <c r="D1" s="645"/>
      <c r="E1" s="645"/>
      <c r="F1" s="645"/>
      <c r="G1" s="645"/>
      <c r="H1" s="645"/>
      <c r="I1" s="645"/>
      <c r="J1" s="645"/>
      <c r="K1" s="645"/>
      <c r="L1" s="646"/>
      <c r="M1" s="644"/>
      <c r="N1" s="869"/>
      <c r="O1" s="778"/>
      <c r="P1" s="870"/>
      <c r="Q1" s="870"/>
      <c r="R1" s="779"/>
      <c r="S1" s="779"/>
      <c r="T1" s="779"/>
      <c r="U1" s="779"/>
      <c r="V1" s="779"/>
      <c r="W1" s="869"/>
      <c r="X1" s="647"/>
    </row>
    <row r="2" spans="1:24" ht="15" customHeight="1">
      <c r="A2" s="860"/>
      <c r="C2" s="853"/>
      <c r="D2" s="853"/>
      <c r="E2" s="853"/>
      <c r="F2" s="853"/>
      <c r="G2" s="853"/>
      <c r="H2" s="853"/>
      <c r="I2" s="853"/>
      <c r="J2" s="853"/>
      <c r="K2" s="853"/>
      <c r="L2" s="851"/>
      <c r="M2" s="858"/>
      <c r="N2" s="863"/>
      <c r="W2" s="863"/>
      <c r="X2" s="649"/>
    </row>
    <row r="3" spans="1:24" ht="15" customHeight="1">
      <c r="A3" s="860"/>
      <c r="C3" s="853"/>
      <c r="D3" s="853"/>
      <c r="E3" s="853"/>
      <c r="F3" s="853"/>
      <c r="G3" s="853"/>
      <c r="H3" s="853"/>
      <c r="I3" s="853"/>
      <c r="J3" s="853"/>
      <c r="K3" s="853"/>
      <c r="L3" s="851"/>
      <c r="M3" s="858"/>
      <c r="N3" s="863"/>
      <c r="W3" s="863"/>
      <c r="X3" s="649"/>
    </row>
    <row r="4" spans="1:24" ht="15" customHeight="1">
      <c r="A4" s="860"/>
      <c r="C4" s="853"/>
      <c r="D4" s="853"/>
      <c r="E4" s="853"/>
      <c r="F4" s="853"/>
      <c r="G4" s="853"/>
      <c r="H4" s="853"/>
      <c r="I4" s="853"/>
      <c r="J4" s="853"/>
      <c r="K4" s="853"/>
      <c r="L4" s="851"/>
      <c r="M4" s="858"/>
      <c r="N4" s="863"/>
      <c r="W4" s="863"/>
      <c r="X4" s="649"/>
    </row>
    <row r="5" spans="1:24" ht="15" customHeight="1">
      <c r="A5" s="860"/>
      <c r="C5" s="853"/>
      <c r="D5" s="853"/>
      <c r="E5" s="853"/>
      <c r="F5" s="853"/>
      <c r="G5" s="853"/>
      <c r="H5" s="853"/>
      <c r="I5" s="853"/>
      <c r="J5" s="853"/>
      <c r="K5" s="853"/>
      <c r="L5" s="851"/>
      <c r="M5" s="858"/>
      <c r="N5" s="863"/>
      <c r="W5" s="863"/>
      <c r="X5" s="649"/>
    </row>
    <row r="6" spans="1:24" ht="15" customHeight="1">
      <c r="A6" s="860"/>
      <c r="C6" s="853"/>
      <c r="D6" s="853"/>
      <c r="E6" s="853"/>
      <c r="F6" s="853"/>
      <c r="G6" s="853"/>
      <c r="H6" s="853"/>
      <c r="I6" s="853"/>
      <c r="J6" s="853"/>
      <c r="K6" s="853"/>
      <c r="L6" s="851"/>
      <c r="M6" s="858"/>
      <c r="N6" s="863"/>
      <c r="W6" s="863"/>
      <c r="X6" s="649"/>
    </row>
    <row r="7" spans="1:24" ht="15" customHeight="1">
      <c r="A7" s="860"/>
      <c r="C7" s="853"/>
      <c r="D7" s="853"/>
      <c r="E7" s="853"/>
      <c r="F7" s="853"/>
      <c r="G7" s="853"/>
      <c r="H7" s="853"/>
      <c r="I7" s="853"/>
      <c r="J7" s="853"/>
      <c r="K7" s="853"/>
      <c r="L7" s="851"/>
      <c r="M7" s="858"/>
      <c r="N7" s="863"/>
      <c r="W7" s="863"/>
      <c r="X7" s="649"/>
    </row>
    <row r="8" spans="1:24" ht="15" customHeight="1">
      <c r="A8" s="860"/>
      <c r="C8" s="853"/>
      <c r="D8" s="853"/>
      <c r="E8" s="853"/>
      <c r="F8" s="853"/>
      <c r="G8" s="853"/>
      <c r="H8" s="853"/>
      <c r="I8" s="853"/>
      <c r="J8" s="853"/>
      <c r="K8" s="853"/>
      <c r="L8" s="851"/>
      <c r="M8" s="858"/>
      <c r="N8" s="863"/>
      <c r="W8" s="863"/>
      <c r="X8" s="649"/>
    </row>
    <row r="9" spans="1:24" ht="15" customHeight="1">
      <c r="A9" s="860"/>
      <c r="C9" s="853"/>
      <c r="D9" s="853"/>
      <c r="E9" s="853"/>
      <c r="F9" s="853"/>
      <c r="G9" s="853"/>
      <c r="H9" s="853"/>
      <c r="I9" s="853"/>
      <c r="J9" s="853"/>
      <c r="K9" s="853"/>
      <c r="L9" s="851"/>
      <c r="M9" s="858"/>
      <c r="N9" s="863"/>
      <c r="W9" s="863"/>
      <c r="X9" s="649"/>
    </row>
    <row r="10" spans="1:24" ht="27" customHeight="1">
      <c r="A10" s="650"/>
      <c r="B10" s="847"/>
      <c r="C10" s="534"/>
      <c r="D10" s="534"/>
      <c r="E10" s="534"/>
      <c r="F10" s="534"/>
      <c r="G10" s="534"/>
      <c r="H10" s="534"/>
      <c r="I10" s="534"/>
      <c r="J10" s="534"/>
      <c r="K10" s="534"/>
      <c r="L10" s="534"/>
      <c r="M10" s="534"/>
      <c r="N10" s="534"/>
      <c r="W10" s="534"/>
      <c r="X10" s="651"/>
    </row>
    <row r="11" spans="1:24" ht="24.75" customHeight="1">
      <c r="A11" s="1531" t="s">
        <v>560</v>
      </c>
      <c r="B11" s="1532"/>
      <c r="C11" s="1532"/>
      <c r="D11" s="1532"/>
      <c r="E11" s="1532"/>
      <c r="F11" s="1532"/>
      <c r="G11" s="1532"/>
      <c r="H11" s="1532"/>
      <c r="I11" s="1532"/>
      <c r="J11" s="1532"/>
      <c r="K11" s="1532"/>
      <c r="L11" s="1532"/>
      <c r="M11" s="1532"/>
      <c r="N11" s="1532"/>
      <c r="W11" s="648"/>
      <c r="X11" s="774"/>
    </row>
    <row r="12" spans="1:24" ht="33" customHeight="1">
      <c r="A12" s="860" t="s">
        <v>0</v>
      </c>
      <c r="B12" s="1533" t="s">
        <v>23630</v>
      </c>
      <c r="C12" s="1533"/>
      <c r="D12" s="1533"/>
      <c r="E12" s="1533"/>
      <c r="F12" s="1533"/>
      <c r="G12" s="1533"/>
      <c r="H12" s="1533"/>
      <c r="I12" s="1533"/>
      <c r="J12" s="1533"/>
      <c r="K12" s="1533"/>
      <c r="L12" s="1533"/>
      <c r="M12" s="1533"/>
      <c r="N12" s="1533"/>
      <c r="W12" s="648"/>
      <c r="X12" s="774"/>
    </row>
    <row r="13" spans="1:24" ht="33" customHeight="1">
      <c r="A13" s="860" t="s">
        <v>1</v>
      </c>
      <c r="B13" s="1533" t="s">
        <v>23626</v>
      </c>
      <c r="C13" s="1533"/>
      <c r="D13" s="1533"/>
      <c r="E13" s="1533"/>
      <c r="F13" s="652"/>
      <c r="G13" s="652"/>
      <c r="H13" s="652" t="s">
        <v>23676</v>
      </c>
      <c r="I13" s="773"/>
      <c r="J13" s="773"/>
      <c r="K13" s="773"/>
      <c r="L13" s="773"/>
      <c r="M13" s="536"/>
      <c r="N13" s="871"/>
      <c r="W13" s="871"/>
      <c r="X13" s="537"/>
    </row>
    <row r="14" spans="1:24" ht="18.75" customHeight="1" thickBot="1">
      <c r="A14" s="861"/>
      <c r="B14" s="639"/>
      <c r="C14" s="783"/>
      <c r="D14" s="783"/>
      <c r="E14" s="783"/>
      <c r="F14" s="783"/>
      <c r="G14" s="783"/>
      <c r="H14" s="783"/>
      <c r="I14" s="783"/>
      <c r="J14" s="783"/>
      <c r="K14" s="783"/>
      <c r="L14" s="872"/>
      <c r="M14" s="1534"/>
      <c r="N14" s="1534"/>
      <c r="O14" s="780"/>
      <c r="P14" s="873"/>
      <c r="Q14" s="873"/>
      <c r="R14" s="781"/>
      <c r="S14" s="781"/>
      <c r="T14" s="781"/>
      <c r="U14" s="781"/>
      <c r="V14" s="781"/>
      <c r="W14" s="781"/>
      <c r="X14" s="874"/>
    </row>
    <row r="15" spans="1:24" s="653" customFormat="1" ht="45" customHeight="1" thickBot="1">
      <c r="A15" s="1013" t="s">
        <v>2</v>
      </c>
      <c r="B15" s="1014" t="s">
        <v>210</v>
      </c>
      <c r="C15" s="1535" t="s">
        <v>3</v>
      </c>
      <c r="D15" s="1536"/>
      <c r="E15" s="1536"/>
      <c r="F15" s="1536"/>
      <c r="G15" s="1536"/>
      <c r="H15" s="1536"/>
      <c r="I15" s="1536"/>
      <c r="J15" s="1536"/>
      <c r="K15" s="1536"/>
      <c r="L15" s="1537"/>
      <c r="M15" s="1015" t="s">
        <v>4</v>
      </c>
      <c r="N15" s="1016" t="s">
        <v>635</v>
      </c>
      <c r="O15" s="1017"/>
      <c r="P15" s="1018"/>
      <c r="Q15" s="1019"/>
      <c r="R15" s="1020"/>
      <c r="S15" s="1020"/>
      <c r="T15" s="1020"/>
      <c r="U15" s="1020"/>
      <c r="V15" s="1020"/>
      <c r="W15" s="1016" t="s">
        <v>636</v>
      </c>
      <c r="X15" s="1016" t="s">
        <v>637</v>
      </c>
    </row>
    <row r="16" spans="1:24" s="653" customFormat="1" ht="30" customHeight="1" thickBot="1">
      <c r="A16" s="657" t="s">
        <v>194</v>
      </c>
      <c r="B16" s="657"/>
      <c r="C16" s="1538" t="s">
        <v>6</v>
      </c>
      <c r="D16" s="1538"/>
      <c r="E16" s="1538"/>
      <c r="F16" s="1538"/>
      <c r="G16" s="1538"/>
      <c r="H16" s="1538"/>
      <c r="I16" s="1538"/>
      <c r="J16" s="1538"/>
      <c r="K16" s="1538"/>
      <c r="L16" s="1538"/>
      <c r="M16" s="1543"/>
      <c r="N16" s="1543"/>
      <c r="O16" s="1543"/>
      <c r="P16" s="1543"/>
      <c r="Q16" s="1543"/>
      <c r="R16" s="1543"/>
      <c r="S16" s="1543"/>
      <c r="T16" s="1543"/>
      <c r="U16" s="1543"/>
      <c r="V16" s="1543"/>
      <c r="W16" s="1543"/>
      <c r="X16" s="1544"/>
    </row>
    <row r="17" spans="1:24" s="884" customFormat="1" ht="72" customHeight="1">
      <c r="A17" s="1542" t="s">
        <v>30</v>
      </c>
      <c r="B17" s="1541" t="s">
        <v>242</v>
      </c>
      <c r="C17" s="1539" t="s">
        <v>240</v>
      </c>
      <c r="D17" s="1539"/>
      <c r="E17" s="1539"/>
      <c r="F17" s="1539"/>
      <c r="G17" s="1539"/>
      <c r="H17" s="1539"/>
      <c r="I17" s="1539"/>
      <c r="J17" s="1539"/>
      <c r="K17" s="1539"/>
      <c r="L17" s="1540"/>
      <c r="M17" s="1302" t="s">
        <v>231</v>
      </c>
      <c r="N17" s="1379">
        <f>K18</f>
        <v>6</v>
      </c>
      <c r="O17" s="897"/>
      <c r="P17" s="898">
        <f>N17*Q17</f>
        <v>1926.96</v>
      </c>
      <c r="Q17" s="898">
        <v>321.16000000000003</v>
      </c>
      <c r="R17" s="899"/>
      <c r="S17" s="899"/>
      <c r="T17" s="899"/>
      <c r="U17" s="899"/>
      <c r="V17" s="899"/>
      <c r="W17" s="1379">
        <f>T18</f>
        <v>0</v>
      </c>
      <c r="X17" s="1379">
        <f>K18</f>
        <v>6</v>
      </c>
    </row>
    <row r="18" spans="1:24" s="884" customFormat="1" ht="43.5" customHeight="1">
      <c r="A18" s="1327"/>
      <c r="B18" s="1420"/>
      <c r="C18" s="900" t="s">
        <v>241</v>
      </c>
      <c r="D18" s="1174" t="s">
        <v>423</v>
      </c>
      <c r="E18" s="1174"/>
      <c r="F18" s="1174"/>
      <c r="G18" s="1174"/>
      <c r="H18" s="1174"/>
      <c r="I18" s="1174"/>
      <c r="J18" s="1174"/>
      <c r="K18" s="901">
        <f>3*2</f>
        <v>6</v>
      </c>
      <c r="L18" s="902" t="s">
        <v>231</v>
      </c>
      <c r="M18" s="1307"/>
      <c r="N18" s="1377"/>
      <c r="O18" s="897"/>
      <c r="P18" s="898"/>
      <c r="Q18" s="898"/>
      <c r="R18" s="899"/>
      <c r="S18" s="899"/>
      <c r="T18" s="899"/>
      <c r="U18" s="899"/>
      <c r="V18" s="899"/>
      <c r="W18" s="1377"/>
      <c r="X18" s="1377"/>
    </row>
    <row r="19" spans="1:24" s="884" customFormat="1" ht="58.5" customHeight="1">
      <c r="A19" s="1404" t="s">
        <v>48</v>
      </c>
      <c r="B19" s="1405" t="s">
        <v>211</v>
      </c>
      <c r="C19" s="1330" t="s">
        <v>228</v>
      </c>
      <c r="D19" s="1330"/>
      <c r="E19" s="1330"/>
      <c r="F19" s="1330"/>
      <c r="G19" s="1330"/>
      <c r="H19" s="1330"/>
      <c r="I19" s="1330"/>
      <c r="J19" s="1330"/>
      <c r="K19" s="1330"/>
      <c r="L19" s="1406"/>
      <c r="M19" s="1405" t="s">
        <v>231</v>
      </c>
      <c r="N19" s="1407">
        <f>K20</f>
        <v>6</v>
      </c>
      <c r="O19" s="897"/>
      <c r="P19" s="898">
        <f>N19*Q19</f>
        <v>948.48</v>
      </c>
      <c r="Q19" s="898">
        <v>158.08000000000001</v>
      </c>
      <c r="R19" s="899"/>
      <c r="S19" s="899"/>
      <c r="T19" s="899"/>
      <c r="U19" s="899"/>
      <c r="V19" s="899"/>
      <c r="W19" s="1407">
        <f>T20</f>
        <v>0</v>
      </c>
      <c r="X19" s="1407">
        <f>K20</f>
        <v>6</v>
      </c>
    </row>
    <row r="20" spans="1:24" s="884" customFormat="1" ht="39.75" customHeight="1">
      <c r="A20" s="1404"/>
      <c r="B20" s="1405"/>
      <c r="C20" s="1164" t="s">
        <v>241</v>
      </c>
      <c r="D20" s="1123" t="s">
        <v>423</v>
      </c>
      <c r="E20" s="1123"/>
      <c r="F20" s="1123"/>
      <c r="G20" s="1123"/>
      <c r="H20" s="1123"/>
      <c r="I20" s="1123"/>
      <c r="J20" s="1123"/>
      <c r="K20" s="903">
        <f>(3*2)</f>
        <v>6</v>
      </c>
      <c r="L20" s="1176" t="s">
        <v>231</v>
      </c>
      <c r="M20" s="1405"/>
      <c r="N20" s="1407"/>
      <c r="O20" s="897"/>
      <c r="P20" s="898"/>
      <c r="Q20" s="898"/>
      <c r="R20" s="899"/>
      <c r="S20" s="899"/>
      <c r="T20" s="899"/>
      <c r="U20" s="899"/>
      <c r="V20" s="899"/>
      <c r="W20" s="1407"/>
      <c r="X20" s="1407"/>
    </row>
    <row r="21" spans="1:24" s="884" customFormat="1" ht="58.5" customHeight="1">
      <c r="A21" s="1404" t="s">
        <v>658</v>
      </c>
      <c r="B21" s="1405" t="s">
        <v>660</v>
      </c>
      <c r="C21" s="1330" t="s">
        <v>23276</v>
      </c>
      <c r="D21" s="1330"/>
      <c r="E21" s="1330"/>
      <c r="F21" s="1330"/>
      <c r="G21" s="1330"/>
      <c r="H21" s="1330"/>
      <c r="I21" s="1330"/>
      <c r="J21" s="1330"/>
      <c r="K21" s="1330"/>
      <c r="L21" s="1406"/>
      <c r="M21" s="1405" t="s">
        <v>231</v>
      </c>
      <c r="N21" s="1407">
        <f>K25</f>
        <v>712.33</v>
      </c>
      <c r="O21" s="897"/>
      <c r="P21" s="898">
        <f>N21*Q21</f>
        <v>112605.12639999999</v>
      </c>
      <c r="Q21" s="898">
        <v>158.08000000000001</v>
      </c>
      <c r="R21" s="899"/>
      <c r="S21" s="899"/>
      <c r="T21" s="899"/>
      <c r="U21" s="899"/>
      <c r="V21" s="899"/>
      <c r="W21" s="1407">
        <f>D22</f>
        <v>226.21</v>
      </c>
      <c r="X21" s="1407">
        <f>N21-W21</f>
        <v>486.12</v>
      </c>
    </row>
    <row r="22" spans="1:24" s="884" customFormat="1" ht="58.5" customHeight="1">
      <c r="A22" s="1404"/>
      <c r="B22" s="1405"/>
      <c r="C22" s="904" t="s">
        <v>23194</v>
      </c>
      <c r="D22" s="905">
        <f>226.21</f>
        <v>226.21</v>
      </c>
      <c r="E22" s="906" t="s">
        <v>284</v>
      </c>
      <c r="F22" s="1174"/>
      <c r="G22" s="1174"/>
      <c r="H22" s="1174"/>
      <c r="I22" s="1174"/>
      <c r="J22" s="1174"/>
      <c r="K22" s="1174"/>
      <c r="L22" s="1142"/>
      <c r="M22" s="1405"/>
      <c r="N22" s="1407"/>
      <c r="O22" s="897"/>
      <c r="P22" s="898"/>
      <c r="Q22" s="898"/>
      <c r="R22" s="899"/>
      <c r="S22" s="899"/>
      <c r="T22" s="899"/>
      <c r="U22" s="899"/>
      <c r="V22" s="899"/>
      <c r="W22" s="1407"/>
      <c r="X22" s="1407"/>
    </row>
    <row r="23" spans="1:24" s="884" customFormat="1" ht="58.5" customHeight="1">
      <c r="A23" s="1404"/>
      <c r="B23" s="1405"/>
      <c r="C23" s="907" t="s">
        <v>23195</v>
      </c>
      <c r="D23" s="908">
        <v>486.12</v>
      </c>
      <c r="E23" s="909" t="s">
        <v>284</v>
      </c>
      <c r="F23" s="1149"/>
      <c r="G23" s="1149"/>
      <c r="H23" s="1149"/>
      <c r="I23" s="1149"/>
      <c r="J23" s="1149"/>
      <c r="K23" s="1149"/>
      <c r="L23" s="1143"/>
      <c r="M23" s="1405"/>
      <c r="N23" s="1407"/>
      <c r="O23" s="897"/>
      <c r="P23" s="898"/>
      <c r="Q23" s="898"/>
      <c r="R23" s="899"/>
      <c r="S23" s="899"/>
      <c r="T23" s="899"/>
      <c r="U23" s="899"/>
      <c r="V23" s="899"/>
      <c r="W23" s="1407"/>
      <c r="X23" s="1407"/>
    </row>
    <row r="24" spans="1:24" s="884" customFormat="1" ht="58.5" customHeight="1">
      <c r="A24" s="1404"/>
      <c r="B24" s="1405"/>
      <c r="C24" s="907"/>
      <c r="D24" s="908"/>
      <c r="E24" s="909"/>
      <c r="F24" s="1149"/>
      <c r="G24" s="1149"/>
      <c r="H24" s="1149"/>
      <c r="I24" s="1149"/>
      <c r="J24" s="1149"/>
      <c r="K24" s="1149"/>
      <c r="L24" s="1143"/>
      <c r="M24" s="1405"/>
      <c r="N24" s="1407"/>
      <c r="O24" s="897"/>
      <c r="P24" s="898"/>
      <c r="Q24" s="898"/>
      <c r="R24" s="899"/>
      <c r="S24" s="899"/>
      <c r="T24" s="899"/>
      <c r="U24" s="899"/>
      <c r="V24" s="899"/>
      <c r="W24" s="1407"/>
      <c r="X24" s="1407"/>
    </row>
    <row r="25" spans="1:24" s="884" customFormat="1" ht="39.75" customHeight="1">
      <c r="A25" s="1404"/>
      <c r="B25" s="1405"/>
      <c r="C25" s="910" t="s">
        <v>23196</v>
      </c>
      <c r="D25" s="1179"/>
      <c r="E25" s="1179"/>
      <c r="F25" s="1179"/>
      <c r="G25" s="1179"/>
      <c r="H25" s="1179"/>
      <c r="I25" s="1179"/>
      <c r="J25" s="1179"/>
      <c r="K25" s="911">
        <f>D24+D23+D22</f>
        <v>712.33</v>
      </c>
      <c r="L25" s="912" t="s">
        <v>231</v>
      </c>
      <c r="M25" s="1405"/>
      <c r="N25" s="1407"/>
      <c r="O25" s="897"/>
      <c r="P25" s="898"/>
      <c r="Q25" s="898"/>
      <c r="R25" s="899"/>
      <c r="S25" s="899"/>
      <c r="T25" s="899"/>
      <c r="U25" s="899"/>
      <c r="V25" s="899"/>
      <c r="W25" s="1407"/>
      <c r="X25" s="1407"/>
    </row>
    <row r="26" spans="1:24" s="884" customFormat="1" ht="58.5" customHeight="1">
      <c r="A26" s="1404" t="s">
        <v>659</v>
      </c>
      <c r="B26" s="1405" t="s">
        <v>661</v>
      </c>
      <c r="C26" s="1330" t="s">
        <v>23277</v>
      </c>
      <c r="D26" s="1330"/>
      <c r="E26" s="1330"/>
      <c r="F26" s="1330"/>
      <c r="G26" s="1330"/>
      <c r="H26" s="1330"/>
      <c r="I26" s="1330"/>
      <c r="J26" s="1330"/>
      <c r="K26" s="1330"/>
      <c r="L26" s="1406"/>
      <c r="M26" s="1405" t="s">
        <v>231</v>
      </c>
      <c r="N26" s="1407">
        <f>K30</f>
        <v>712.33</v>
      </c>
      <c r="O26" s="897"/>
      <c r="P26" s="898">
        <f>N26*Q26</f>
        <v>112605.12639999999</v>
      </c>
      <c r="Q26" s="898">
        <v>158.08000000000001</v>
      </c>
      <c r="R26" s="899"/>
      <c r="S26" s="899"/>
      <c r="T26" s="899"/>
      <c r="U26" s="899"/>
      <c r="V26" s="899"/>
      <c r="W26" s="1407">
        <f>D27</f>
        <v>226.21</v>
      </c>
      <c r="X26" s="1407">
        <f>N26-W26</f>
        <v>486.12</v>
      </c>
    </row>
    <row r="27" spans="1:24" s="884" customFormat="1" ht="58.5" customHeight="1">
      <c r="A27" s="1404"/>
      <c r="B27" s="1405"/>
      <c r="C27" s="904" t="s">
        <v>23194</v>
      </c>
      <c r="D27" s="905">
        <f>D22</f>
        <v>226.21</v>
      </c>
      <c r="E27" s="906" t="s">
        <v>284</v>
      </c>
      <c r="F27" s="1174"/>
      <c r="G27" s="1174"/>
      <c r="H27" s="1174"/>
      <c r="I27" s="1174"/>
      <c r="J27" s="1174"/>
      <c r="K27" s="1174"/>
      <c r="L27" s="1142"/>
      <c r="M27" s="1405"/>
      <c r="N27" s="1407"/>
      <c r="O27" s="897"/>
      <c r="P27" s="898"/>
      <c r="Q27" s="898"/>
      <c r="R27" s="899"/>
      <c r="S27" s="899"/>
      <c r="T27" s="899"/>
      <c r="U27" s="899"/>
      <c r="V27" s="899"/>
      <c r="W27" s="1407"/>
      <c r="X27" s="1407"/>
    </row>
    <row r="28" spans="1:24" s="884" customFormat="1" ht="58.5" customHeight="1">
      <c r="A28" s="1404"/>
      <c r="B28" s="1405"/>
      <c r="C28" s="907" t="s">
        <v>23195</v>
      </c>
      <c r="D28" s="908">
        <f>D23</f>
        <v>486.12</v>
      </c>
      <c r="E28" s="909" t="s">
        <v>284</v>
      </c>
      <c r="F28" s="1149"/>
      <c r="G28" s="1149"/>
      <c r="H28" s="1149"/>
      <c r="I28" s="1149"/>
      <c r="J28" s="1149"/>
      <c r="K28" s="1149"/>
      <c r="L28" s="1143"/>
      <c r="M28" s="1405"/>
      <c r="N28" s="1407"/>
      <c r="O28" s="897"/>
      <c r="P28" s="898"/>
      <c r="Q28" s="898"/>
      <c r="R28" s="899"/>
      <c r="S28" s="899"/>
      <c r="T28" s="899"/>
      <c r="U28" s="899"/>
      <c r="V28" s="899"/>
      <c r="W28" s="1407"/>
      <c r="X28" s="1407"/>
    </row>
    <row r="29" spans="1:24" s="884" customFormat="1" ht="58.5" customHeight="1">
      <c r="A29" s="1404"/>
      <c r="B29" s="1405"/>
      <c r="C29" s="907"/>
      <c r="D29" s="908"/>
      <c r="E29" s="909"/>
      <c r="F29" s="1149"/>
      <c r="G29" s="1149"/>
      <c r="H29" s="1149"/>
      <c r="I29" s="1149"/>
      <c r="J29" s="1149"/>
      <c r="K29" s="1149"/>
      <c r="L29" s="1143"/>
      <c r="M29" s="1405"/>
      <c r="N29" s="1407"/>
      <c r="O29" s="897"/>
      <c r="P29" s="898"/>
      <c r="Q29" s="898"/>
      <c r="R29" s="899"/>
      <c r="S29" s="899"/>
      <c r="T29" s="899"/>
      <c r="U29" s="899"/>
      <c r="V29" s="899"/>
      <c r="W29" s="1407"/>
      <c r="X29" s="1407"/>
    </row>
    <row r="30" spans="1:24" s="884" customFormat="1" ht="39.75" customHeight="1">
      <c r="A30" s="1404"/>
      <c r="B30" s="1405"/>
      <c r="C30" s="910" t="s">
        <v>23196</v>
      </c>
      <c r="D30" s="1179"/>
      <c r="E30" s="1179"/>
      <c r="F30" s="1179"/>
      <c r="G30" s="1179"/>
      <c r="H30" s="1179"/>
      <c r="I30" s="1179"/>
      <c r="J30" s="1179"/>
      <c r="K30" s="911">
        <f>D29+D28+D27</f>
        <v>712.33</v>
      </c>
      <c r="L30" s="912" t="s">
        <v>231</v>
      </c>
      <c r="M30" s="1405"/>
      <c r="N30" s="1407"/>
      <c r="O30" s="897"/>
      <c r="P30" s="898"/>
      <c r="Q30" s="898"/>
      <c r="R30" s="899"/>
      <c r="S30" s="899"/>
      <c r="T30" s="899"/>
      <c r="U30" s="899"/>
      <c r="V30" s="899"/>
      <c r="W30" s="1407"/>
      <c r="X30" s="1407"/>
    </row>
    <row r="31" spans="1:24" s="884" customFormat="1" ht="58.5" customHeight="1">
      <c r="A31" s="1404" t="s">
        <v>23223</v>
      </c>
      <c r="B31" s="1405" t="s">
        <v>1749</v>
      </c>
      <c r="C31" s="1330" t="s">
        <v>23224</v>
      </c>
      <c r="D31" s="1330"/>
      <c r="E31" s="1330"/>
      <c r="F31" s="1330"/>
      <c r="G31" s="1330"/>
      <c r="H31" s="1330"/>
      <c r="I31" s="1330"/>
      <c r="J31" s="1330"/>
      <c r="K31" s="1330"/>
      <c r="L31" s="1406"/>
      <c r="M31" s="1405" t="s">
        <v>231</v>
      </c>
      <c r="N31" s="1407">
        <f>K34</f>
        <v>486.12</v>
      </c>
      <c r="O31" s="897"/>
      <c r="P31" s="898">
        <f>N31*Q31</f>
        <v>76845.849600000001</v>
      </c>
      <c r="Q31" s="898">
        <v>158.08000000000001</v>
      </c>
      <c r="R31" s="899"/>
      <c r="S31" s="899"/>
      <c r="T31" s="899"/>
      <c r="U31" s="899"/>
      <c r="V31" s="899"/>
      <c r="W31" s="1407">
        <v>0</v>
      </c>
      <c r="X31" s="1407">
        <f>N31-W31</f>
        <v>486.12</v>
      </c>
    </row>
    <row r="32" spans="1:24" s="884" customFormat="1" ht="58.5" customHeight="1">
      <c r="A32" s="1404"/>
      <c r="B32" s="1405"/>
      <c r="C32" s="907" t="s">
        <v>23195</v>
      </c>
      <c r="D32" s="908">
        <f>D23</f>
        <v>486.12</v>
      </c>
      <c r="E32" s="909" t="s">
        <v>284</v>
      </c>
      <c r="F32" s="1149"/>
      <c r="G32" s="1149"/>
      <c r="H32" s="1149"/>
      <c r="I32" s="1149"/>
      <c r="J32" s="1149"/>
      <c r="K32" s="1149"/>
      <c r="L32" s="1143"/>
      <c r="M32" s="1405"/>
      <c r="N32" s="1407"/>
      <c r="O32" s="897"/>
      <c r="P32" s="898"/>
      <c r="Q32" s="898"/>
      <c r="R32" s="899"/>
      <c r="S32" s="899"/>
      <c r="T32" s="899"/>
      <c r="U32" s="899"/>
      <c r="V32" s="899"/>
      <c r="W32" s="1407"/>
      <c r="X32" s="1407"/>
    </row>
    <row r="33" spans="1:24" s="884" customFormat="1" ht="58.5" customHeight="1">
      <c r="A33" s="1404"/>
      <c r="B33" s="1405"/>
      <c r="C33" s="907"/>
      <c r="D33" s="908"/>
      <c r="E33" s="909"/>
      <c r="F33" s="1149"/>
      <c r="G33" s="1149"/>
      <c r="H33" s="1149"/>
      <c r="I33" s="1149"/>
      <c r="J33" s="1149"/>
      <c r="K33" s="1149"/>
      <c r="L33" s="1143"/>
      <c r="M33" s="1405"/>
      <c r="N33" s="1407"/>
      <c r="O33" s="897"/>
      <c r="P33" s="898"/>
      <c r="Q33" s="898"/>
      <c r="R33" s="899"/>
      <c r="S33" s="899"/>
      <c r="T33" s="899"/>
      <c r="U33" s="899"/>
      <c r="V33" s="899"/>
      <c r="W33" s="1407"/>
      <c r="X33" s="1407"/>
    </row>
    <row r="34" spans="1:24" s="884" customFormat="1" ht="39.75" customHeight="1">
      <c r="A34" s="1404"/>
      <c r="B34" s="1405"/>
      <c r="C34" s="910" t="s">
        <v>23196</v>
      </c>
      <c r="D34" s="1179"/>
      <c r="E34" s="1179"/>
      <c r="F34" s="1179"/>
      <c r="G34" s="1179"/>
      <c r="H34" s="1179"/>
      <c r="I34" s="1179"/>
      <c r="J34" s="1179"/>
      <c r="K34" s="911">
        <f>D33+D32</f>
        <v>486.12</v>
      </c>
      <c r="L34" s="912" t="s">
        <v>231</v>
      </c>
      <c r="M34" s="1405"/>
      <c r="N34" s="1407"/>
      <c r="O34" s="897"/>
      <c r="P34" s="898"/>
      <c r="Q34" s="898"/>
      <c r="R34" s="899"/>
      <c r="S34" s="899"/>
      <c r="T34" s="899"/>
      <c r="U34" s="899"/>
      <c r="V34" s="899"/>
      <c r="W34" s="1407"/>
      <c r="X34" s="1407"/>
    </row>
    <row r="35" spans="1:24" s="884" customFormat="1" ht="58.5" customHeight="1">
      <c r="A35" s="1404" t="s">
        <v>23333</v>
      </c>
      <c r="B35" s="1405" t="s">
        <v>1837</v>
      </c>
      <c r="C35" s="1330" t="s">
        <v>23334</v>
      </c>
      <c r="D35" s="1330"/>
      <c r="E35" s="1330"/>
      <c r="F35" s="1330"/>
      <c r="G35" s="1330"/>
      <c r="H35" s="1330"/>
      <c r="I35" s="1330"/>
      <c r="J35" s="1330"/>
      <c r="K35" s="1330"/>
      <c r="L35" s="1406"/>
      <c r="M35" s="1405" t="s">
        <v>231</v>
      </c>
      <c r="N35" s="1407">
        <f>K39</f>
        <v>712.33</v>
      </c>
      <c r="O35" s="897"/>
      <c r="P35" s="898">
        <f>N35*Q35</f>
        <v>112605.12639999999</v>
      </c>
      <c r="Q35" s="898">
        <v>158.08000000000001</v>
      </c>
      <c r="R35" s="899"/>
      <c r="S35" s="899"/>
      <c r="T35" s="899"/>
      <c r="U35" s="899"/>
      <c r="V35" s="899"/>
      <c r="W35" s="1407">
        <v>0</v>
      </c>
      <c r="X35" s="1407">
        <f>N35-W35</f>
        <v>712.33</v>
      </c>
    </row>
    <row r="36" spans="1:24" s="884" customFormat="1" ht="58.5" customHeight="1">
      <c r="A36" s="1404"/>
      <c r="B36" s="1405"/>
      <c r="C36" s="907" t="s">
        <v>23194</v>
      </c>
      <c r="D36" s="908">
        <f>D27</f>
        <v>226.21</v>
      </c>
      <c r="E36" s="909" t="s">
        <v>284</v>
      </c>
      <c r="F36" s="1149"/>
      <c r="G36" s="1149"/>
      <c r="H36" s="1149"/>
      <c r="I36" s="1149"/>
      <c r="J36" s="1149"/>
      <c r="K36" s="1149"/>
      <c r="L36" s="1143"/>
      <c r="M36" s="1405"/>
      <c r="N36" s="1407"/>
      <c r="O36" s="897"/>
      <c r="P36" s="898"/>
      <c r="Q36" s="898"/>
      <c r="R36" s="899"/>
      <c r="S36" s="899"/>
      <c r="T36" s="899"/>
      <c r="U36" s="899"/>
      <c r="V36" s="899"/>
      <c r="W36" s="1407"/>
      <c r="X36" s="1407"/>
    </row>
    <row r="37" spans="1:24" s="884" customFormat="1" ht="58.5" customHeight="1">
      <c r="A37" s="1404"/>
      <c r="B37" s="1405"/>
      <c r="C37" s="907" t="s">
        <v>23195</v>
      </c>
      <c r="D37" s="908">
        <f>D28</f>
        <v>486.12</v>
      </c>
      <c r="E37" s="909" t="s">
        <v>284</v>
      </c>
      <c r="F37" s="1149"/>
      <c r="G37" s="1149"/>
      <c r="H37" s="1149"/>
      <c r="I37" s="1149"/>
      <c r="J37" s="1149"/>
      <c r="K37" s="1149"/>
      <c r="L37" s="1143"/>
      <c r="M37" s="1405"/>
      <c r="N37" s="1407"/>
      <c r="O37" s="897"/>
      <c r="P37" s="898"/>
      <c r="Q37" s="898"/>
      <c r="R37" s="899"/>
      <c r="S37" s="899"/>
      <c r="T37" s="899"/>
      <c r="U37" s="899"/>
      <c r="V37" s="899"/>
      <c r="W37" s="1407"/>
      <c r="X37" s="1407"/>
    </row>
    <row r="38" spans="1:24" s="884" customFormat="1" ht="58.5" customHeight="1">
      <c r="A38" s="1404"/>
      <c r="B38" s="1405"/>
      <c r="C38" s="907"/>
      <c r="D38" s="908"/>
      <c r="E38" s="909"/>
      <c r="F38" s="1149"/>
      <c r="G38" s="1149"/>
      <c r="H38" s="1149"/>
      <c r="I38" s="1149"/>
      <c r="J38" s="1149"/>
      <c r="K38" s="1149"/>
      <c r="L38" s="1143"/>
      <c r="M38" s="1405"/>
      <c r="N38" s="1407"/>
      <c r="O38" s="897"/>
      <c r="P38" s="898"/>
      <c r="Q38" s="898"/>
      <c r="R38" s="899"/>
      <c r="S38" s="899"/>
      <c r="T38" s="899"/>
      <c r="U38" s="899"/>
      <c r="V38" s="899"/>
      <c r="W38" s="1407"/>
      <c r="X38" s="1407"/>
    </row>
    <row r="39" spans="1:24" s="884" customFormat="1" ht="39.75" customHeight="1" thickBot="1">
      <c r="A39" s="1404"/>
      <c r="B39" s="1405"/>
      <c r="C39" s="907" t="s">
        <v>23196</v>
      </c>
      <c r="D39" s="1149"/>
      <c r="E39" s="1149"/>
      <c r="F39" s="1149"/>
      <c r="G39" s="1149"/>
      <c r="H39" s="1149"/>
      <c r="I39" s="1149"/>
      <c r="J39" s="1149"/>
      <c r="K39" s="921">
        <f>D36+D37</f>
        <v>712.33</v>
      </c>
      <c r="L39" s="922" t="s">
        <v>231</v>
      </c>
      <c r="M39" s="1300"/>
      <c r="N39" s="1377"/>
      <c r="O39" s="897"/>
      <c r="P39" s="898"/>
      <c r="Q39" s="898"/>
      <c r="R39" s="899"/>
      <c r="S39" s="899"/>
      <c r="T39" s="899"/>
      <c r="U39" s="899"/>
      <c r="V39" s="899"/>
      <c r="W39" s="1377"/>
      <c r="X39" s="1377"/>
    </row>
    <row r="40" spans="1:24" s="884" customFormat="1" ht="30" customHeight="1" thickBot="1">
      <c r="A40" s="913" t="s">
        <v>195</v>
      </c>
      <c r="B40" s="1201"/>
      <c r="C40" s="1545" t="s">
        <v>362</v>
      </c>
      <c r="D40" s="1311"/>
      <c r="E40" s="1311"/>
      <c r="F40" s="1311"/>
      <c r="G40" s="1311"/>
      <c r="H40" s="1311"/>
      <c r="I40" s="1311"/>
      <c r="J40" s="1311"/>
      <c r="K40" s="1311"/>
      <c r="L40" s="1311"/>
      <c r="M40" s="1597"/>
      <c r="N40" s="1597"/>
      <c r="O40" s="1597"/>
      <c r="P40" s="1597"/>
      <c r="Q40" s="1597"/>
      <c r="R40" s="1597"/>
      <c r="S40" s="1597"/>
      <c r="T40" s="1597"/>
      <c r="U40" s="1597"/>
      <c r="V40" s="1597"/>
      <c r="W40" s="1597"/>
      <c r="X40" s="1598"/>
    </row>
    <row r="41" spans="1:24" s="884" customFormat="1" ht="54.75" customHeight="1">
      <c r="A41" s="1329" t="s">
        <v>83</v>
      </c>
      <c r="B41" s="1541" t="s">
        <v>443</v>
      </c>
      <c r="C41" s="1401" t="s">
        <v>442</v>
      </c>
      <c r="D41" s="1402"/>
      <c r="E41" s="1402"/>
      <c r="F41" s="1402"/>
      <c r="G41" s="1402"/>
      <c r="H41" s="1402"/>
      <c r="I41" s="1402"/>
      <c r="J41" s="1402"/>
      <c r="K41" s="1402"/>
      <c r="L41" s="1402"/>
      <c r="M41" s="1302" t="s">
        <v>96</v>
      </c>
      <c r="N41" s="1379">
        <f>K49+K55+K59</f>
        <v>20</v>
      </c>
      <c r="O41" s="897"/>
      <c r="P41" s="898">
        <f>N41*Q41</f>
        <v>365.2</v>
      </c>
      <c r="Q41" s="898">
        <v>18.260000000000002</v>
      </c>
      <c r="R41" s="899"/>
      <c r="S41" s="899"/>
      <c r="T41" s="899"/>
      <c r="U41" s="899"/>
      <c r="V41" s="899"/>
      <c r="W41" s="1389">
        <v>20</v>
      </c>
      <c r="X41" s="1389">
        <v>0</v>
      </c>
    </row>
    <row r="42" spans="1:24" s="884" customFormat="1" ht="33.75" customHeight="1">
      <c r="A42" s="1329"/>
      <c r="B42" s="1302"/>
      <c r="C42" s="1524" t="s">
        <v>444</v>
      </c>
      <c r="D42" s="1525"/>
      <c r="E42" s="1439" t="s">
        <v>446</v>
      </c>
      <c r="F42" s="1439"/>
      <c r="G42" s="1123"/>
      <c r="H42" s="1123"/>
      <c r="I42" s="1123"/>
      <c r="J42" s="1123"/>
      <c r="K42" s="915"/>
      <c r="L42" s="916"/>
      <c r="M42" s="1309"/>
      <c r="N42" s="1379"/>
      <c r="O42" s="897"/>
      <c r="P42" s="898"/>
      <c r="Q42" s="898"/>
      <c r="R42" s="899"/>
      <c r="S42" s="899"/>
      <c r="T42" s="899"/>
      <c r="U42" s="899"/>
      <c r="V42" s="899"/>
      <c r="W42" s="1389"/>
      <c r="X42" s="1389"/>
    </row>
    <row r="43" spans="1:24" s="884" customFormat="1" ht="33.75" customHeight="1">
      <c r="A43" s="1329"/>
      <c r="B43" s="1302"/>
      <c r="C43" s="917" t="s">
        <v>271</v>
      </c>
      <c r="D43" s="917" t="s">
        <v>533</v>
      </c>
      <c r="E43" s="917" t="s">
        <v>23236</v>
      </c>
      <c r="F43" s="918"/>
      <c r="G43" s="917"/>
      <c r="H43" s="917"/>
      <c r="I43" s="1122"/>
      <c r="J43" s="1122"/>
      <c r="K43" s="919"/>
      <c r="L43" s="920"/>
      <c r="M43" s="1309"/>
      <c r="N43" s="1379"/>
      <c r="O43" s="897"/>
      <c r="P43" s="898"/>
      <c r="Q43" s="898"/>
      <c r="R43" s="899"/>
      <c r="S43" s="899"/>
      <c r="T43" s="899"/>
      <c r="U43" s="899"/>
      <c r="V43" s="899"/>
      <c r="W43" s="1389"/>
      <c r="X43" s="1389"/>
    </row>
    <row r="44" spans="1:24" s="884" customFormat="1" ht="33.75" customHeight="1">
      <c r="A44" s="1329"/>
      <c r="B44" s="1302"/>
      <c r="C44" s="1122" t="s">
        <v>363</v>
      </c>
      <c r="D44" s="1122" t="s">
        <v>363</v>
      </c>
      <c r="E44" s="1122" t="s">
        <v>363</v>
      </c>
      <c r="F44" s="1122"/>
      <c r="G44" s="1122"/>
      <c r="H44" s="1122"/>
      <c r="I44" s="1122"/>
      <c r="J44" s="1122"/>
      <c r="K44" s="919"/>
      <c r="L44" s="920"/>
      <c r="M44" s="1309"/>
      <c r="N44" s="1379"/>
      <c r="O44" s="897"/>
      <c r="P44" s="898"/>
      <c r="Q44" s="898"/>
      <c r="R44" s="899"/>
      <c r="S44" s="899"/>
      <c r="T44" s="899"/>
      <c r="U44" s="899"/>
      <c r="V44" s="899"/>
      <c r="W44" s="1389"/>
      <c r="X44" s="1389"/>
    </row>
    <row r="45" spans="1:24" s="884" customFormat="1" ht="33.75" customHeight="1">
      <c r="A45" s="1329"/>
      <c r="B45" s="1302"/>
      <c r="C45" s="1122" t="s">
        <v>525</v>
      </c>
      <c r="D45" s="1122" t="s">
        <v>23321</v>
      </c>
      <c r="E45" s="1122" t="s">
        <v>526</v>
      </c>
      <c r="F45" s="1122"/>
      <c r="H45" s="1122"/>
      <c r="I45" s="1122"/>
      <c r="J45" s="1122"/>
      <c r="K45" s="919"/>
      <c r="L45" s="920"/>
      <c r="M45" s="1309"/>
      <c r="N45" s="1379"/>
      <c r="O45" s="897"/>
      <c r="P45" s="898"/>
      <c r="Q45" s="898"/>
      <c r="R45" s="899"/>
      <c r="S45" s="899"/>
      <c r="T45" s="899"/>
      <c r="U45" s="899"/>
      <c r="V45" s="899"/>
      <c r="W45" s="1389"/>
      <c r="X45" s="1389"/>
    </row>
    <row r="46" spans="1:24" s="884" customFormat="1" ht="33.75" customHeight="1">
      <c r="A46" s="1329"/>
      <c r="B46" s="1302"/>
      <c r="C46" s="1122" t="s">
        <v>363</v>
      </c>
      <c r="D46" s="1122" t="s">
        <v>561</v>
      </c>
      <c r="E46" s="1122" t="s">
        <v>363</v>
      </c>
      <c r="F46" s="1122"/>
      <c r="H46" s="1122"/>
      <c r="I46" s="1122"/>
      <c r="J46" s="1122"/>
      <c r="K46" s="919"/>
      <c r="L46" s="920"/>
      <c r="M46" s="1309"/>
      <c r="N46" s="1379"/>
      <c r="O46" s="897"/>
      <c r="P46" s="898"/>
      <c r="Q46" s="898"/>
      <c r="R46" s="899"/>
      <c r="S46" s="899"/>
      <c r="T46" s="899"/>
      <c r="U46" s="899"/>
      <c r="V46" s="899"/>
      <c r="W46" s="1389"/>
      <c r="X46" s="1389"/>
    </row>
    <row r="47" spans="1:24" s="884" customFormat="1" ht="33.75" customHeight="1">
      <c r="A47" s="1329"/>
      <c r="B47" s="1302"/>
      <c r="C47" s="1122" t="s">
        <v>529</v>
      </c>
      <c r="D47" s="1122" t="s">
        <v>528</v>
      </c>
      <c r="F47" s="1122"/>
      <c r="G47" s="1122"/>
      <c r="H47" s="1122"/>
      <c r="I47" s="1122"/>
      <c r="J47" s="1122"/>
      <c r="K47" s="919"/>
      <c r="L47" s="920"/>
      <c r="M47" s="1309"/>
      <c r="N47" s="1379"/>
      <c r="O47" s="897"/>
      <c r="P47" s="898"/>
      <c r="Q47" s="898"/>
      <c r="R47" s="899"/>
      <c r="S47" s="899"/>
      <c r="T47" s="899"/>
      <c r="U47" s="899"/>
      <c r="V47" s="899"/>
      <c r="W47" s="1389"/>
      <c r="X47" s="1389"/>
    </row>
    <row r="48" spans="1:24" s="884" customFormat="1" ht="33.75" customHeight="1">
      <c r="A48" s="1329"/>
      <c r="B48" s="1302"/>
      <c r="C48" s="1122" t="s">
        <v>363</v>
      </c>
      <c r="D48" s="1122" t="s">
        <v>363</v>
      </c>
      <c r="F48" s="1122"/>
      <c r="G48" s="1122"/>
      <c r="H48" s="1122"/>
      <c r="I48" s="1122"/>
      <c r="J48" s="1122"/>
      <c r="K48" s="919"/>
      <c r="L48" s="920"/>
      <c r="M48" s="1309"/>
      <c r="N48" s="1379"/>
      <c r="O48" s="897"/>
      <c r="P48" s="898"/>
      <c r="Q48" s="898"/>
      <c r="R48" s="899"/>
      <c r="S48" s="899"/>
      <c r="T48" s="899"/>
      <c r="U48" s="899"/>
      <c r="V48" s="899"/>
      <c r="W48" s="1389"/>
      <c r="X48" s="1389"/>
    </row>
    <row r="49" spans="1:24" s="884" customFormat="1" ht="33.75" customHeight="1">
      <c r="A49" s="1329"/>
      <c r="B49" s="1302"/>
      <c r="C49" s="899"/>
      <c r="D49" s="899"/>
      <c r="E49" s="899"/>
      <c r="F49" s="899"/>
      <c r="G49" s="899"/>
      <c r="H49" s="899"/>
      <c r="I49" s="1179" t="s">
        <v>230</v>
      </c>
      <c r="J49" s="1122"/>
      <c r="K49" s="921">
        <f>C44+D44+F44+G44+H44+I44+J44+C46+D46+F46+E44+H46+I46+J46+E46+C48+D48+F48+G48+H48+I48</f>
        <v>10</v>
      </c>
      <c r="L49" s="922" t="s">
        <v>80</v>
      </c>
      <c r="M49" s="1309"/>
      <c r="N49" s="1379"/>
      <c r="O49" s="897"/>
      <c r="P49" s="898"/>
      <c r="Q49" s="898"/>
      <c r="R49" s="899"/>
      <c r="S49" s="899"/>
      <c r="T49" s="899"/>
      <c r="U49" s="899"/>
      <c r="V49" s="899"/>
      <c r="W49" s="1389"/>
      <c r="X49" s="1389"/>
    </row>
    <row r="50" spans="1:24" s="884" customFormat="1" ht="33.75" customHeight="1">
      <c r="A50" s="1329"/>
      <c r="B50" s="1302"/>
      <c r="C50" s="1524" t="s">
        <v>445</v>
      </c>
      <c r="D50" s="1525"/>
      <c r="E50" s="1439" t="s">
        <v>453</v>
      </c>
      <c r="F50" s="1439"/>
      <c r="G50" s="1123"/>
      <c r="H50" s="1123"/>
      <c r="I50" s="1123"/>
      <c r="J50" s="1123"/>
      <c r="K50" s="915"/>
      <c r="L50" s="916"/>
      <c r="M50" s="1309"/>
      <c r="N50" s="1379"/>
      <c r="O50" s="897"/>
      <c r="P50" s="898"/>
      <c r="Q50" s="898"/>
      <c r="R50" s="899"/>
      <c r="S50" s="899"/>
      <c r="T50" s="899"/>
      <c r="U50" s="899"/>
      <c r="V50" s="899"/>
      <c r="W50" s="1389"/>
      <c r="X50" s="1389"/>
    </row>
    <row r="51" spans="1:24" s="884" customFormat="1" ht="33.75" customHeight="1">
      <c r="A51" s="1329"/>
      <c r="B51" s="1302"/>
      <c r="C51" s="917" t="s">
        <v>271</v>
      </c>
      <c r="D51" s="917" t="s">
        <v>533</v>
      </c>
      <c r="E51" s="917" t="s">
        <v>23236</v>
      </c>
      <c r="F51" s="923"/>
      <c r="G51" s="1122"/>
      <c r="H51" s="1122"/>
      <c r="I51" s="924"/>
      <c r="J51" s="924"/>
      <c r="K51" s="925"/>
      <c r="L51" s="926"/>
      <c r="M51" s="1309"/>
      <c r="N51" s="1379"/>
      <c r="O51" s="897"/>
      <c r="P51" s="898"/>
      <c r="Q51" s="898"/>
      <c r="R51" s="899"/>
      <c r="S51" s="899"/>
      <c r="T51" s="899"/>
      <c r="U51" s="899"/>
      <c r="V51" s="899"/>
      <c r="W51" s="1389"/>
      <c r="X51" s="1389"/>
    </row>
    <row r="52" spans="1:24" s="884" customFormat="1" ht="33.75" customHeight="1">
      <c r="A52" s="1329"/>
      <c r="B52" s="1302"/>
      <c r="C52" s="1122" t="s">
        <v>395</v>
      </c>
      <c r="D52" s="1122" t="s">
        <v>395</v>
      </c>
      <c r="E52" s="1122" t="s">
        <v>363</v>
      </c>
      <c r="F52" s="917"/>
      <c r="G52" s="917"/>
      <c r="H52" s="917"/>
      <c r="I52" s="924"/>
      <c r="J52" s="924"/>
      <c r="K52" s="925"/>
      <c r="L52" s="926"/>
      <c r="M52" s="1309"/>
      <c r="N52" s="1379"/>
      <c r="O52" s="897"/>
      <c r="P52" s="898"/>
      <c r="Q52" s="898"/>
      <c r="R52" s="899"/>
      <c r="S52" s="899"/>
      <c r="T52" s="899"/>
      <c r="U52" s="899"/>
      <c r="V52" s="899"/>
      <c r="W52" s="1389"/>
      <c r="X52" s="1389"/>
    </row>
    <row r="53" spans="1:24" s="884" customFormat="1" ht="33.75" customHeight="1">
      <c r="A53" s="1329"/>
      <c r="B53" s="1302"/>
      <c r="C53" s="1122" t="s">
        <v>525</v>
      </c>
      <c r="D53" s="1122" t="s">
        <v>23321</v>
      </c>
      <c r="E53" s="1122"/>
      <c r="F53" s="1122"/>
      <c r="G53" s="1122"/>
      <c r="H53" s="1122"/>
      <c r="I53" s="924"/>
      <c r="J53" s="924"/>
      <c r="K53" s="925"/>
      <c r="L53" s="926"/>
      <c r="M53" s="1309"/>
      <c r="N53" s="1379"/>
      <c r="O53" s="897"/>
      <c r="P53" s="898"/>
      <c r="Q53" s="898"/>
      <c r="R53" s="899"/>
      <c r="S53" s="899"/>
      <c r="T53" s="899"/>
      <c r="U53" s="899"/>
      <c r="V53" s="899"/>
      <c r="W53" s="1389"/>
      <c r="X53" s="1389"/>
    </row>
    <row r="54" spans="1:24" s="884" customFormat="1" ht="33.75" customHeight="1">
      <c r="A54" s="1329"/>
      <c r="B54" s="1302"/>
      <c r="C54" s="1122" t="s">
        <v>363</v>
      </c>
      <c r="D54" s="1122" t="s">
        <v>363</v>
      </c>
      <c r="E54" s="1122"/>
      <c r="F54" s="917"/>
      <c r="G54" s="917"/>
      <c r="H54" s="917"/>
      <c r="I54" s="924"/>
      <c r="J54" s="924"/>
      <c r="K54" s="899"/>
      <c r="L54" s="927"/>
      <c r="M54" s="1309"/>
      <c r="N54" s="1379"/>
      <c r="O54" s="897"/>
      <c r="P54" s="898"/>
      <c r="Q54" s="898"/>
      <c r="R54" s="899"/>
      <c r="S54" s="899"/>
      <c r="T54" s="899"/>
      <c r="U54" s="899"/>
      <c r="V54" s="899"/>
      <c r="W54" s="1389"/>
      <c r="X54" s="1389"/>
    </row>
    <row r="55" spans="1:24" s="884" customFormat="1" ht="33.75" customHeight="1">
      <c r="A55" s="1329"/>
      <c r="B55" s="1302"/>
      <c r="C55" s="917"/>
      <c r="D55" s="917"/>
      <c r="E55" s="917"/>
      <c r="F55" s="917"/>
      <c r="G55" s="917"/>
      <c r="H55" s="917"/>
      <c r="I55" s="1179" t="s">
        <v>230</v>
      </c>
      <c r="J55" s="924"/>
      <c r="K55" s="928">
        <f>C52+D52+E52+F52+G52+H52+C54+D54+E54</f>
        <v>7</v>
      </c>
      <c r="L55" s="929" t="s">
        <v>80</v>
      </c>
      <c r="M55" s="1309"/>
      <c r="N55" s="1379"/>
      <c r="O55" s="897"/>
      <c r="P55" s="898"/>
      <c r="Q55" s="898"/>
      <c r="R55" s="899"/>
      <c r="S55" s="899"/>
      <c r="T55" s="899"/>
      <c r="U55" s="899"/>
      <c r="V55" s="899"/>
      <c r="W55" s="1389"/>
      <c r="X55" s="1389"/>
    </row>
    <row r="56" spans="1:24" s="884" customFormat="1" ht="33.75" customHeight="1">
      <c r="A56" s="1329"/>
      <c r="B56" s="1302"/>
      <c r="C56" s="1524" t="s">
        <v>451</v>
      </c>
      <c r="D56" s="1525"/>
      <c r="E56" s="1526" t="s">
        <v>452</v>
      </c>
      <c r="F56" s="1526"/>
      <c r="G56" s="1123"/>
      <c r="H56" s="1123"/>
      <c r="I56" s="1123"/>
      <c r="J56" s="1123"/>
      <c r="K56" s="915"/>
      <c r="L56" s="916"/>
      <c r="M56" s="1309"/>
      <c r="N56" s="1379"/>
      <c r="O56" s="897"/>
      <c r="P56" s="898"/>
      <c r="Q56" s="898"/>
      <c r="R56" s="899"/>
      <c r="S56" s="899"/>
      <c r="T56" s="899"/>
      <c r="U56" s="899"/>
      <c r="V56" s="899"/>
      <c r="W56" s="1389"/>
      <c r="X56" s="1389"/>
    </row>
    <row r="57" spans="1:24" s="884" customFormat="1" ht="41.25" customHeight="1">
      <c r="A57" s="1329"/>
      <c r="B57" s="1302"/>
      <c r="C57" s="1122" t="s">
        <v>526</v>
      </c>
      <c r="D57" s="1122" t="s">
        <v>527</v>
      </c>
      <c r="E57" s="1122" t="s">
        <v>528</v>
      </c>
      <c r="F57" s="1122"/>
      <c r="G57" s="1122"/>
      <c r="H57" s="1122"/>
      <c r="I57" s="1122"/>
      <c r="J57" s="1149"/>
      <c r="K57" s="919"/>
      <c r="L57" s="920"/>
      <c r="M57" s="1309"/>
      <c r="N57" s="1379"/>
      <c r="O57" s="897"/>
      <c r="P57" s="898"/>
      <c r="Q57" s="898"/>
      <c r="R57" s="899"/>
      <c r="S57" s="899"/>
      <c r="T57" s="899"/>
      <c r="U57" s="899"/>
      <c r="V57" s="899"/>
      <c r="W57" s="1389"/>
      <c r="X57" s="1389"/>
    </row>
    <row r="58" spans="1:24" s="884" customFormat="1" ht="41.25" customHeight="1">
      <c r="A58" s="1329"/>
      <c r="B58" s="1302"/>
      <c r="C58" s="1122" t="s">
        <v>363</v>
      </c>
      <c r="D58" s="1122" t="s">
        <v>363</v>
      </c>
      <c r="E58" s="1122" t="s">
        <v>363</v>
      </c>
      <c r="F58" s="1122"/>
      <c r="G58" s="1122"/>
      <c r="H58" s="1122"/>
      <c r="I58" s="1122"/>
      <c r="J58" s="1149"/>
      <c r="K58" s="899"/>
      <c r="L58" s="927"/>
      <c r="M58" s="1309"/>
      <c r="N58" s="1379"/>
      <c r="O58" s="897"/>
      <c r="P58" s="898"/>
      <c r="Q58" s="898"/>
      <c r="R58" s="899"/>
      <c r="S58" s="899"/>
      <c r="T58" s="899"/>
      <c r="U58" s="899"/>
      <c r="V58" s="899"/>
      <c r="W58" s="1389"/>
      <c r="X58" s="1389"/>
    </row>
    <row r="59" spans="1:24" s="884" customFormat="1" ht="41.25" customHeight="1">
      <c r="A59" s="1404"/>
      <c r="B59" s="1405"/>
      <c r="C59" s="1527"/>
      <c r="D59" s="1527"/>
      <c r="E59" s="1527"/>
      <c r="F59" s="1348"/>
      <c r="G59" s="1348"/>
      <c r="H59" s="1348"/>
      <c r="I59" s="1179" t="s">
        <v>230</v>
      </c>
      <c r="J59" s="1179"/>
      <c r="K59" s="921">
        <f>C58+D58+E58+F58+G58+H58+I58</f>
        <v>3</v>
      </c>
      <c r="L59" s="912" t="s">
        <v>80</v>
      </c>
      <c r="M59" s="1530"/>
      <c r="N59" s="1407"/>
      <c r="O59" s="897"/>
      <c r="P59" s="898"/>
      <c r="Q59" s="898"/>
      <c r="R59" s="899"/>
      <c r="S59" s="899"/>
      <c r="T59" s="899"/>
      <c r="U59" s="899"/>
      <c r="V59" s="899"/>
      <c r="W59" s="1555"/>
      <c r="X59" s="1555"/>
    </row>
    <row r="60" spans="1:24" s="884" customFormat="1" ht="41.25" customHeight="1">
      <c r="A60" s="1300" t="s">
        <v>52</v>
      </c>
      <c r="B60" s="1300" t="s">
        <v>450</v>
      </c>
      <c r="C60" s="1330" t="s">
        <v>562</v>
      </c>
      <c r="D60" s="1330"/>
      <c r="E60" s="1330"/>
      <c r="F60" s="1330"/>
      <c r="G60" s="1330"/>
      <c r="H60" s="1330"/>
      <c r="I60" s="1330"/>
      <c r="J60" s="1330"/>
      <c r="K60" s="1330"/>
      <c r="L60" s="1330"/>
      <c r="M60" s="1300" t="s">
        <v>96</v>
      </c>
      <c r="N60" s="1377">
        <f>K65</f>
        <v>8</v>
      </c>
      <c r="O60" s="897"/>
      <c r="P60" s="898"/>
      <c r="Q60" s="898"/>
      <c r="R60" s="899"/>
      <c r="S60" s="899"/>
      <c r="T60" s="899"/>
      <c r="U60" s="899"/>
      <c r="V60" s="899"/>
      <c r="W60" s="1554">
        <f>K65</f>
        <v>8</v>
      </c>
      <c r="X60" s="1391">
        <f>U65</f>
        <v>0</v>
      </c>
    </row>
    <row r="61" spans="1:24" s="884" customFormat="1" ht="41.25" customHeight="1">
      <c r="A61" s="1301"/>
      <c r="B61" s="1301"/>
      <c r="C61" s="1140"/>
      <c r="D61" s="1149"/>
      <c r="E61" s="1149"/>
      <c r="F61" s="1149"/>
      <c r="G61" s="1149"/>
      <c r="H61" s="1149"/>
      <c r="I61" s="1149"/>
      <c r="J61" s="1149"/>
      <c r="K61" s="1122"/>
      <c r="L61" s="1140"/>
      <c r="M61" s="1301"/>
      <c r="N61" s="1378"/>
      <c r="O61" s="897"/>
      <c r="P61" s="898"/>
      <c r="Q61" s="898"/>
      <c r="R61" s="899"/>
      <c r="S61" s="899"/>
      <c r="T61" s="899"/>
      <c r="U61" s="899"/>
      <c r="V61" s="899"/>
      <c r="W61" s="1389"/>
      <c r="X61" s="1392"/>
    </row>
    <row r="62" spans="1:24" s="884" customFormat="1" ht="41.25" customHeight="1">
      <c r="A62" s="1301"/>
      <c r="B62" s="1301"/>
      <c r="C62" s="1292" t="s">
        <v>523</v>
      </c>
      <c r="D62" s="1292"/>
      <c r="E62" s="1149"/>
      <c r="F62" s="1149"/>
      <c r="G62" s="1149"/>
      <c r="H62" s="1149"/>
      <c r="I62" s="1149"/>
      <c r="J62" s="1149"/>
      <c r="K62" s="919">
        <v>3</v>
      </c>
      <c r="L62" s="1140" t="s">
        <v>80</v>
      </c>
      <c r="M62" s="1301"/>
      <c r="N62" s="1378"/>
      <c r="O62" s="897"/>
      <c r="P62" s="898"/>
      <c r="Q62" s="898"/>
      <c r="R62" s="899"/>
      <c r="S62" s="899"/>
      <c r="T62" s="899"/>
      <c r="U62" s="899"/>
      <c r="V62" s="899"/>
      <c r="W62" s="1389"/>
      <c r="X62" s="1392"/>
    </row>
    <row r="63" spans="1:24" s="884" customFormat="1" ht="41.25" customHeight="1">
      <c r="A63" s="1301"/>
      <c r="B63" s="1301"/>
      <c r="C63" s="1292"/>
      <c r="D63" s="1292"/>
      <c r="E63" s="1149"/>
      <c r="F63" s="1149"/>
      <c r="G63" s="1149"/>
      <c r="H63" s="1149" t="s">
        <v>23322</v>
      </c>
      <c r="I63" s="1149"/>
      <c r="J63" s="1149"/>
      <c r="K63" s="919"/>
      <c r="L63" s="1140"/>
      <c r="M63" s="1301"/>
      <c r="N63" s="1378"/>
      <c r="O63" s="897"/>
      <c r="P63" s="898"/>
      <c r="Q63" s="898"/>
      <c r="R63" s="899"/>
      <c r="S63" s="899"/>
      <c r="T63" s="899"/>
      <c r="U63" s="899"/>
      <c r="V63" s="899"/>
      <c r="W63" s="1389"/>
      <c r="X63" s="1392"/>
    </row>
    <row r="64" spans="1:24" s="884" customFormat="1" ht="41.25" customHeight="1">
      <c r="A64" s="1301"/>
      <c r="B64" s="1301"/>
      <c r="C64" s="1292" t="s">
        <v>524</v>
      </c>
      <c r="D64" s="1292"/>
      <c r="E64" s="1344"/>
      <c r="F64" s="1344"/>
      <c r="G64" s="1122"/>
      <c r="H64" s="1122"/>
      <c r="I64" s="1149"/>
      <c r="J64" s="1149"/>
      <c r="K64" s="919">
        <v>5</v>
      </c>
      <c r="L64" s="1140" t="s">
        <v>80</v>
      </c>
      <c r="M64" s="1301"/>
      <c r="N64" s="1378"/>
      <c r="O64" s="897"/>
      <c r="P64" s="898"/>
      <c r="Q64" s="898"/>
      <c r="R64" s="899"/>
      <c r="S64" s="899"/>
      <c r="T64" s="899"/>
      <c r="U64" s="899"/>
      <c r="V64" s="899"/>
      <c r="W64" s="1389"/>
      <c r="X64" s="1392"/>
    </row>
    <row r="65" spans="1:30" s="884" customFormat="1" ht="41.25" customHeight="1">
      <c r="A65" s="1302"/>
      <c r="B65" s="1302"/>
      <c r="C65" s="1546"/>
      <c r="D65" s="1527"/>
      <c r="E65" s="1145"/>
      <c r="F65" s="1121"/>
      <c r="G65" s="1121"/>
      <c r="H65" s="1121"/>
      <c r="I65" s="1179" t="s">
        <v>230</v>
      </c>
      <c r="J65" s="1179"/>
      <c r="K65" s="911">
        <f>SUM(K61:K64)</f>
        <v>8</v>
      </c>
      <c r="L65" s="1158" t="s">
        <v>80</v>
      </c>
      <c r="M65" s="1302"/>
      <c r="N65" s="1379"/>
      <c r="O65" s="897"/>
      <c r="P65" s="898"/>
      <c r="Q65" s="898"/>
      <c r="R65" s="899"/>
      <c r="S65" s="899"/>
      <c r="T65" s="899"/>
      <c r="U65" s="899"/>
      <c r="V65" s="899"/>
      <c r="W65" s="1555"/>
      <c r="X65" s="1393"/>
    </row>
    <row r="66" spans="1:30" s="884" customFormat="1" ht="41.25" customHeight="1">
      <c r="A66" s="1300" t="s">
        <v>545</v>
      </c>
      <c r="B66" s="1300" t="s">
        <v>448</v>
      </c>
      <c r="C66" s="1370" t="s">
        <v>447</v>
      </c>
      <c r="D66" s="1330"/>
      <c r="E66" s="1330"/>
      <c r="F66" s="1330"/>
      <c r="G66" s="1330"/>
      <c r="H66" s="1330"/>
      <c r="I66" s="1330"/>
      <c r="J66" s="1330"/>
      <c r="K66" s="1402"/>
      <c r="L66" s="1528"/>
      <c r="M66" s="1300" t="s">
        <v>377</v>
      </c>
      <c r="N66" s="1529">
        <f>K73</f>
        <v>61.91</v>
      </c>
      <c r="O66" s="897"/>
      <c r="P66" s="898"/>
      <c r="Q66" s="898"/>
      <c r="R66" s="899"/>
      <c r="S66" s="899"/>
      <c r="T66" s="899"/>
      <c r="U66" s="899"/>
      <c r="V66" s="899"/>
      <c r="W66" s="1554">
        <f>K73</f>
        <v>61.91</v>
      </c>
      <c r="X66" s="1391">
        <f>U73</f>
        <v>0</v>
      </c>
    </row>
    <row r="67" spans="1:30" s="884" customFormat="1" ht="41.25" customHeight="1">
      <c r="A67" s="1301"/>
      <c r="B67" s="1301"/>
      <c r="C67" s="1292" t="s">
        <v>449</v>
      </c>
      <c r="D67" s="1292"/>
      <c r="E67" s="1344" t="s">
        <v>23323</v>
      </c>
      <c r="F67" s="1344"/>
      <c r="G67" s="1122"/>
      <c r="H67" s="1122"/>
      <c r="I67" s="1149"/>
      <c r="J67" s="1149"/>
      <c r="K67" s="919">
        <f>ROUND(7.5*0.15,2)</f>
        <v>1.1299999999999999</v>
      </c>
      <c r="L67" s="1140" t="s">
        <v>563</v>
      </c>
      <c r="M67" s="1301"/>
      <c r="N67" s="1380"/>
      <c r="O67" s="897"/>
      <c r="P67" s="898"/>
      <c r="Q67" s="898"/>
      <c r="R67" s="899"/>
      <c r="S67" s="899"/>
      <c r="T67" s="899"/>
      <c r="U67" s="899"/>
      <c r="V67" s="899"/>
      <c r="W67" s="1389"/>
      <c r="X67" s="1392"/>
    </row>
    <row r="68" spans="1:30" s="884" customFormat="1" ht="56.25" customHeight="1">
      <c r="A68" s="1301"/>
      <c r="B68" s="1301"/>
      <c r="C68" s="1292" t="s">
        <v>23325</v>
      </c>
      <c r="D68" s="1292"/>
      <c r="E68" s="1344" t="s">
        <v>23326</v>
      </c>
      <c r="F68" s="1344"/>
      <c r="G68" s="1122"/>
      <c r="H68" s="1122"/>
      <c r="I68" s="1149"/>
      <c r="J68" s="1149"/>
      <c r="K68" s="919">
        <f>ROUND(5.19*2.9*0.15,2)</f>
        <v>2.2599999999999998</v>
      </c>
      <c r="L68" s="1140" t="s">
        <v>563</v>
      </c>
      <c r="M68" s="1301"/>
      <c r="N68" s="1380"/>
      <c r="O68" s="897"/>
      <c r="P68" s="898"/>
      <c r="Q68" s="898"/>
      <c r="R68" s="899"/>
      <c r="S68" s="899"/>
      <c r="T68" s="899"/>
      <c r="U68" s="899"/>
      <c r="V68" s="899"/>
      <c r="W68" s="1389"/>
      <c r="X68" s="1392"/>
    </row>
    <row r="69" spans="1:30" s="884" customFormat="1" ht="41.25" customHeight="1">
      <c r="A69" s="1301"/>
      <c r="B69" s="1301"/>
      <c r="C69" s="1292" t="s">
        <v>23327</v>
      </c>
      <c r="D69" s="1292"/>
      <c r="E69" s="1344" t="s">
        <v>23328</v>
      </c>
      <c r="F69" s="1344"/>
      <c r="G69" s="1122"/>
      <c r="H69" s="1122"/>
      <c r="I69" s="1149"/>
      <c r="J69" s="1149"/>
      <c r="K69" s="919">
        <f>ROUND(10.7*0.15,2)</f>
        <v>1.61</v>
      </c>
      <c r="L69" s="1140" t="s">
        <v>563</v>
      </c>
      <c r="M69" s="1301"/>
      <c r="N69" s="1380"/>
      <c r="O69" s="897"/>
      <c r="P69" s="898"/>
      <c r="Q69" s="898"/>
      <c r="R69" s="899"/>
      <c r="S69" s="899"/>
      <c r="T69" s="899"/>
      <c r="U69" s="899"/>
      <c r="V69" s="899"/>
      <c r="W69" s="1389"/>
      <c r="X69" s="1392"/>
    </row>
    <row r="70" spans="1:30" s="884" customFormat="1" ht="41.25" customHeight="1">
      <c r="A70" s="1301"/>
      <c r="B70" s="1301"/>
      <c r="C70" s="1292" t="s">
        <v>23329</v>
      </c>
      <c r="D70" s="1292"/>
      <c r="E70" s="1344" t="s">
        <v>23330</v>
      </c>
      <c r="F70" s="1344"/>
      <c r="G70" s="1122"/>
      <c r="H70" s="1122"/>
      <c r="I70" s="1149"/>
      <c r="J70" s="1149"/>
      <c r="K70" s="919">
        <f>ROUND(7.92*0.15,2)</f>
        <v>1.19</v>
      </c>
      <c r="L70" s="1140" t="s">
        <v>563</v>
      </c>
      <c r="M70" s="1301"/>
      <c r="N70" s="1380"/>
      <c r="O70" s="897"/>
      <c r="P70" s="898"/>
      <c r="Q70" s="898"/>
      <c r="R70" s="899"/>
      <c r="S70" s="899"/>
      <c r="T70" s="899"/>
      <c r="U70" s="899"/>
      <c r="V70" s="899"/>
      <c r="W70" s="1389"/>
      <c r="X70" s="1392"/>
    </row>
    <row r="71" spans="1:30" s="884" customFormat="1" ht="65.25" customHeight="1">
      <c r="A71" s="1301"/>
      <c r="B71" s="1301"/>
      <c r="C71" s="1291" t="s">
        <v>23331</v>
      </c>
      <c r="D71" s="1292"/>
      <c r="E71" s="1344" t="s">
        <v>23332</v>
      </c>
      <c r="F71" s="1344"/>
      <c r="G71" s="1364"/>
      <c r="H71" s="1122"/>
      <c r="I71" s="1149"/>
      <c r="J71" s="1149"/>
      <c r="K71" s="919">
        <f>ROUND(106.54*2.9*0.15,2)</f>
        <v>46.34</v>
      </c>
      <c r="L71" s="1140" t="s">
        <v>563</v>
      </c>
      <c r="M71" s="1301"/>
      <c r="N71" s="1380"/>
      <c r="O71" s="897"/>
      <c r="P71" s="898"/>
      <c r="Q71" s="898"/>
      <c r="R71" s="899"/>
      <c r="S71" s="899"/>
      <c r="T71" s="899"/>
      <c r="U71" s="899"/>
      <c r="V71" s="899"/>
      <c r="W71" s="1389"/>
      <c r="X71" s="1392"/>
    </row>
    <row r="72" spans="1:30" s="884" customFormat="1" ht="36" customHeight="1">
      <c r="A72" s="1301"/>
      <c r="B72" s="1301"/>
      <c r="C72" s="1140" t="s">
        <v>23335</v>
      </c>
      <c r="D72" s="1122"/>
      <c r="E72" s="1344" t="s">
        <v>23324</v>
      </c>
      <c r="F72" s="1344"/>
      <c r="G72" s="1122"/>
      <c r="H72" s="1122"/>
      <c r="I72" s="1149"/>
      <c r="J72" s="1149"/>
      <c r="K72" s="919">
        <f>ROUND((7.15+2.07+5.35+1.84+0.78+4.02+0.8+3)*2.5*0.15,2)</f>
        <v>9.3800000000000008</v>
      </c>
      <c r="L72" s="1140" t="s">
        <v>563</v>
      </c>
      <c r="M72" s="1301"/>
      <c r="N72" s="1380"/>
      <c r="O72" s="897"/>
      <c r="P72" s="898"/>
      <c r="Q72" s="898"/>
      <c r="R72" s="899"/>
      <c r="S72" s="899"/>
      <c r="T72" s="899"/>
      <c r="U72" s="899"/>
      <c r="V72" s="899"/>
      <c r="W72" s="1389"/>
      <c r="X72" s="1392"/>
    </row>
    <row r="73" spans="1:30" s="884" customFormat="1" ht="21">
      <c r="A73" s="1301"/>
      <c r="B73" s="1124"/>
      <c r="C73" s="1122"/>
      <c r="D73" s="1122"/>
      <c r="E73" s="1122"/>
      <c r="F73" s="1122"/>
      <c r="G73" s="1122"/>
      <c r="H73" s="1122"/>
      <c r="I73" s="1179" t="s">
        <v>230</v>
      </c>
      <c r="J73" s="1149"/>
      <c r="K73" s="921">
        <f>SUM(K67:K72)</f>
        <v>61.91</v>
      </c>
      <c r="L73" s="1140" t="s">
        <v>563</v>
      </c>
      <c r="M73" s="1302"/>
      <c r="N73" s="1381"/>
      <c r="O73" s="897"/>
      <c r="P73" s="898"/>
      <c r="Q73" s="898"/>
      <c r="R73" s="899"/>
      <c r="S73" s="899"/>
      <c r="T73" s="899"/>
      <c r="U73" s="899"/>
      <c r="V73" s="899"/>
      <c r="W73" s="1555"/>
      <c r="X73" s="1393"/>
    </row>
    <row r="74" spans="1:30" s="884" customFormat="1" ht="34.5" customHeight="1">
      <c r="A74" s="1300" t="s">
        <v>546</v>
      </c>
      <c r="B74" s="1300" t="s">
        <v>662</v>
      </c>
      <c r="C74" s="1406" t="s">
        <v>564</v>
      </c>
      <c r="D74" s="1441"/>
      <c r="E74" s="1441"/>
      <c r="F74" s="1441"/>
      <c r="G74" s="1441"/>
      <c r="H74" s="1441"/>
      <c r="I74" s="1441"/>
      <c r="J74" s="1441"/>
      <c r="K74" s="1441"/>
      <c r="L74" s="1370"/>
      <c r="M74" s="1300" t="s">
        <v>231</v>
      </c>
      <c r="N74" s="1377">
        <f>K78</f>
        <v>179.4</v>
      </c>
      <c r="O74" s="897"/>
      <c r="P74" s="898"/>
      <c r="Q74" s="898"/>
      <c r="R74" s="899"/>
      <c r="S74" s="899"/>
      <c r="T74" s="899"/>
      <c r="U74" s="899"/>
      <c r="V74" s="899"/>
      <c r="W74" s="1554">
        <f>K78</f>
        <v>179.4</v>
      </c>
      <c r="X74" s="1391">
        <f>U78</f>
        <v>0</v>
      </c>
    </row>
    <row r="75" spans="1:30" s="884" customFormat="1" ht="36" customHeight="1">
      <c r="A75" s="1301"/>
      <c r="B75" s="1301"/>
      <c r="C75" s="1374" t="s">
        <v>23336</v>
      </c>
      <c r="D75" s="1375"/>
      <c r="E75" s="1376" t="s">
        <v>23349</v>
      </c>
      <c r="F75" s="1376"/>
      <c r="G75" s="1122"/>
      <c r="H75" s="1122"/>
      <c r="I75" s="1149"/>
      <c r="J75" s="1149"/>
      <c r="K75" s="919">
        <f>ROUND(21.65*5.71*1.3,2)</f>
        <v>160.71</v>
      </c>
      <c r="L75" s="1140" t="s">
        <v>231</v>
      </c>
      <c r="M75" s="1301"/>
      <c r="N75" s="1378"/>
      <c r="O75" s="897"/>
      <c r="P75" s="898"/>
      <c r="Q75" s="898"/>
      <c r="R75" s="899"/>
      <c r="S75" s="899"/>
      <c r="T75" s="899"/>
      <c r="U75" s="899"/>
      <c r="V75" s="899"/>
      <c r="W75" s="1389"/>
      <c r="X75" s="1392"/>
    </row>
    <row r="76" spans="1:30" s="884" customFormat="1" ht="36" customHeight="1">
      <c r="A76" s="1301"/>
      <c r="B76" s="1301"/>
      <c r="C76" s="1291" t="s">
        <v>23247</v>
      </c>
      <c r="D76" s="1292"/>
      <c r="E76" s="1344" t="s">
        <v>23358</v>
      </c>
      <c r="F76" s="1344"/>
      <c r="G76" s="1122"/>
      <c r="H76" s="1122"/>
      <c r="I76" s="1149"/>
      <c r="J76" s="1149"/>
      <c r="K76" s="919">
        <f>ROUND(7.77*1.85*1.3,2)</f>
        <v>18.690000000000001</v>
      </c>
      <c r="L76" s="1140" t="s">
        <v>231</v>
      </c>
      <c r="M76" s="1301"/>
      <c r="N76" s="1378"/>
      <c r="O76" s="897"/>
      <c r="P76" s="898"/>
      <c r="Q76" s="898"/>
      <c r="R76" s="899"/>
      <c r="S76" s="899"/>
      <c r="T76" s="899"/>
      <c r="U76" s="899"/>
      <c r="V76" s="899"/>
      <c r="W76" s="1389"/>
      <c r="X76" s="1392"/>
    </row>
    <row r="77" spans="1:30" s="884" customFormat="1" ht="36" customHeight="1">
      <c r="A77" s="1301"/>
      <c r="B77" s="1301"/>
      <c r="C77" s="1517"/>
      <c r="D77" s="1292"/>
      <c r="E77" s="1344"/>
      <c r="F77" s="1344"/>
      <c r="G77" s="1122"/>
      <c r="H77" s="1122"/>
      <c r="I77" s="1149"/>
      <c r="J77" s="1149"/>
      <c r="K77" s="919"/>
      <c r="L77" s="1140"/>
      <c r="M77" s="1301"/>
      <c r="N77" s="1378"/>
      <c r="O77" s="897"/>
      <c r="P77" s="898"/>
      <c r="Q77" s="898"/>
      <c r="R77" s="899"/>
      <c r="S77" s="899"/>
      <c r="T77" s="899"/>
      <c r="U77" s="899"/>
      <c r="V77" s="899"/>
      <c r="W77" s="1389"/>
      <c r="X77" s="1392"/>
    </row>
    <row r="78" spans="1:30" s="884" customFormat="1" ht="21">
      <c r="A78" s="1302"/>
      <c r="B78" s="1301"/>
      <c r="C78" s="930" t="s">
        <v>23197</v>
      </c>
      <c r="D78" s="1122"/>
      <c r="E78" s="1122"/>
      <c r="F78" s="1139"/>
      <c r="G78" s="1139"/>
      <c r="H78" s="1122"/>
      <c r="I78" s="1179" t="s">
        <v>230</v>
      </c>
      <c r="J78" s="1149"/>
      <c r="K78" s="921">
        <f>SUM(K75:K77)</f>
        <v>179.4</v>
      </c>
      <c r="L78" s="909" t="s">
        <v>231</v>
      </c>
      <c r="M78" s="1301"/>
      <c r="N78" s="1378"/>
      <c r="O78" s="897"/>
      <c r="P78" s="898"/>
      <c r="Q78" s="898"/>
      <c r="R78" s="899"/>
      <c r="S78" s="899"/>
      <c r="T78" s="899"/>
      <c r="U78" s="899"/>
      <c r="V78" s="899"/>
      <c r="W78" s="1389"/>
      <c r="X78" s="1392"/>
    </row>
    <row r="79" spans="1:30" s="884" customFormat="1" ht="34.5" customHeight="1">
      <c r="A79" s="1308" t="s">
        <v>398</v>
      </c>
      <c r="B79" s="1300" t="s">
        <v>664</v>
      </c>
      <c r="C79" s="1330" t="s">
        <v>565</v>
      </c>
      <c r="D79" s="1330"/>
      <c r="E79" s="1330"/>
      <c r="F79" s="1330"/>
      <c r="G79" s="1330"/>
      <c r="H79" s="1330"/>
      <c r="I79" s="1330"/>
      <c r="J79" s="1330"/>
      <c r="K79" s="1330"/>
      <c r="L79" s="1406"/>
      <c r="M79" s="1300" t="s">
        <v>231</v>
      </c>
      <c r="N79" s="1529">
        <f>K86</f>
        <v>964.68</v>
      </c>
      <c r="O79" s="897"/>
      <c r="P79" s="898"/>
      <c r="Q79" s="898"/>
      <c r="R79" s="899"/>
      <c r="S79" s="899"/>
      <c r="T79" s="899"/>
      <c r="U79" s="899"/>
      <c r="V79" s="899"/>
      <c r="W79" s="1554">
        <f>K86</f>
        <v>964.68</v>
      </c>
      <c r="X79" s="1391">
        <f>N79-W79</f>
        <v>0</v>
      </c>
    </row>
    <row r="80" spans="1:30" s="884" customFormat="1" ht="21">
      <c r="A80" s="1308"/>
      <c r="B80" s="1301"/>
      <c r="C80" s="1147" t="s">
        <v>530</v>
      </c>
      <c r="D80" s="899"/>
      <c r="E80" s="899"/>
      <c r="F80" s="1140" t="s">
        <v>531</v>
      </c>
      <c r="G80" s="1140" t="s">
        <v>532</v>
      </c>
      <c r="H80" s="1122"/>
      <c r="I80" s="1149"/>
      <c r="J80" s="1149"/>
      <c r="K80" s="919"/>
      <c r="L80" s="1140"/>
      <c r="M80" s="1301"/>
      <c r="N80" s="1380"/>
      <c r="O80" s="897"/>
      <c r="P80" s="898"/>
      <c r="Q80" s="898"/>
      <c r="R80" s="899"/>
      <c r="S80" s="899"/>
      <c r="T80" s="899"/>
      <c r="U80" s="899"/>
      <c r="V80" s="899"/>
      <c r="W80" s="1389"/>
      <c r="X80" s="1392"/>
      <c r="Y80" s="885"/>
      <c r="Z80" s="1520"/>
      <c r="AA80" s="1520"/>
      <c r="AB80" s="1520"/>
      <c r="AC80" s="886"/>
      <c r="AD80" s="886"/>
    </row>
    <row r="81" spans="1:30" s="884" customFormat="1" ht="43.5" customHeight="1">
      <c r="A81" s="1308"/>
      <c r="B81" s="1301"/>
      <c r="C81" s="1274" t="s">
        <v>23198</v>
      </c>
      <c r="D81" s="1275"/>
      <c r="E81" s="1346" t="s">
        <v>23342</v>
      </c>
      <c r="F81" s="1523"/>
      <c r="G81" s="1523"/>
      <c r="H81" s="1523"/>
      <c r="I81" s="931"/>
      <c r="J81" s="1149"/>
      <c r="K81" s="919">
        <f>ROUND(50.02*2.9*2,2)</f>
        <v>290.12</v>
      </c>
      <c r="L81" s="1140" t="s">
        <v>231</v>
      </c>
      <c r="M81" s="1301"/>
      <c r="N81" s="1380"/>
      <c r="O81" s="897"/>
      <c r="P81" s="898"/>
      <c r="Q81" s="898"/>
      <c r="R81" s="899"/>
      <c r="S81" s="899"/>
      <c r="T81" s="899"/>
      <c r="U81" s="899"/>
      <c r="V81" s="899"/>
      <c r="W81" s="1389"/>
      <c r="X81" s="1392"/>
      <c r="Y81" s="887"/>
      <c r="Z81" s="888"/>
      <c r="AA81" s="888"/>
      <c r="AB81" s="888"/>
      <c r="AC81" s="886"/>
      <c r="AD81" s="886"/>
    </row>
    <row r="82" spans="1:30" s="884" customFormat="1" ht="21">
      <c r="A82" s="1308"/>
      <c r="B82" s="1301"/>
      <c r="C82" s="1274" t="s">
        <v>23337</v>
      </c>
      <c r="D82" s="1275"/>
      <c r="E82" s="1276" t="s">
        <v>23341</v>
      </c>
      <c r="F82" s="1276"/>
      <c r="G82" s="1276"/>
      <c r="H82" s="931"/>
      <c r="I82" s="931"/>
      <c r="J82" s="1149"/>
      <c r="K82" s="919">
        <f>ROUND(5.19*2.9*2,2)</f>
        <v>30.1</v>
      </c>
      <c r="L82" s="1140" t="s">
        <v>231</v>
      </c>
      <c r="M82" s="1301"/>
      <c r="N82" s="1380"/>
      <c r="O82" s="897"/>
      <c r="P82" s="898"/>
      <c r="Q82" s="898"/>
      <c r="R82" s="899"/>
      <c r="S82" s="899"/>
      <c r="T82" s="899"/>
      <c r="U82" s="899"/>
      <c r="V82" s="899"/>
      <c r="W82" s="1389"/>
      <c r="X82" s="1392"/>
      <c r="Y82" s="887"/>
      <c r="Z82" s="888"/>
      <c r="AA82" s="888"/>
      <c r="AB82" s="888"/>
      <c r="AC82" s="886"/>
      <c r="AD82" s="886"/>
    </row>
    <row r="83" spans="1:30" s="884" customFormat="1" ht="21">
      <c r="A83" s="1308"/>
      <c r="B83" s="1301"/>
      <c r="C83" s="1274" t="s">
        <v>23338</v>
      </c>
      <c r="D83" s="1275"/>
      <c r="E83" s="1276" t="s">
        <v>23340</v>
      </c>
      <c r="F83" s="1276"/>
      <c r="G83" s="1276"/>
      <c r="H83" s="1276"/>
      <c r="I83" s="931"/>
      <c r="J83" s="1149"/>
      <c r="K83" s="919">
        <f>ROUND(3.69*2.9,2)</f>
        <v>10.7</v>
      </c>
      <c r="L83" s="1140" t="s">
        <v>231</v>
      </c>
      <c r="M83" s="1301"/>
      <c r="N83" s="1380"/>
      <c r="O83" s="897"/>
      <c r="P83" s="898"/>
      <c r="Q83" s="898"/>
      <c r="R83" s="899"/>
      <c r="S83" s="899"/>
      <c r="T83" s="899"/>
      <c r="U83" s="899"/>
      <c r="V83" s="899"/>
      <c r="W83" s="1389"/>
      <c r="X83" s="1392"/>
      <c r="Y83" s="887"/>
      <c r="Z83" s="888"/>
      <c r="AA83" s="888"/>
      <c r="AB83" s="888"/>
      <c r="AC83" s="886"/>
      <c r="AD83" s="886"/>
    </row>
    <row r="84" spans="1:30" s="884" customFormat="1" ht="21">
      <c r="A84" s="1308"/>
      <c r="B84" s="1301"/>
      <c r="C84" s="1274" t="s">
        <v>23339</v>
      </c>
      <c r="D84" s="1275"/>
      <c r="E84" s="1276" t="s">
        <v>23343</v>
      </c>
      <c r="F84" s="1276"/>
      <c r="G84" s="1276"/>
      <c r="H84" s="1130"/>
      <c r="I84" s="931"/>
      <c r="J84" s="1149"/>
      <c r="K84" s="919">
        <f>ROUND(2.73*2.9*2,2)</f>
        <v>15.83</v>
      </c>
      <c r="L84" s="1140" t="s">
        <v>231</v>
      </c>
      <c r="M84" s="1301"/>
      <c r="N84" s="1380"/>
      <c r="O84" s="897"/>
      <c r="P84" s="898"/>
      <c r="Q84" s="898"/>
      <c r="R84" s="899"/>
      <c r="S84" s="899"/>
      <c r="T84" s="899"/>
      <c r="U84" s="899"/>
      <c r="V84" s="899"/>
      <c r="W84" s="1389"/>
      <c r="X84" s="1392"/>
      <c r="Y84" s="887"/>
      <c r="Z84" s="888"/>
      <c r="AA84" s="888"/>
      <c r="AB84" s="888"/>
      <c r="AC84" s="886"/>
      <c r="AD84" s="886"/>
    </row>
    <row r="85" spans="1:30" s="884" customFormat="1" ht="55.5" customHeight="1">
      <c r="A85" s="1308"/>
      <c r="B85" s="1301"/>
      <c r="C85" s="1162" t="s">
        <v>23344</v>
      </c>
      <c r="D85" s="1163"/>
      <c r="E85" s="1346" t="s">
        <v>23345</v>
      </c>
      <c r="F85" s="1346"/>
      <c r="G85" s="1346"/>
      <c r="H85" s="1130"/>
      <c r="I85" s="931"/>
      <c r="J85" s="1149"/>
      <c r="K85" s="919">
        <f>ROUND(106.54*2.9*2,2)</f>
        <v>617.92999999999995</v>
      </c>
      <c r="L85" s="1140" t="s">
        <v>231</v>
      </c>
      <c r="M85" s="1301"/>
      <c r="N85" s="1380"/>
      <c r="O85" s="897"/>
      <c r="P85" s="898"/>
      <c r="Q85" s="898"/>
      <c r="R85" s="899"/>
      <c r="S85" s="899"/>
      <c r="T85" s="899"/>
      <c r="U85" s="899"/>
      <c r="V85" s="899"/>
      <c r="W85" s="1389"/>
      <c r="X85" s="1392"/>
      <c r="Y85" s="887"/>
      <c r="Z85" s="888"/>
      <c r="AA85" s="888"/>
      <c r="AB85" s="888"/>
      <c r="AC85" s="886"/>
      <c r="AD85" s="886"/>
    </row>
    <row r="86" spans="1:30" s="884" customFormat="1" ht="21">
      <c r="A86" s="1309"/>
      <c r="B86" s="1302"/>
      <c r="C86" s="932"/>
      <c r="D86" s="933"/>
      <c r="E86" s="1122"/>
      <c r="F86" s="1122"/>
      <c r="G86" s="1122"/>
      <c r="H86" s="1122"/>
      <c r="I86" s="1179" t="s">
        <v>230</v>
      </c>
      <c r="J86" s="1149"/>
      <c r="K86" s="911">
        <f>SUM(K81:K85)</f>
        <v>964.68</v>
      </c>
      <c r="L86" s="909" t="s">
        <v>231</v>
      </c>
      <c r="M86" s="1302"/>
      <c r="N86" s="1381"/>
      <c r="O86" s="897"/>
      <c r="P86" s="898"/>
      <c r="Q86" s="898"/>
      <c r="R86" s="899"/>
      <c r="S86" s="899"/>
      <c r="T86" s="899"/>
      <c r="U86" s="899"/>
      <c r="V86" s="899"/>
      <c r="W86" s="1555"/>
      <c r="X86" s="1393"/>
      <c r="Y86" s="885"/>
      <c r="Z86" s="1520"/>
      <c r="AA86" s="1520"/>
      <c r="AB86" s="1520"/>
      <c r="AC86" s="888"/>
      <c r="AD86" s="886"/>
    </row>
    <row r="87" spans="1:30" s="884" customFormat="1" ht="56.25" customHeight="1">
      <c r="A87" s="1308" t="s">
        <v>399</v>
      </c>
      <c r="B87" s="1299" t="s">
        <v>3376</v>
      </c>
      <c r="C87" s="1330" t="s">
        <v>23346</v>
      </c>
      <c r="D87" s="1330"/>
      <c r="E87" s="1330"/>
      <c r="F87" s="1330"/>
      <c r="G87" s="1330"/>
      <c r="H87" s="1330"/>
      <c r="I87" s="1330"/>
      <c r="J87" s="1330"/>
      <c r="K87" s="1330"/>
      <c r="L87" s="1330"/>
      <c r="M87" s="1301" t="s">
        <v>377</v>
      </c>
      <c r="N87" s="1380">
        <f>K90</f>
        <v>15.82</v>
      </c>
      <c r="O87" s="897"/>
      <c r="P87" s="898"/>
      <c r="Q87" s="898"/>
      <c r="R87" s="899"/>
      <c r="S87" s="899"/>
      <c r="T87" s="899"/>
      <c r="U87" s="899"/>
      <c r="V87" s="899"/>
      <c r="W87" s="1389">
        <f>K90</f>
        <v>15.82</v>
      </c>
      <c r="X87" s="1391">
        <f>U90</f>
        <v>0</v>
      </c>
    </row>
    <row r="88" spans="1:30" s="884" customFormat="1" ht="42" customHeight="1">
      <c r="A88" s="1308"/>
      <c r="B88" s="1299"/>
      <c r="C88" s="1374" t="s">
        <v>23348</v>
      </c>
      <c r="D88" s="1375"/>
      <c r="E88" s="1376" t="s">
        <v>23405</v>
      </c>
      <c r="F88" s="1376"/>
      <c r="G88" s="1376"/>
      <c r="H88" s="1149"/>
      <c r="I88" s="1149"/>
      <c r="J88" s="1149"/>
      <c r="K88" s="919">
        <f>ROUND(21.65*5.71*0.12,2)</f>
        <v>14.83</v>
      </c>
      <c r="L88" s="920" t="s">
        <v>377</v>
      </c>
      <c r="M88" s="1301"/>
      <c r="N88" s="1380"/>
      <c r="O88" s="897"/>
      <c r="P88" s="898"/>
      <c r="Q88" s="898"/>
      <c r="R88" s="899"/>
      <c r="S88" s="899"/>
      <c r="T88" s="899"/>
      <c r="U88" s="899"/>
      <c r="V88" s="899"/>
      <c r="W88" s="1389"/>
      <c r="X88" s="1392"/>
    </row>
    <row r="89" spans="1:30" s="884" customFormat="1" ht="42" customHeight="1">
      <c r="A89" s="1308"/>
      <c r="B89" s="1299"/>
      <c r="C89" s="1374" t="s">
        <v>23351</v>
      </c>
      <c r="D89" s="1375"/>
      <c r="E89" s="1376" t="s">
        <v>23406</v>
      </c>
      <c r="F89" s="1376"/>
      <c r="G89" s="1376"/>
      <c r="H89" s="1149"/>
      <c r="I89" s="1149"/>
      <c r="J89" s="1149"/>
      <c r="K89" s="919">
        <f>ROUND(3.45*2.4*0.12,2)</f>
        <v>0.99</v>
      </c>
      <c r="L89" s="920" t="s">
        <v>377</v>
      </c>
      <c r="M89" s="1301"/>
      <c r="N89" s="1380"/>
      <c r="O89" s="897"/>
      <c r="P89" s="898"/>
      <c r="Q89" s="898"/>
      <c r="R89" s="899"/>
      <c r="S89" s="899"/>
      <c r="T89" s="899"/>
      <c r="U89" s="899"/>
      <c r="V89" s="899"/>
      <c r="W89" s="1389"/>
      <c r="X89" s="1392"/>
    </row>
    <row r="90" spans="1:30" s="884" customFormat="1" ht="28.5" customHeight="1">
      <c r="A90" s="1309"/>
      <c r="B90" s="1306"/>
      <c r="C90" s="1350"/>
      <c r="D90" s="1344"/>
      <c r="E90" s="1344"/>
      <c r="F90" s="1344"/>
      <c r="G90" s="1344"/>
      <c r="H90" s="1122"/>
      <c r="I90" s="1149" t="s">
        <v>230</v>
      </c>
      <c r="J90" s="1149"/>
      <c r="K90" s="921">
        <f>SUM(K88:K89)</f>
        <v>15.82</v>
      </c>
      <c r="L90" s="909" t="s">
        <v>377</v>
      </c>
      <c r="M90" s="1302"/>
      <c r="N90" s="1381"/>
      <c r="O90" s="897"/>
      <c r="P90" s="898"/>
      <c r="Q90" s="898"/>
      <c r="R90" s="899"/>
      <c r="S90" s="899"/>
      <c r="T90" s="899"/>
      <c r="U90" s="899"/>
      <c r="V90" s="899"/>
      <c r="W90" s="1555"/>
      <c r="X90" s="1393"/>
    </row>
    <row r="91" spans="1:30" s="653" customFormat="1" ht="60" customHeight="1">
      <c r="A91" s="1327" t="s">
        <v>400</v>
      </c>
      <c r="B91" s="1300" t="s">
        <v>364</v>
      </c>
      <c r="C91" s="1330" t="s">
        <v>23347</v>
      </c>
      <c r="D91" s="1330"/>
      <c r="E91" s="1330"/>
      <c r="F91" s="1330"/>
      <c r="G91" s="1330"/>
      <c r="H91" s="1330"/>
      <c r="I91" s="1330"/>
      <c r="J91" s="1330"/>
      <c r="K91" s="1330"/>
      <c r="L91" s="1330"/>
      <c r="M91" s="1300" t="s">
        <v>231</v>
      </c>
      <c r="N91" s="1377">
        <f>K105</f>
        <v>360.87</v>
      </c>
      <c r="O91" s="897"/>
      <c r="P91" s="898">
        <f>N91*Q91</f>
        <v>4546.9620000000004</v>
      </c>
      <c r="Q91" s="898">
        <v>12.6</v>
      </c>
      <c r="R91" s="899"/>
      <c r="S91" s="899"/>
      <c r="T91" s="899"/>
      <c r="U91" s="899"/>
      <c r="V91" s="899"/>
      <c r="W91" s="1377">
        <f>K105</f>
        <v>360.87</v>
      </c>
      <c r="X91" s="1377">
        <f>U105</f>
        <v>0</v>
      </c>
    </row>
    <row r="92" spans="1:30" s="653" customFormat="1" ht="33.75" customHeight="1">
      <c r="A92" s="1328"/>
      <c r="B92" s="1331"/>
      <c r="C92" s="1135" t="s">
        <v>429</v>
      </c>
      <c r="D92" s="934"/>
      <c r="E92" s="1136"/>
      <c r="F92" s="1119"/>
      <c r="G92" s="1119"/>
      <c r="H92" s="1119"/>
      <c r="I92" s="1174"/>
      <c r="J92" s="1174"/>
      <c r="K92" s="934">
        <v>31.9</v>
      </c>
      <c r="L92" s="935" t="s">
        <v>231</v>
      </c>
      <c r="M92" s="1308"/>
      <c r="N92" s="1378"/>
      <c r="O92" s="897"/>
      <c r="P92" s="898"/>
      <c r="Q92" s="898"/>
      <c r="R92" s="899"/>
      <c r="S92" s="899"/>
      <c r="T92" s="899"/>
      <c r="U92" s="899"/>
      <c r="V92" s="899"/>
      <c r="W92" s="1378"/>
      <c r="X92" s="1378"/>
    </row>
    <row r="93" spans="1:30" s="653" customFormat="1" ht="33.75" customHeight="1">
      <c r="A93" s="1328"/>
      <c r="B93" s="1331"/>
      <c r="C93" s="1134" t="s">
        <v>430</v>
      </c>
      <c r="D93" s="936"/>
      <c r="E93" s="1140"/>
      <c r="F93" s="1122"/>
      <c r="G93" s="1122"/>
      <c r="H93" s="1122"/>
      <c r="I93" s="1149"/>
      <c r="J93" s="1149"/>
      <c r="K93" s="936">
        <v>31.74</v>
      </c>
      <c r="L93" s="920" t="s">
        <v>231</v>
      </c>
      <c r="M93" s="1308"/>
      <c r="N93" s="1378"/>
      <c r="O93" s="897"/>
      <c r="P93" s="898"/>
      <c r="Q93" s="898"/>
      <c r="R93" s="899"/>
      <c r="S93" s="899"/>
      <c r="T93" s="899"/>
      <c r="U93" s="899"/>
      <c r="V93" s="899"/>
      <c r="W93" s="1378"/>
      <c r="X93" s="1378"/>
    </row>
    <row r="94" spans="1:30" s="653" customFormat="1" ht="33.75" customHeight="1">
      <c r="A94" s="1328"/>
      <c r="B94" s="1331"/>
      <c r="C94" s="1134" t="s">
        <v>431</v>
      </c>
      <c r="D94" s="936"/>
      <c r="E94" s="1140"/>
      <c r="F94" s="1122"/>
      <c r="G94" s="1122"/>
      <c r="H94" s="1122"/>
      <c r="I94" s="1149"/>
      <c r="J94" s="1149"/>
      <c r="K94" s="936">
        <v>31.85</v>
      </c>
      <c r="L94" s="920" t="s">
        <v>231</v>
      </c>
      <c r="M94" s="1308"/>
      <c r="N94" s="1378"/>
      <c r="O94" s="897"/>
      <c r="P94" s="898"/>
      <c r="Q94" s="898"/>
      <c r="R94" s="899"/>
      <c r="S94" s="899"/>
      <c r="T94" s="899"/>
      <c r="U94" s="899"/>
      <c r="V94" s="899"/>
      <c r="W94" s="1378"/>
      <c r="X94" s="1378"/>
    </row>
    <row r="95" spans="1:30" s="653" customFormat="1" ht="33.75" customHeight="1">
      <c r="A95" s="1328"/>
      <c r="B95" s="1331"/>
      <c r="C95" s="1134" t="s">
        <v>23355</v>
      </c>
      <c r="D95" s="936"/>
      <c r="E95" s="1140"/>
      <c r="F95" s="1122"/>
      <c r="G95" s="1122"/>
      <c r="H95" s="1122"/>
      <c r="I95" s="1149"/>
      <c r="J95" s="1149"/>
      <c r="K95" s="936">
        <v>16.14</v>
      </c>
      <c r="L95" s="920" t="s">
        <v>231</v>
      </c>
      <c r="M95" s="1308"/>
      <c r="N95" s="1378"/>
      <c r="O95" s="897"/>
      <c r="P95" s="898"/>
      <c r="Q95" s="898"/>
      <c r="R95" s="899"/>
      <c r="S95" s="899"/>
      <c r="T95" s="899"/>
      <c r="U95" s="899"/>
      <c r="V95" s="899"/>
      <c r="W95" s="1378"/>
      <c r="X95" s="1378"/>
    </row>
    <row r="96" spans="1:30" s="653" customFormat="1" ht="33.75" customHeight="1">
      <c r="A96" s="1328"/>
      <c r="B96" s="1331"/>
      <c r="C96" s="1134" t="s">
        <v>23199</v>
      </c>
      <c r="D96" s="936"/>
      <c r="E96" s="1140"/>
      <c r="F96" s="1122"/>
      <c r="G96" s="1122"/>
      <c r="H96" s="1122"/>
      <c r="I96" s="1149"/>
      <c r="J96" s="1149"/>
      <c r="K96" s="936">
        <v>36.64</v>
      </c>
      <c r="L96" s="920" t="s">
        <v>231</v>
      </c>
      <c r="M96" s="1308"/>
      <c r="N96" s="1378"/>
      <c r="O96" s="897"/>
      <c r="P96" s="898"/>
      <c r="Q96" s="898"/>
      <c r="R96" s="899"/>
      <c r="S96" s="899"/>
      <c r="T96" s="899"/>
      <c r="U96" s="899"/>
      <c r="V96" s="899"/>
      <c r="W96" s="1378"/>
      <c r="X96" s="1378"/>
    </row>
    <row r="97" spans="1:24" s="653" customFormat="1" ht="33.75" customHeight="1">
      <c r="A97" s="1328"/>
      <c r="B97" s="1331"/>
      <c r="C97" s="1134" t="s">
        <v>23240</v>
      </c>
      <c r="D97" s="936"/>
      <c r="E97" s="1140"/>
      <c r="F97" s="1122"/>
      <c r="G97" s="1122"/>
      <c r="H97" s="1122"/>
      <c r="I97" s="1149"/>
      <c r="J97" s="1149"/>
      <c r="K97" s="936">
        <v>10.41</v>
      </c>
      <c r="L97" s="920" t="s">
        <v>231</v>
      </c>
      <c r="M97" s="1308"/>
      <c r="N97" s="1378"/>
      <c r="O97" s="897"/>
      <c r="P97" s="898"/>
      <c r="Q97" s="898"/>
      <c r="R97" s="899"/>
      <c r="S97" s="899"/>
      <c r="T97" s="899"/>
      <c r="U97" s="899"/>
      <c r="V97" s="899"/>
      <c r="W97" s="1378"/>
      <c r="X97" s="1378"/>
    </row>
    <row r="98" spans="1:24" s="653" customFormat="1" ht="33.75" customHeight="1">
      <c r="A98" s="1328"/>
      <c r="B98" s="1331"/>
      <c r="C98" s="1134" t="s">
        <v>435</v>
      </c>
      <c r="D98" s="936"/>
      <c r="E98" s="1140"/>
      <c r="F98" s="1122"/>
      <c r="G98" s="1122"/>
      <c r="H98" s="1122"/>
      <c r="I98" s="1149"/>
      <c r="J98" s="1149"/>
      <c r="K98" s="936">
        <v>36.26</v>
      </c>
      <c r="L98" s="920" t="s">
        <v>231</v>
      </c>
      <c r="M98" s="1308"/>
      <c r="N98" s="1378"/>
      <c r="O98" s="897"/>
      <c r="P98" s="898"/>
      <c r="Q98" s="898"/>
      <c r="R98" s="899"/>
      <c r="S98" s="899"/>
      <c r="T98" s="899"/>
      <c r="U98" s="899"/>
      <c r="V98" s="899"/>
      <c r="W98" s="1378"/>
      <c r="X98" s="1378"/>
    </row>
    <row r="99" spans="1:24" s="653" customFormat="1" ht="33.75" customHeight="1">
      <c r="A99" s="1328"/>
      <c r="B99" s="1331"/>
      <c r="C99" s="1134" t="s">
        <v>436</v>
      </c>
      <c r="D99" s="936"/>
      <c r="E99" s="1140"/>
      <c r="F99" s="1122"/>
      <c r="G99" s="1122"/>
      <c r="H99" s="1122"/>
      <c r="I99" s="1149"/>
      <c r="J99" s="1149"/>
      <c r="K99" s="936">
        <v>22.31</v>
      </c>
      <c r="L99" s="920" t="s">
        <v>231</v>
      </c>
      <c r="M99" s="1308"/>
      <c r="N99" s="1378"/>
      <c r="O99" s="897"/>
      <c r="P99" s="898"/>
      <c r="Q99" s="898"/>
      <c r="R99" s="899"/>
      <c r="S99" s="899"/>
      <c r="T99" s="899"/>
      <c r="U99" s="899"/>
      <c r="V99" s="899"/>
      <c r="W99" s="1378"/>
      <c r="X99" s="1378"/>
    </row>
    <row r="100" spans="1:24" s="653" customFormat="1" ht="33.75" customHeight="1">
      <c r="A100" s="1328"/>
      <c r="B100" s="1331"/>
      <c r="C100" s="1134" t="s">
        <v>23357</v>
      </c>
      <c r="D100" s="936"/>
      <c r="E100" s="1140"/>
      <c r="F100" s="1122"/>
      <c r="G100" s="1122"/>
      <c r="H100" s="1122"/>
      <c r="I100" s="1149"/>
      <c r="J100" s="1149"/>
      <c r="K100" s="936">
        <v>2.2400000000000002</v>
      </c>
      <c r="L100" s="920" t="s">
        <v>231</v>
      </c>
      <c r="M100" s="1308"/>
      <c r="N100" s="1378"/>
      <c r="O100" s="897"/>
      <c r="P100" s="898"/>
      <c r="Q100" s="898"/>
      <c r="R100" s="899"/>
      <c r="S100" s="899"/>
      <c r="T100" s="899"/>
      <c r="U100" s="899"/>
      <c r="V100" s="899"/>
      <c r="W100" s="1378"/>
      <c r="X100" s="1378"/>
    </row>
    <row r="101" spans="1:24" s="653" customFormat="1" ht="33.75" customHeight="1">
      <c r="A101" s="1328"/>
      <c r="B101" s="1331"/>
      <c r="C101" s="1134" t="s">
        <v>23237</v>
      </c>
      <c r="D101" s="936"/>
      <c r="E101" s="1140"/>
      <c r="F101" s="1122"/>
      <c r="G101" s="1122"/>
      <c r="H101" s="1122"/>
      <c r="I101" s="1149"/>
      <c r="J101" s="1149"/>
      <c r="K101" s="936">
        <v>3.96</v>
      </c>
      <c r="L101" s="920" t="s">
        <v>231</v>
      </c>
      <c r="M101" s="1308"/>
      <c r="N101" s="1378"/>
      <c r="O101" s="897"/>
      <c r="P101" s="898"/>
      <c r="Q101" s="898"/>
      <c r="R101" s="899"/>
      <c r="S101" s="899"/>
      <c r="T101" s="899"/>
      <c r="U101" s="899"/>
      <c r="V101" s="899"/>
      <c r="W101" s="1378"/>
      <c r="X101" s="1378"/>
    </row>
    <row r="102" spans="1:24" s="653" customFormat="1" ht="33.75" customHeight="1">
      <c r="A102" s="1328"/>
      <c r="B102" s="1331"/>
      <c r="C102" s="1134" t="s">
        <v>23356</v>
      </c>
      <c r="D102" s="936"/>
      <c r="E102" s="1140"/>
      <c r="F102" s="1122"/>
      <c r="G102" s="1122"/>
      <c r="H102" s="1122"/>
      <c r="I102" s="1149"/>
      <c r="J102" s="1149"/>
      <c r="K102" s="936">
        <v>12</v>
      </c>
      <c r="L102" s="920" t="s">
        <v>231</v>
      </c>
      <c r="M102" s="1308"/>
      <c r="N102" s="1378"/>
      <c r="O102" s="897"/>
      <c r="P102" s="898"/>
      <c r="Q102" s="898"/>
      <c r="R102" s="899"/>
      <c r="S102" s="899"/>
      <c r="T102" s="899"/>
      <c r="U102" s="899"/>
      <c r="V102" s="899"/>
      <c r="W102" s="1378"/>
      <c r="X102" s="1378"/>
    </row>
    <row r="103" spans="1:24" s="653" customFormat="1" ht="33.75" customHeight="1">
      <c r="A103" s="1328"/>
      <c r="B103" s="1331"/>
      <c r="C103" s="1134" t="s">
        <v>23238</v>
      </c>
      <c r="D103" s="936"/>
      <c r="E103" s="1140"/>
      <c r="F103" s="1122"/>
      <c r="G103" s="1122"/>
      <c r="H103" s="1122"/>
      <c r="I103" s="1149"/>
      <c r="J103" s="1149"/>
      <c r="K103" s="936">
        <v>1.8</v>
      </c>
      <c r="L103" s="920" t="s">
        <v>231</v>
      </c>
      <c r="M103" s="1308"/>
      <c r="N103" s="1378"/>
      <c r="O103" s="897"/>
      <c r="P103" s="898"/>
      <c r="Q103" s="898"/>
      <c r="R103" s="899"/>
      <c r="S103" s="899"/>
      <c r="T103" s="899"/>
      <c r="U103" s="899"/>
      <c r="V103" s="899"/>
      <c r="W103" s="1378"/>
      <c r="X103" s="1378"/>
    </row>
    <row r="104" spans="1:24" s="653" customFormat="1" ht="30" customHeight="1">
      <c r="A104" s="1328"/>
      <c r="B104" s="1331"/>
      <c r="C104" s="1134" t="s">
        <v>23354</v>
      </c>
      <c r="D104" s="936"/>
      <c r="E104" s="1140"/>
      <c r="F104" s="1122"/>
      <c r="G104" s="1122"/>
      <c r="H104" s="1122"/>
      <c r="I104" s="1149"/>
      <c r="J104" s="1149"/>
      <c r="K104" s="936">
        <f>21.65*5.71</f>
        <v>123.62</v>
      </c>
      <c r="L104" s="920" t="s">
        <v>231</v>
      </c>
      <c r="M104" s="1308"/>
      <c r="N104" s="1378"/>
      <c r="O104" s="897"/>
      <c r="P104" s="898"/>
      <c r="Q104" s="898"/>
      <c r="R104" s="899"/>
      <c r="S104" s="899"/>
      <c r="T104" s="899"/>
      <c r="U104" s="899"/>
      <c r="V104" s="899"/>
      <c r="W104" s="1378"/>
      <c r="X104" s="1378"/>
    </row>
    <row r="105" spans="1:24" s="653" customFormat="1" ht="48.75" customHeight="1">
      <c r="A105" s="1329"/>
      <c r="B105" s="1373"/>
      <c r="C105" s="1357" t="s">
        <v>23649</v>
      </c>
      <c r="D105" s="1394"/>
      <c r="E105" s="1394"/>
      <c r="F105" s="1394"/>
      <c r="G105" s="1394"/>
      <c r="H105" s="1122"/>
      <c r="I105" s="1149" t="s">
        <v>230</v>
      </c>
      <c r="J105" s="1149"/>
      <c r="K105" s="921">
        <f>ROUND(SUM(K92:K104),2)</f>
        <v>360.87</v>
      </c>
      <c r="L105" s="922" t="s">
        <v>231</v>
      </c>
      <c r="M105" s="1309"/>
      <c r="N105" s="1379"/>
      <c r="O105" s="897"/>
      <c r="P105" s="898"/>
      <c r="Q105" s="898"/>
      <c r="R105" s="899"/>
      <c r="S105" s="899"/>
      <c r="T105" s="899"/>
      <c r="U105" s="899"/>
      <c r="V105" s="899"/>
      <c r="W105" s="1379"/>
      <c r="X105" s="1379"/>
    </row>
    <row r="106" spans="1:24" s="884" customFormat="1" ht="56.25" customHeight="1">
      <c r="A106" s="1308" t="s">
        <v>23409</v>
      </c>
      <c r="B106" s="1299" t="s">
        <v>3333</v>
      </c>
      <c r="C106" s="1330" t="s">
        <v>23350</v>
      </c>
      <c r="D106" s="1330"/>
      <c r="E106" s="1330"/>
      <c r="F106" s="1330"/>
      <c r="G106" s="1330"/>
      <c r="H106" s="1330"/>
      <c r="I106" s="1330"/>
      <c r="J106" s="1330"/>
      <c r="K106" s="1330"/>
      <c r="L106" s="1330"/>
      <c r="M106" s="1301" t="s">
        <v>377</v>
      </c>
      <c r="N106" s="1380">
        <f>K108</f>
        <v>2.11</v>
      </c>
      <c r="O106" s="897"/>
      <c r="P106" s="898"/>
      <c r="Q106" s="898"/>
      <c r="R106" s="899"/>
      <c r="S106" s="899"/>
      <c r="T106" s="899"/>
      <c r="U106" s="899"/>
      <c r="V106" s="899"/>
      <c r="W106" s="1389">
        <f>K108</f>
        <v>2.11</v>
      </c>
      <c r="X106" s="1391">
        <f>U108</f>
        <v>0</v>
      </c>
    </row>
    <row r="107" spans="1:24" s="884" customFormat="1" ht="42" customHeight="1">
      <c r="A107" s="1308"/>
      <c r="B107" s="1299"/>
      <c r="C107" s="1374" t="s">
        <v>23352</v>
      </c>
      <c r="D107" s="1375"/>
      <c r="E107" s="1376" t="s">
        <v>23353</v>
      </c>
      <c r="F107" s="1376"/>
      <c r="G107" s="1376"/>
      <c r="H107" s="1149"/>
      <c r="I107" s="1149"/>
      <c r="J107" s="1149"/>
      <c r="K107" s="919">
        <f>ROUND(11.7*1.2*0.15,2)</f>
        <v>2.11</v>
      </c>
      <c r="L107" s="920" t="s">
        <v>377</v>
      </c>
      <c r="M107" s="1301"/>
      <c r="N107" s="1380"/>
      <c r="O107" s="897"/>
      <c r="P107" s="898"/>
      <c r="Q107" s="898"/>
      <c r="R107" s="899"/>
      <c r="S107" s="899"/>
      <c r="T107" s="899"/>
      <c r="U107" s="899"/>
      <c r="V107" s="899"/>
      <c r="W107" s="1389"/>
      <c r="X107" s="1392"/>
    </row>
    <row r="108" spans="1:24" s="884" customFormat="1" ht="28.5" customHeight="1" thickBot="1">
      <c r="A108" s="1309"/>
      <c r="B108" s="1306"/>
      <c r="C108" s="1350"/>
      <c r="D108" s="1344"/>
      <c r="E108" s="1344"/>
      <c r="F108" s="1344"/>
      <c r="G108" s="1344"/>
      <c r="H108" s="1122"/>
      <c r="I108" s="1149" t="s">
        <v>230</v>
      </c>
      <c r="J108" s="1149"/>
      <c r="K108" s="921">
        <f>K107</f>
        <v>2.11</v>
      </c>
      <c r="L108" s="909" t="s">
        <v>377</v>
      </c>
      <c r="M108" s="1301"/>
      <c r="N108" s="1380"/>
      <c r="O108" s="897"/>
      <c r="P108" s="898"/>
      <c r="Q108" s="898"/>
      <c r="R108" s="899"/>
      <c r="S108" s="899"/>
      <c r="T108" s="899"/>
      <c r="U108" s="899"/>
      <c r="V108" s="899"/>
      <c r="W108" s="1389"/>
      <c r="X108" s="1392"/>
    </row>
    <row r="109" spans="1:24" s="884" customFormat="1" ht="56.25" customHeight="1">
      <c r="A109" s="1308" t="s">
        <v>23588</v>
      </c>
      <c r="B109" s="1299" t="s">
        <v>3655</v>
      </c>
      <c r="C109" s="1330" t="s">
        <v>23407</v>
      </c>
      <c r="D109" s="1330"/>
      <c r="E109" s="1330"/>
      <c r="F109" s="1330"/>
      <c r="G109" s="1330"/>
      <c r="H109" s="1330"/>
      <c r="I109" s="1330"/>
      <c r="J109" s="1330"/>
      <c r="K109" s="1330"/>
      <c r="L109" s="1406"/>
      <c r="M109" s="1385" t="s">
        <v>231</v>
      </c>
      <c r="N109" s="1388">
        <f>K111</f>
        <v>319.5</v>
      </c>
      <c r="O109" s="897"/>
      <c r="P109" s="898"/>
      <c r="Q109" s="898"/>
      <c r="R109" s="899"/>
      <c r="S109" s="899"/>
      <c r="T109" s="899"/>
      <c r="U109" s="899"/>
      <c r="V109" s="899"/>
      <c r="W109" s="1388">
        <f>K111</f>
        <v>319.5</v>
      </c>
      <c r="X109" s="1388">
        <f>U111</f>
        <v>0</v>
      </c>
    </row>
    <row r="110" spans="1:24" s="884" customFormat="1" ht="42" customHeight="1">
      <c r="A110" s="1308"/>
      <c r="B110" s="1299"/>
      <c r="C110" s="1374" t="s">
        <v>23410</v>
      </c>
      <c r="D110" s="1375"/>
      <c r="E110" s="1376" t="s">
        <v>23408</v>
      </c>
      <c r="F110" s="1376"/>
      <c r="G110" s="1376"/>
      <c r="H110" s="1149"/>
      <c r="I110" s="1149"/>
      <c r="J110" s="1149"/>
      <c r="K110" s="919">
        <f>ROUND(319.5,2)</f>
        <v>319.5</v>
      </c>
      <c r="L110" s="1140" t="s">
        <v>231</v>
      </c>
      <c r="M110" s="1386"/>
      <c r="N110" s="1389"/>
      <c r="O110" s="897"/>
      <c r="P110" s="898"/>
      <c r="Q110" s="898"/>
      <c r="R110" s="899"/>
      <c r="S110" s="899"/>
      <c r="T110" s="899"/>
      <c r="U110" s="899"/>
      <c r="V110" s="899"/>
      <c r="W110" s="1389"/>
      <c r="X110" s="1389"/>
    </row>
    <row r="111" spans="1:24" s="884" customFormat="1" ht="28.5" customHeight="1" thickBot="1">
      <c r="A111" s="1309"/>
      <c r="B111" s="1306"/>
      <c r="C111" s="1357" t="s">
        <v>23649</v>
      </c>
      <c r="D111" s="1394"/>
      <c r="E111" s="1394"/>
      <c r="F111" s="1394"/>
      <c r="G111" s="1394"/>
      <c r="H111" s="1122"/>
      <c r="I111" s="1149" t="s">
        <v>230</v>
      </c>
      <c r="J111" s="1149"/>
      <c r="K111" s="921">
        <f>K110</f>
        <v>319.5</v>
      </c>
      <c r="L111" s="909" t="s">
        <v>231</v>
      </c>
      <c r="M111" s="1387"/>
      <c r="N111" s="1390"/>
      <c r="O111" s="897"/>
      <c r="P111" s="898"/>
      <c r="Q111" s="898"/>
      <c r="R111" s="899"/>
      <c r="S111" s="899"/>
      <c r="T111" s="899"/>
      <c r="U111" s="899"/>
      <c r="V111" s="899"/>
      <c r="W111" s="1390"/>
      <c r="X111" s="1390"/>
    </row>
    <row r="112" spans="1:24" s="653" customFormat="1" ht="30" customHeight="1" thickBot="1">
      <c r="A112" s="913" t="s">
        <v>196</v>
      </c>
      <c r="B112" s="1201"/>
      <c r="C112" s="1311" t="s">
        <v>49</v>
      </c>
      <c r="D112" s="1311"/>
      <c r="E112" s="1311"/>
      <c r="F112" s="1311"/>
      <c r="G112" s="1311"/>
      <c r="H112" s="1311"/>
      <c r="I112" s="1311"/>
      <c r="J112" s="1311"/>
      <c r="K112" s="1311"/>
      <c r="L112" s="1311"/>
      <c r="M112" s="1599"/>
      <c r="N112" s="1599"/>
      <c r="O112" s="1599"/>
      <c r="P112" s="1599"/>
      <c r="Q112" s="1599"/>
      <c r="R112" s="1599"/>
      <c r="S112" s="1599"/>
      <c r="T112" s="1599"/>
      <c r="U112" s="1599"/>
      <c r="V112" s="1599"/>
      <c r="W112" s="1599"/>
      <c r="X112" s="1600"/>
    </row>
    <row r="113" spans="1:24" s="653" customFormat="1" ht="48.75" customHeight="1">
      <c r="A113" s="1521" t="s">
        <v>8</v>
      </c>
      <c r="B113" s="1522" t="s">
        <v>376</v>
      </c>
      <c r="C113" s="1294" t="s">
        <v>375</v>
      </c>
      <c r="D113" s="1295"/>
      <c r="E113" s="1295"/>
      <c r="F113" s="1295"/>
      <c r="G113" s="1295"/>
      <c r="H113" s="1295"/>
      <c r="I113" s="1295"/>
      <c r="J113" s="1295"/>
      <c r="K113" s="1295"/>
      <c r="L113" s="1335"/>
      <c r="M113" s="1385" t="s">
        <v>377</v>
      </c>
      <c r="N113" s="1388">
        <f>K119</f>
        <v>307.77999999999997</v>
      </c>
      <c r="O113" s="1191"/>
      <c r="P113" s="1191"/>
      <c r="Q113" s="1191"/>
      <c r="R113" s="1191"/>
      <c r="S113" s="1191"/>
      <c r="T113" s="1191"/>
      <c r="U113" s="1191"/>
      <c r="V113" s="1191"/>
      <c r="W113" s="1388">
        <v>0</v>
      </c>
      <c r="X113" s="1388">
        <f>K119</f>
        <v>307.77999999999997</v>
      </c>
    </row>
    <row r="114" spans="1:24" s="653" customFormat="1" ht="48.75" customHeight="1">
      <c r="A114" s="1308"/>
      <c r="B114" s="1301"/>
      <c r="C114" s="1173"/>
      <c r="D114" s="1174"/>
      <c r="E114" s="1376" t="s">
        <v>568</v>
      </c>
      <c r="F114" s="1376"/>
      <c r="G114" s="1376"/>
      <c r="H114" s="1376"/>
      <c r="I114" s="1174"/>
      <c r="J114" s="1174"/>
      <c r="K114" s="1174"/>
      <c r="L114" s="1174"/>
      <c r="M114" s="1386"/>
      <c r="N114" s="1389"/>
      <c r="O114" s="1189"/>
      <c r="P114" s="1190"/>
      <c r="Q114" s="1190"/>
      <c r="R114" s="1191"/>
      <c r="S114" s="1191"/>
      <c r="T114" s="1191"/>
      <c r="U114" s="1191"/>
      <c r="V114" s="1191"/>
      <c r="W114" s="1389"/>
      <c r="X114" s="1389"/>
    </row>
    <row r="115" spans="1:24" s="653" customFormat="1" ht="107.25" customHeight="1">
      <c r="A115" s="1308"/>
      <c r="B115" s="1301"/>
      <c r="C115" s="1349" t="s">
        <v>23366</v>
      </c>
      <c r="D115" s="1290"/>
      <c r="E115" s="1122"/>
      <c r="F115" s="1344" t="s">
        <v>23383</v>
      </c>
      <c r="G115" s="1344"/>
      <c r="H115" s="1122"/>
      <c r="I115" s="1149"/>
      <c r="J115" s="1149"/>
      <c r="K115" s="919">
        <f>ROUND(1.9*1.9*1.5*24,2)</f>
        <v>129.96</v>
      </c>
      <c r="L115" s="1140" t="s">
        <v>377</v>
      </c>
      <c r="M115" s="1386"/>
      <c r="N115" s="1389"/>
      <c r="O115" s="1189"/>
      <c r="P115" s="1190"/>
      <c r="Q115" s="1190"/>
      <c r="R115" s="1191"/>
      <c r="S115" s="1191"/>
      <c r="T115" s="1191"/>
      <c r="U115" s="1191"/>
      <c r="V115" s="1191"/>
      <c r="W115" s="1389"/>
      <c r="X115" s="1389"/>
    </row>
    <row r="116" spans="1:24" s="653" customFormat="1" ht="107.25" customHeight="1">
      <c r="A116" s="1308"/>
      <c r="B116" s="1301"/>
      <c r="C116" s="1349" t="s">
        <v>23403</v>
      </c>
      <c r="D116" s="1290"/>
      <c r="E116" s="1122"/>
      <c r="F116" s="1344" t="s">
        <v>23404</v>
      </c>
      <c r="G116" s="1344"/>
      <c r="H116" s="1122"/>
      <c r="I116" s="1149"/>
      <c r="J116" s="1149"/>
      <c r="K116" s="919">
        <f>ROUND(1.9*1.9*1.5*20,2)</f>
        <v>108.3</v>
      </c>
      <c r="L116" s="1140" t="s">
        <v>377</v>
      </c>
      <c r="M116" s="1386"/>
      <c r="N116" s="1389"/>
      <c r="O116" s="1189"/>
      <c r="P116" s="1190"/>
      <c r="Q116" s="1190"/>
      <c r="R116" s="1191"/>
      <c r="S116" s="1191"/>
      <c r="T116" s="1191"/>
      <c r="U116" s="1191"/>
      <c r="V116" s="1191"/>
      <c r="W116" s="1389"/>
      <c r="X116" s="1389"/>
    </row>
    <row r="117" spans="1:24" s="653" customFormat="1" ht="107.25" customHeight="1">
      <c r="A117" s="1308"/>
      <c r="B117" s="1301"/>
      <c r="C117" s="1349" t="s">
        <v>23359</v>
      </c>
      <c r="D117" s="1290"/>
      <c r="E117" s="1122"/>
      <c r="F117" s="1344" t="s">
        <v>23387</v>
      </c>
      <c r="G117" s="1344"/>
      <c r="H117" s="1122"/>
      <c r="I117" s="1149"/>
      <c r="J117" s="1149"/>
      <c r="K117" s="919">
        <f>ROUND(1.7*1.7*1.5*12,2)</f>
        <v>52.02</v>
      </c>
      <c r="L117" s="1140" t="s">
        <v>377</v>
      </c>
      <c r="M117" s="1386"/>
      <c r="N117" s="1389"/>
      <c r="O117" s="1189"/>
      <c r="P117" s="1190"/>
      <c r="Q117" s="1190"/>
      <c r="R117" s="1191"/>
      <c r="S117" s="1191"/>
      <c r="T117" s="1191"/>
      <c r="U117" s="1191"/>
      <c r="V117" s="1191"/>
      <c r="W117" s="1389"/>
      <c r="X117" s="1389"/>
    </row>
    <row r="118" spans="1:24" s="653" customFormat="1" ht="107.25" customHeight="1">
      <c r="A118" s="1308"/>
      <c r="B118" s="1301"/>
      <c r="C118" s="1349" t="s">
        <v>23565</v>
      </c>
      <c r="D118" s="1290"/>
      <c r="E118" s="1122"/>
      <c r="F118" s="1344" t="s">
        <v>23566</v>
      </c>
      <c r="G118" s="1344"/>
      <c r="H118" s="1122"/>
      <c r="I118" s="1149"/>
      <c r="J118" s="1149"/>
      <c r="K118" s="919">
        <f>ROUND(3.5*2.5*2*1,2)</f>
        <v>17.5</v>
      </c>
      <c r="L118" s="1140" t="s">
        <v>377</v>
      </c>
      <c r="M118" s="1386"/>
      <c r="N118" s="1389"/>
      <c r="O118" s="1189"/>
      <c r="P118" s="1190"/>
      <c r="Q118" s="1190"/>
      <c r="R118" s="1191"/>
      <c r="S118" s="1191"/>
      <c r="T118" s="1191"/>
      <c r="U118" s="1191"/>
      <c r="V118" s="1191"/>
      <c r="W118" s="1389"/>
      <c r="X118" s="1389"/>
    </row>
    <row r="119" spans="1:24" s="653" customFormat="1" ht="48.75" customHeight="1" thickBot="1">
      <c r="A119" s="1309"/>
      <c r="B119" s="1302"/>
      <c r="C119" s="1147"/>
      <c r="D119" s="1122"/>
      <c r="E119" s="1122"/>
      <c r="F119" s="1122"/>
      <c r="G119" s="1122"/>
      <c r="H119" s="1122"/>
      <c r="I119" s="1149" t="s">
        <v>230</v>
      </c>
      <c r="J119" s="1149"/>
      <c r="K119" s="921">
        <f>ROUND(SUM(K115:K118),2)</f>
        <v>307.77999999999997</v>
      </c>
      <c r="L119" s="909" t="s">
        <v>377</v>
      </c>
      <c r="M119" s="1387"/>
      <c r="N119" s="1390"/>
      <c r="O119" s="1189"/>
      <c r="P119" s="1190"/>
      <c r="Q119" s="1190"/>
      <c r="R119" s="1191"/>
      <c r="S119" s="1191"/>
      <c r="T119" s="1191"/>
      <c r="U119" s="1191"/>
      <c r="V119" s="1191"/>
      <c r="W119" s="1390"/>
      <c r="X119" s="1390"/>
    </row>
    <row r="120" spans="1:24" s="653" customFormat="1" ht="90.75" customHeight="1">
      <c r="A120" s="1307" t="s">
        <v>192</v>
      </c>
      <c r="B120" s="1300" t="s">
        <v>455</v>
      </c>
      <c r="C120" s="1330" t="s">
        <v>454</v>
      </c>
      <c r="D120" s="1330"/>
      <c r="E120" s="1330"/>
      <c r="F120" s="1330"/>
      <c r="G120" s="1330"/>
      <c r="H120" s="1330"/>
      <c r="I120" s="1330"/>
      <c r="J120" s="1330"/>
      <c r="K120" s="1330"/>
      <c r="L120" s="1330"/>
      <c r="M120" s="1301" t="s">
        <v>456</v>
      </c>
      <c r="N120" s="1378">
        <f>K121</f>
        <v>680.19</v>
      </c>
      <c r="O120" s="897"/>
      <c r="P120" s="898"/>
      <c r="Q120" s="898"/>
      <c r="R120" s="899"/>
      <c r="S120" s="899"/>
      <c r="T120" s="899"/>
      <c r="U120" s="899"/>
      <c r="V120" s="899"/>
      <c r="W120" s="1378">
        <f>T121</f>
        <v>0</v>
      </c>
      <c r="X120" s="1378">
        <f>K122</f>
        <v>680.19</v>
      </c>
    </row>
    <row r="121" spans="1:24" s="653" customFormat="1" ht="48.75" customHeight="1">
      <c r="A121" s="1308"/>
      <c r="B121" s="1301"/>
      <c r="C121" s="1374" t="s">
        <v>457</v>
      </c>
      <c r="D121" s="1375"/>
      <c r="E121" s="1375"/>
      <c r="F121" s="938" t="s">
        <v>23682</v>
      </c>
      <c r="G121" s="1119"/>
      <c r="H121" s="1119"/>
      <c r="I121" s="1174"/>
      <c r="J121" s="1174"/>
      <c r="K121" s="938">
        <f>ROUND(K119*1.3*1.7,2)</f>
        <v>680.19</v>
      </c>
      <c r="L121" s="935" t="s">
        <v>456</v>
      </c>
      <c r="M121" s="1301"/>
      <c r="N121" s="1378"/>
      <c r="O121" s="897"/>
      <c r="P121" s="898"/>
      <c r="Q121" s="898"/>
      <c r="R121" s="899"/>
      <c r="S121" s="899"/>
      <c r="T121" s="899"/>
      <c r="U121" s="899"/>
      <c r="V121" s="899"/>
      <c r="W121" s="1378"/>
      <c r="X121" s="1378"/>
    </row>
    <row r="122" spans="1:24" s="653" customFormat="1" ht="48.75" customHeight="1">
      <c r="A122" s="1309"/>
      <c r="B122" s="1302"/>
      <c r="C122" s="1144"/>
      <c r="D122" s="1145"/>
      <c r="E122" s="1145"/>
      <c r="F122" s="939"/>
      <c r="G122" s="1121"/>
      <c r="H122" s="1121"/>
      <c r="I122" s="1149" t="s">
        <v>230</v>
      </c>
      <c r="J122" s="1149"/>
      <c r="K122" s="921">
        <f>ROUND(SUM(K121),2)</f>
        <v>680.19</v>
      </c>
      <c r="L122" s="922" t="s">
        <v>456</v>
      </c>
      <c r="M122" s="1302"/>
      <c r="N122" s="1379"/>
      <c r="O122" s="897"/>
      <c r="P122" s="898"/>
      <c r="Q122" s="898"/>
      <c r="R122" s="899"/>
      <c r="S122" s="899"/>
      <c r="T122" s="899"/>
      <c r="U122" s="899"/>
      <c r="V122" s="899"/>
      <c r="W122" s="1379"/>
      <c r="X122" s="1379"/>
    </row>
    <row r="123" spans="1:24" s="653" customFormat="1" ht="63.75" customHeight="1">
      <c r="A123" s="1327" t="s">
        <v>339</v>
      </c>
      <c r="B123" s="1331" t="s">
        <v>459</v>
      </c>
      <c r="C123" s="1330" t="s">
        <v>458</v>
      </c>
      <c r="D123" s="1330"/>
      <c r="E123" s="1330"/>
      <c r="F123" s="1330"/>
      <c r="G123" s="1330"/>
      <c r="H123" s="1330"/>
      <c r="I123" s="1330"/>
      <c r="J123" s="1330"/>
      <c r="K123" s="1330"/>
      <c r="L123" s="1330"/>
      <c r="M123" s="1300" t="s">
        <v>461</v>
      </c>
      <c r="N123" s="1377">
        <f>K124</f>
        <v>6801.9</v>
      </c>
      <c r="O123" s="914">
        <f>M112</f>
        <v>0</v>
      </c>
      <c r="P123" s="898"/>
      <c r="Q123" s="898"/>
      <c r="R123" s="899"/>
      <c r="S123" s="899"/>
      <c r="T123" s="899"/>
      <c r="U123" s="899"/>
      <c r="V123" s="899"/>
      <c r="W123" s="1377">
        <f>T124</f>
        <v>0</v>
      </c>
      <c r="X123" s="1377">
        <f>K125</f>
        <v>6801.9</v>
      </c>
    </row>
    <row r="124" spans="1:24" s="653" customFormat="1" ht="87.75" customHeight="1">
      <c r="A124" s="1328"/>
      <c r="B124" s="1331"/>
      <c r="C124" s="1374" t="s">
        <v>460</v>
      </c>
      <c r="D124" s="1375"/>
      <c r="E124" s="1119"/>
      <c r="F124" s="938" t="s">
        <v>23683</v>
      </c>
      <c r="G124" s="1119"/>
      <c r="H124" s="1119"/>
      <c r="I124" s="1174"/>
      <c r="J124" s="1174"/>
      <c r="K124" s="938">
        <f>ROUND(680.19*10,2)</f>
        <v>6801.9</v>
      </c>
      <c r="L124" s="902" t="s">
        <v>461</v>
      </c>
      <c r="M124" s="1301"/>
      <c r="N124" s="1378"/>
      <c r="O124" s="897"/>
      <c r="P124" s="898">
        <f>N113*Q124</f>
        <v>13514.6198</v>
      </c>
      <c r="Q124" s="898">
        <v>43.91</v>
      </c>
      <c r="R124" s="899"/>
      <c r="S124" s="899"/>
      <c r="T124" s="899"/>
      <c r="U124" s="899"/>
      <c r="V124" s="899"/>
      <c r="W124" s="1378"/>
      <c r="X124" s="1378"/>
    </row>
    <row r="125" spans="1:24" s="653" customFormat="1" ht="51.75" customHeight="1">
      <c r="A125" s="1329"/>
      <c r="B125" s="1373"/>
      <c r="C125" s="1144"/>
      <c r="D125" s="1145"/>
      <c r="E125" s="1121"/>
      <c r="F125" s="939"/>
      <c r="G125" s="1121"/>
      <c r="H125" s="1121"/>
      <c r="I125" s="1149" t="s">
        <v>230</v>
      </c>
      <c r="J125" s="1149"/>
      <c r="K125" s="921">
        <f>SUM(K124)</f>
        <v>6801.9</v>
      </c>
      <c r="L125" s="922" t="s">
        <v>461</v>
      </c>
      <c r="M125" s="1302"/>
      <c r="N125" s="1379"/>
      <c r="O125" s="897"/>
      <c r="P125" s="898"/>
      <c r="Q125" s="898"/>
      <c r="R125" s="899"/>
      <c r="S125" s="899"/>
      <c r="T125" s="899"/>
      <c r="U125" s="899"/>
      <c r="V125" s="899"/>
      <c r="W125" s="1379"/>
      <c r="X125" s="1379"/>
    </row>
    <row r="126" spans="1:24" s="653" customFormat="1" ht="41.25" customHeight="1">
      <c r="A126" s="1307" t="s">
        <v>341</v>
      </c>
      <c r="B126" s="1300" t="s">
        <v>379</v>
      </c>
      <c r="C126" s="1370" t="s">
        <v>378</v>
      </c>
      <c r="D126" s="1330"/>
      <c r="E126" s="1330"/>
      <c r="F126" s="1330"/>
      <c r="G126" s="1330"/>
      <c r="H126" s="1330"/>
      <c r="I126" s="1330"/>
      <c r="J126" s="1330"/>
      <c r="K126" s="1330"/>
      <c r="L126" s="1330"/>
      <c r="M126" s="1300" t="s">
        <v>377</v>
      </c>
      <c r="N126" s="1377">
        <f>K127</f>
        <v>277.92</v>
      </c>
      <c r="O126" s="897"/>
      <c r="P126" s="898">
        <f>N126*Q126</f>
        <v>4777.4448000000002</v>
      </c>
      <c r="Q126" s="898">
        <v>17.190000000000001</v>
      </c>
      <c r="R126" s="899"/>
      <c r="S126" s="899"/>
      <c r="T126" s="899"/>
      <c r="U126" s="899"/>
      <c r="V126" s="899"/>
      <c r="W126" s="1377">
        <f>T127</f>
        <v>0</v>
      </c>
      <c r="X126" s="1377">
        <f>N126</f>
        <v>277.92</v>
      </c>
    </row>
    <row r="127" spans="1:24" s="653" customFormat="1" ht="48.75" customHeight="1">
      <c r="A127" s="1308"/>
      <c r="B127" s="1301"/>
      <c r="C127" s="1374" t="s">
        <v>569</v>
      </c>
      <c r="D127" s="1375"/>
      <c r="E127" s="940">
        <v>290.27999999999997</v>
      </c>
      <c r="F127" s="1119" t="s">
        <v>511</v>
      </c>
      <c r="G127" s="941">
        <v>12.36</v>
      </c>
      <c r="H127" s="899"/>
      <c r="I127" s="899"/>
      <c r="J127" s="1174"/>
      <c r="K127" s="938">
        <f>ROUND(E127-G127,2)</f>
        <v>277.92</v>
      </c>
      <c r="L127" s="935" t="s">
        <v>377</v>
      </c>
      <c r="M127" s="1301"/>
      <c r="N127" s="1378"/>
      <c r="O127" s="897"/>
      <c r="P127" s="898"/>
      <c r="Q127" s="898"/>
      <c r="R127" s="899"/>
      <c r="S127" s="899"/>
      <c r="T127" s="899"/>
      <c r="U127" s="899"/>
      <c r="V127" s="899"/>
      <c r="W127" s="1378"/>
      <c r="X127" s="1378"/>
    </row>
    <row r="128" spans="1:24" s="653" customFormat="1" ht="48.75" customHeight="1">
      <c r="A128" s="1309"/>
      <c r="B128" s="1302"/>
      <c r="C128" s="1140"/>
      <c r="D128" s="1139"/>
      <c r="E128" s="1139"/>
      <c r="F128" s="1139"/>
      <c r="G128" s="942"/>
      <c r="H128" s="1122"/>
      <c r="I128" s="1149" t="s">
        <v>230</v>
      </c>
      <c r="J128" s="1149"/>
      <c r="K128" s="921">
        <f>ROUND(SUM(K127),2)</f>
        <v>277.92</v>
      </c>
      <c r="L128" s="922" t="s">
        <v>377</v>
      </c>
      <c r="M128" s="1302"/>
      <c r="N128" s="1379"/>
      <c r="O128" s="897"/>
      <c r="P128" s="898"/>
      <c r="Q128" s="898"/>
      <c r="R128" s="899"/>
      <c r="S128" s="899"/>
      <c r="T128" s="899"/>
      <c r="U128" s="899"/>
      <c r="V128" s="899"/>
      <c r="W128" s="1379"/>
      <c r="X128" s="1379"/>
    </row>
    <row r="129" spans="1:24" s="653" customFormat="1" ht="41.25" customHeight="1">
      <c r="A129" s="1307" t="s">
        <v>343</v>
      </c>
      <c r="B129" s="1300" t="s">
        <v>463</v>
      </c>
      <c r="C129" s="1518" t="s">
        <v>462</v>
      </c>
      <c r="D129" s="1519"/>
      <c r="E129" s="1519"/>
      <c r="F129" s="1519"/>
      <c r="G129" s="1519"/>
      <c r="H129" s="1519"/>
      <c r="I129" s="1519"/>
      <c r="J129" s="1519"/>
      <c r="K129" s="1519"/>
      <c r="L129" s="1519"/>
      <c r="M129" s="1300" t="s">
        <v>377</v>
      </c>
      <c r="N129" s="1377">
        <f>K132</f>
        <v>55.34</v>
      </c>
      <c r="O129" s="897"/>
      <c r="P129" s="898"/>
      <c r="Q129" s="898"/>
      <c r="R129" s="899"/>
      <c r="S129" s="899"/>
      <c r="T129" s="899"/>
      <c r="U129" s="899"/>
      <c r="V129" s="899"/>
      <c r="W129" s="1377">
        <f>T130</f>
        <v>0</v>
      </c>
      <c r="X129" s="1377">
        <f>K132</f>
        <v>55.34</v>
      </c>
    </row>
    <row r="130" spans="1:24" s="653" customFormat="1" ht="60.75" customHeight="1">
      <c r="A130" s="1308"/>
      <c r="B130" s="1331"/>
      <c r="C130" s="1374" t="s">
        <v>23360</v>
      </c>
      <c r="D130" s="1375"/>
      <c r="E130" s="1174"/>
      <c r="F130" s="1167" t="s">
        <v>23361</v>
      </c>
      <c r="G130" s="1119" t="s">
        <v>188</v>
      </c>
      <c r="H130" s="1136" t="s">
        <v>465</v>
      </c>
      <c r="I130" s="1136" t="s">
        <v>89</v>
      </c>
      <c r="J130" s="1174"/>
      <c r="K130" s="938">
        <f>ROUND(F130*H130,2)</f>
        <v>48.07</v>
      </c>
      <c r="L130" s="943" t="s">
        <v>377</v>
      </c>
      <c r="M130" s="1308"/>
      <c r="N130" s="1378"/>
      <c r="O130" s="897"/>
      <c r="P130" s="898"/>
      <c r="Q130" s="898"/>
      <c r="R130" s="899"/>
      <c r="S130" s="899"/>
      <c r="T130" s="899"/>
      <c r="U130" s="899"/>
      <c r="V130" s="899"/>
      <c r="W130" s="1378"/>
      <c r="X130" s="1378"/>
    </row>
    <row r="131" spans="1:24" s="653" customFormat="1" ht="40.5" customHeight="1">
      <c r="A131" s="1308"/>
      <c r="B131" s="1331"/>
      <c r="C131" s="1291" t="s">
        <v>23200</v>
      </c>
      <c r="D131" s="1292"/>
      <c r="E131" s="1149"/>
      <c r="F131" s="936">
        <f>12.11*2</f>
        <v>24.22</v>
      </c>
      <c r="G131" s="1122" t="s">
        <v>188</v>
      </c>
      <c r="H131" s="1140" t="s">
        <v>465</v>
      </c>
      <c r="I131" s="1140" t="s">
        <v>89</v>
      </c>
      <c r="J131" s="1149"/>
      <c r="K131" s="919">
        <f>ROUND(F131*H131,2)</f>
        <v>7.27</v>
      </c>
      <c r="L131" s="944" t="s">
        <v>377</v>
      </c>
      <c r="M131" s="1308"/>
      <c r="N131" s="1378"/>
      <c r="O131" s="897"/>
      <c r="P131" s="898"/>
      <c r="Q131" s="898"/>
      <c r="R131" s="899"/>
      <c r="S131" s="899"/>
      <c r="T131" s="899"/>
      <c r="U131" s="899"/>
      <c r="V131" s="899"/>
      <c r="W131" s="1378"/>
      <c r="X131" s="1378"/>
    </row>
    <row r="132" spans="1:24" s="653" customFormat="1" ht="37.5" customHeight="1">
      <c r="A132" s="1309"/>
      <c r="B132" s="1373"/>
      <c r="C132" s="1357"/>
      <c r="D132" s="1514"/>
      <c r="E132" s="1179"/>
      <c r="F132" s="945"/>
      <c r="G132" s="1121"/>
      <c r="H132" s="1145"/>
      <c r="I132" s="1179" t="s">
        <v>230</v>
      </c>
      <c r="J132" s="1179"/>
      <c r="K132" s="911">
        <f>ROUND(SUM(K130:K131),2)</f>
        <v>55.34</v>
      </c>
      <c r="L132" s="912" t="s">
        <v>377</v>
      </c>
      <c r="M132" s="1309"/>
      <c r="N132" s="1379"/>
      <c r="O132" s="897"/>
      <c r="P132" s="898"/>
      <c r="Q132" s="898"/>
      <c r="R132" s="899"/>
      <c r="S132" s="899"/>
      <c r="T132" s="899"/>
      <c r="U132" s="899"/>
      <c r="V132" s="899"/>
      <c r="W132" s="1379"/>
      <c r="X132" s="1379"/>
    </row>
    <row r="133" spans="1:24" s="653" customFormat="1" ht="48.75" customHeight="1">
      <c r="A133" s="1509" t="s">
        <v>570</v>
      </c>
      <c r="B133" s="1300" t="s">
        <v>381</v>
      </c>
      <c r="C133" s="1401" t="s">
        <v>380</v>
      </c>
      <c r="D133" s="1402"/>
      <c r="E133" s="1402"/>
      <c r="F133" s="1402"/>
      <c r="G133" s="1402"/>
      <c r="H133" s="1402"/>
      <c r="I133" s="1402"/>
      <c r="J133" s="1402"/>
      <c r="K133" s="1402"/>
      <c r="L133" s="1402"/>
      <c r="M133" s="1420" t="s">
        <v>377</v>
      </c>
      <c r="N133" s="1377">
        <f>K134</f>
        <v>55.33</v>
      </c>
      <c r="O133" s="897"/>
      <c r="P133" s="898"/>
      <c r="Q133" s="898"/>
      <c r="R133" s="899"/>
      <c r="S133" s="899"/>
      <c r="T133" s="899"/>
      <c r="U133" s="899"/>
      <c r="V133" s="899"/>
      <c r="W133" s="1377">
        <f>T134</f>
        <v>0</v>
      </c>
      <c r="X133" s="1377">
        <f>K135</f>
        <v>55.33</v>
      </c>
    </row>
    <row r="134" spans="1:24" s="653" customFormat="1" ht="48.75" customHeight="1">
      <c r="A134" s="1510"/>
      <c r="B134" s="1301"/>
      <c r="C134" s="1375" t="s">
        <v>464</v>
      </c>
      <c r="D134" s="1375"/>
      <c r="E134" s="1174"/>
      <c r="F134" s="936">
        <f>F131+F130</f>
        <v>184.44</v>
      </c>
      <c r="G134" s="1119" t="s">
        <v>188</v>
      </c>
      <c r="H134" s="1136" t="s">
        <v>465</v>
      </c>
      <c r="I134" s="1136" t="s">
        <v>89</v>
      </c>
      <c r="J134" s="1174"/>
      <c r="K134" s="938">
        <f>F134*H134</f>
        <v>55.33</v>
      </c>
      <c r="L134" s="943" t="s">
        <v>377</v>
      </c>
      <c r="M134" s="1331"/>
      <c r="N134" s="1378"/>
      <c r="O134" s="897"/>
      <c r="P134" s="898"/>
      <c r="Q134" s="898"/>
      <c r="R134" s="899"/>
      <c r="S134" s="899"/>
      <c r="T134" s="899"/>
      <c r="U134" s="899"/>
      <c r="V134" s="899"/>
      <c r="W134" s="1378"/>
      <c r="X134" s="1378"/>
    </row>
    <row r="135" spans="1:24" s="653" customFormat="1" ht="48.75" customHeight="1" thickBot="1">
      <c r="A135" s="1511"/>
      <c r="B135" s="1512"/>
      <c r="C135" s="1140"/>
      <c r="D135" s="1140"/>
      <c r="E135" s="1149"/>
      <c r="F135" s="1151"/>
      <c r="G135" s="1122"/>
      <c r="H135" s="1140"/>
      <c r="I135" s="1179" t="s">
        <v>230</v>
      </c>
      <c r="J135" s="1179"/>
      <c r="K135" s="911">
        <f>ROUND(SUM(K134),2)</f>
        <v>55.33</v>
      </c>
      <c r="L135" s="1159" t="s">
        <v>377</v>
      </c>
      <c r="M135" s="1332"/>
      <c r="N135" s="1513"/>
      <c r="O135" s="897"/>
      <c r="P135" s="898"/>
      <c r="Q135" s="898"/>
      <c r="R135" s="899"/>
      <c r="S135" s="899"/>
      <c r="T135" s="899"/>
      <c r="U135" s="899"/>
      <c r="V135" s="899"/>
      <c r="W135" s="1513"/>
      <c r="X135" s="1513"/>
    </row>
    <row r="136" spans="1:24" s="653" customFormat="1" ht="32.25" customHeight="1" thickBot="1">
      <c r="A136" s="913" t="s">
        <v>197</v>
      </c>
      <c r="B136" s="1202"/>
      <c r="C136" s="1382" t="s">
        <v>53</v>
      </c>
      <c r="D136" s="1382"/>
      <c r="E136" s="1382"/>
      <c r="F136" s="1382"/>
      <c r="G136" s="1382"/>
      <c r="H136" s="1382"/>
      <c r="I136" s="1382"/>
      <c r="J136" s="1382"/>
      <c r="K136" s="1382"/>
      <c r="L136" s="1382"/>
      <c r="M136" s="1383"/>
      <c r="N136" s="1384"/>
      <c r="O136" s="1203">
        <f>M136</f>
        <v>0</v>
      </c>
      <c r="P136" s="1204"/>
      <c r="Q136" s="1204"/>
      <c r="R136" s="1205"/>
      <c r="S136" s="1205"/>
      <c r="T136" s="1205"/>
      <c r="U136" s="1205"/>
      <c r="V136" s="1205"/>
      <c r="W136" s="1205"/>
      <c r="X136" s="1206"/>
    </row>
    <row r="137" spans="1:24" s="653" customFormat="1" ht="62.25" customHeight="1">
      <c r="A137" s="1516" t="s">
        <v>9</v>
      </c>
      <c r="B137" s="1300" t="s">
        <v>382</v>
      </c>
      <c r="C137" s="1330" t="s">
        <v>571</v>
      </c>
      <c r="D137" s="1330"/>
      <c r="E137" s="1330"/>
      <c r="F137" s="1330"/>
      <c r="G137" s="1330"/>
      <c r="H137" s="1330"/>
      <c r="I137" s="1330"/>
      <c r="J137" s="1330"/>
      <c r="K137" s="1330"/>
      <c r="L137" s="1330"/>
      <c r="M137" s="1301" t="s">
        <v>377</v>
      </c>
      <c r="N137" s="1550">
        <f>K184</f>
        <v>43.95</v>
      </c>
      <c r="O137" s="897"/>
      <c r="P137" s="898">
        <f>N137*Q137</f>
        <v>76008.009000000005</v>
      </c>
      <c r="Q137" s="898">
        <v>1729.42</v>
      </c>
      <c r="R137" s="899"/>
      <c r="S137" s="899"/>
      <c r="T137" s="899"/>
      <c r="U137" s="899"/>
      <c r="V137" s="899"/>
      <c r="W137" s="1550">
        <f>T184</f>
        <v>0</v>
      </c>
      <c r="X137" s="1550">
        <f>K184</f>
        <v>43.95</v>
      </c>
    </row>
    <row r="138" spans="1:24" s="846" customFormat="1" ht="48.75" customHeight="1">
      <c r="A138" s="1510"/>
      <c r="B138" s="1301"/>
      <c r="C138" s="1350" t="s">
        <v>23362</v>
      </c>
      <c r="D138" s="1344"/>
      <c r="E138" s="1149"/>
      <c r="F138" s="1149"/>
      <c r="G138" s="1149"/>
      <c r="H138" s="1149"/>
      <c r="I138" s="1149"/>
      <c r="J138" s="1149"/>
      <c r="K138" s="1149"/>
      <c r="L138" s="1143"/>
      <c r="M138" s="1308"/>
      <c r="N138" s="1378"/>
      <c r="O138" s="897"/>
      <c r="P138" s="898"/>
      <c r="Q138" s="898"/>
      <c r="R138" s="899"/>
      <c r="S138" s="899"/>
      <c r="T138" s="899"/>
      <c r="U138" s="899"/>
      <c r="V138" s="899"/>
      <c r="W138" s="1378"/>
      <c r="X138" s="1378"/>
    </row>
    <row r="139" spans="1:24" s="846" customFormat="1" ht="48.75" customHeight="1">
      <c r="A139" s="1510"/>
      <c r="B139" s="1301"/>
      <c r="C139" s="1134" t="s">
        <v>383</v>
      </c>
      <c r="D139" s="1344" t="s">
        <v>23367</v>
      </c>
      <c r="E139" s="1344"/>
      <c r="F139" s="1344"/>
      <c r="G139" s="1149"/>
      <c r="H139" s="1149"/>
      <c r="I139" s="1149"/>
      <c r="J139" s="1149"/>
      <c r="K139" s="919">
        <f>ROUND(0.9*0.9*0.4*6,2)</f>
        <v>1.94</v>
      </c>
      <c r="L139" s="920" t="s">
        <v>377</v>
      </c>
      <c r="M139" s="1308"/>
      <c r="N139" s="1378"/>
      <c r="O139" s="897"/>
      <c r="P139" s="898"/>
      <c r="Q139" s="898"/>
      <c r="R139" s="899"/>
      <c r="S139" s="899"/>
      <c r="T139" s="899"/>
      <c r="U139" s="899"/>
      <c r="V139" s="899"/>
      <c r="W139" s="1378"/>
      <c r="X139" s="1378"/>
    </row>
    <row r="140" spans="1:24" s="846" customFormat="1" ht="48.75" customHeight="1">
      <c r="A140" s="1510"/>
      <c r="B140" s="1301"/>
      <c r="C140" s="1134" t="s">
        <v>384</v>
      </c>
      <c r="D140" s="1344" t="s">
        <v>23364</v>
      </c>
      <c r="E140" s="1344"/>
      <c r="F140" s="1344"/>
      <c r="G140" s="1149"/>
      <c r="H140" s="1149"/>
      <c r="I140" s="1149"/>
      <c r="J140" s="1149"/>
      <c r="K140" s="919">
        <f>ROUND(0.2*0.2*1*6,2)</f>
        <v>0.24</v>
      </c>
      <c r="L140" s="920" t="s">
        <v>377</v>
      </c>
      <c r="M140" s="1308"/>
      <c r="N140" s="1378"/>
      <c r="O140" s="897"/>
      <c r="P140" s="898"/>
      <c r="Q140" s="898"/>
      <c r="R140" s="899"/>
      <c r="S140" s="899"/>
      <c r="T140" s="899"/>
      <c r="U140" s="899"/>
      <c r="V140" s="899"/>
      <c r="W140" s="1378"/>
      <c r="X140" s="1378"/>
    </row>
    <row r="141" spans="1:24" s="846" customFormat="1" ht="48.75" customHeight="1">
      <c r="A141" s="1510"/>
      <c r="B141" s="1301"/>
      <c r="C141" s="1134" t="s">
        <v>385</v>
      </c>
      <c r="D141" s="1344" t="s">
        <v>23243</v>
      </c>
      <c r="E141" s="1344"/>
      <c r="F141" s="1344"/>
      <c r="G141" s="1122"/>
      <c r="H141" s="1122"/>
      <c r="I141" s="1122"/>
      <c r="J141" s="1149"/>
      <c r="K141" s="919">
        <f>ROUND(0.25*0.13*3*4,2)</f>
        <v>0.39</v>
      </c>
      <c r="L141" s="920" t="s">
        <v>377</v>
      </c>
      <c r="M141" s="1308"/>
      <c r="N141" s="1378"/>
      <c r="O141" s="897"/>
      <c r="P141" s="898"/>
      <c r="Q141" s="898"/>
      <c r="R141" s="899"/>
      <c r="S141" s="899"/>
      <c r="T141" s="899"/>
      <c r="U141" s="899"/>
      <c r="V141" s="899"/>
      <c r="W141" s="1378"/>
      <c r="X141" s="1378"/>
    </row>
    <row r="142" spans="1:24" s="846" customFormat="1" ht="48.75" customHeight="1">
      <c r="A142" s="1510"/>
      <c r="B142" s="1301"/>
      <c r="C142" s="1134" t="s">
        <v>467</v>
      </c>
      <c r="D142" s="1344" t="s">
        <v>23363</v>
      </c>
      <c r="E142" s="1344"/>
      <c r="F142" s="1344"/>
      <c r="G142" s="1122"/>
      <c r="H142" s="1122"/>
      <c r="I142" s="1122"/>
      <c r="J142" s="1149"/>
      <c r="K142" s="919">
        <f>ROUND(22.91*0.3*0.13,2)</f>
        <v>0.89</v>
      </c>
      <c r="L142" s="920" t="s">
        <v>377</v>
      </c>
      <c r="M142" s="1308"/>
      <c r="N142" s="1378"/>
      <c r="O142" s="897"/>
      <c r="P142" s="898"/>
      <c r="Q142" s="898"/>
      <c r="R142" s="899"/>
      <c r="S142" s="899"/>
      <c r="T142" s="899"/>
      <c r="U142" s="899"/>
      <c r="V142" s="899"/>
      <c r="W142" s="1378"/>
      <c r="X142" s="1378"/>
    </row>
    <row r="143" spans="1:24" s="846" customFormat="1" ht="48.75" customHeight="1">
      <c r="A143" s="1510"/>
      <c r="B143" s="1301"/>
      <c r="C143" s="1134" t="s">
        <v>468</v>
      </c>
      <c r="D143" s="1344" t="s">
        <v>23363</v>
      </c>
      <c r="E143" s="1344"/>
      <c r="F143" s="1344"/>
      <c r="G143" s="1122"/>
      <c r="H143" s="1122"/>
      <c r="I143" s="1122"/>
      <c r="J143" s="1149"/>
      <c r="K143" s="919">
        <f>ROUND(22.91*0.3*0.13,2)</f>
        <v>0.89</v>
      </c>
      <c r="L143" s="920" t="s">
        <v>377</v>
      </c>
      <c r="M143" s="1308"/>
      <c r="N143" s="1378"/>
      <c r="O143" s="897"/>
      <c r="P143" s="898"/>
      <c r="Q143" s="898"/>
      <c r="R143" s="899"/>
      <c r="S143" s="899"/>
      <c r="T143" s="899"/>
      <c r="U143" s="899"/>
      <c r="V143" s="899"/>
      <c r="W143" s="1378"/>
      <c r="X143" s="1378"/>
    </row>
    <row r="144" spans="1:24" s="846" customFormat="1" ht="48.75" customHeight="1">
      <c r="A144" s="1510"/>
      <c r="B144" s="1301"/>
      <c r="C144" s="1350" t="s">
        <v>23365</v>
      </c>
      <c r="D144" s="1344"/>
      <c r="E144" s="1149"/>
      <c r="F144" s="1149"/>
      <c r="G144" s="1149"/>
      <c r="H144" s="1149"/>
      <c r="I144" s="1149"/>
      <c r="J144" s="1149"/>
      <c r="K144" s="1149"/>
      <c r="L144" s="1143"/>
      <c r="M144" s="1308"/>
      <c r="N144" s="1378"/>
      <c r="O144" s="897"/>
      <c r="P144" s="898"/>
      <c r="Q144" s="898"/>
      <c r="R144" s="899"/>
      <c r="S144" s="899"/>
      <c r="T144" s="899"/>
      <c r="U144" s="899"/>
      <c r="V144" s="899"/>
      <c r="W144" s="1378"/>
      <c r="X144" s="1378"/>
    </row>
    <row r="145" spans="1:24" s="846" customFormat="1" ht="48.75" customHeight="1">
      <c r="A145" s="1510"/>
      <c r="B145" s="1301"/>
      <c r="C145" s="1134" t="s">
        <v>383</v>
      </c>
      <c r="D145" s="1344" t="s">
        <v>23369</v>
      </c>
      <c r="E145" s="1344"/>
      <c r="F145" s="1344"/>
      <c r="G145" s="1149"/>
      <c r="H145" s="1149"/>
      <c r="I145" s="1149"/>
      <c r="J145" s="1149"/>
      <c r="K145" s="919">
        <f>ROUND(0.7*0.7*0.4*4,2)</f>
        <v>0.78</v>
      </c>
      <c r="L145" s="920" t="s">
        <v>377</v>
      </c>
      <c r="M145" s="1308"/>
      <c r="N145" s="1378"/>
      <c r="O145" s="897"/>
      <c r="P145" s="898"/>
      <c r="Q145" s="898"/>
      <c r="R145" s="899"/>
      <c r="S145" s="899"/>
      <c r="T145" s="899"/>
      <c r="U145" s="899"/>
      <c r="V145" s="899"/>
      <c r="W145" s="1378"/>
      <c r="X145" s="1378"/>
    </row>
    <row r="146" spans="1:24" s="846" customFormat="1" ht="48.75" customHeight="1">
      <c r="A146" s="1510"/>
      <c r="B146" s="1301"/>
      <c r="C146" s="1134" t="s">
        <v>384</v>
      </c>
      <c r="D146" s="1344" t="s">
        <v>23242</v>
      </c>
      <c r="E146" s="1344"/>
      <c r="F146" s="1344"/>
      <c r="G146" s="1149"/>
      <c r="H146" s="1149"/>
      <c r="I146" s="1149"/>
      <c r="J146" s="1149"/>
      <c r="K146" s="919">
        <f>ROUND(0.2*0.2*1*4,2)</f>
        <v>0.16</v>
      </c>
      <c r="L146" s="920" t="s">
        <v>377</v>
      </c>
      <c r="M146" s="1308"/>
      <c r="N146" s="1378"/>
      <c r="O146" s="897"/>
      <c r="P146" s="898"/>
      <c r="Q146" s="898"/>
      <c r="R146" s="899"/>
      <c r="S146" s="899"/>
      <c r="T146" s="899"/>
      <c r="U146" s="899"/>
      <c r="V146" s="899"/>
      <c r="W146" s="1378"/>
      <c r="X146" s="1378"/>
    </row>
    <row r="147" spans="1:24" s="846" customFormat="1" ht="48.75" customHeight="1">
      <c r="A147" s="1510"/>
      <c r="B147" s="1301"/>
      <c r="C147" s="1134" t="s">
        <v>385</v>
      </c>
      <c r="D147" s="1344" t="s">
        <v>23243</v>
      </c>
      <c r="E147" s="1344"/>
      <c r="F147" s="1344"/>
      <c r="G147" s="1122"/>
      <c r="H147" s="1122"/>
      <c r="I147" s="1122"/>
      <c r="J147" s="1149"/>
      <c r="K147" s="919">
        <f>ROUND(0.25*0.13*3*4,2)</f>
        <v>0.39</v>
      </c>
      <c r="L147" s="920" t="s">
        <v>377</v>
      </c>
      <c r="M147" s="1308"/>
      <c r="N147" s="1378"/>
      <c r="O147" s="897"/>
      <c r="P147" s="898"/>
      <c r="Q147" s="898"/>
      <c r="R147" s="899"/>
      <c r="S147" s="899"/>
      <c r="T147" s="899"/>
      <c r="U147" s="899"/>
      <c r="V147" s="899"/>
      <c r="W147" s="1378"/>
      <c r="X147" s="1378"/>
    </row>
    <row r="148" spans="1:24" s="846" customFormat="1" ht="48.75" customHeight="1">
      <c r="A148" s="1510"/>
      <c r="B148" s="1301"/>
      <c r="C148" s="1134" t="s">
        <v>467</v>
      </c>
      <c r="D148" s="1344" t="s">
        <v>23368</v>
      </c>
      <c r="E148" s="1344"/>
      <c r="F148" s="1344"/>
      <c r="G148" s="1122"/>
      <c r="H148" s="1122"/>
      <c r="I148" s="1122"/>
      <c r="J148" s="1149"/>
      <c r="K148" s="919">
        <f>ROUND(15.61*0.3*0.13,2)</f>
        <v>0.61</v>
      </c>
      <c r="L148" s="920" t="s">
        <v>377</v>
      </c>
      <c r="M148" s="1308"/>
      <c r="N148" s="1378"/>
      <c r="O148" s="897"/>
      <c r="P148" s="898"/>
      <c r="Q148" s="898"/>
      <c r="R148" s="899"/>
      <c r="S148" s="899"/>
      <c r="T148" s="899"/>
      <c r="U148" s="899"/>
      <c r="V148" s="899"/>
      <c r="W148" s="1378"/>
      <c r="X148" s="1378"/>
    </row>
    <row r="149" spans="1:24" s="846" customFormat="1" ht="48.75" customHeight="1">
      <c r="A149" s="1510"/>
      <c r="B149" s="1301"/>
      <c r="C149" s="1134" t="s">
        <v>468</v>
      </c>
      <c r="D149" s="1344" t="s">
        <v>23368</v>
      </c>
      <c r="E149" s="1344"/>
      <c r="F149" s="1344"/>
      <c r="G149" s="1122"/>
      <c r="H149" s="1122"/>
      <c r="I149" s="1122"/>
      <c r="J149" s="1149"/>
      <c r="K149" s="919">
        <f>ROUND(15.61*0.3*0.13,2)</f>
        <v>0.61</v>
      </c>
      <c r="L149" s="920" t="s">
        <v>377</v>
      </c>
      <c r="M149" s="1308"/>
      <c r="N149" s="1378"/>
      <c r="O149" s="897"/>
      <c r="P149" s="898"/>
      <c r="Q149" s="898"/>
      <c r="R149" s="899"/>
      <c r="S149" s="899"/>
      <c r="T149" s="899"/>
      <c r="U149" s="899"/>
      <c r="V149" s="899"/>
      <c r="W149" s="1378"/>
      <c r="X149" s="1378"/>
    </row>
    <row r="150" spans="1:24" s="653" customFormat="1" ht="48.75" customHeight="1">
      <c r="A150" s="1510"/>
      <c r="B150" s="1301"/>
      <c r="C150" s="1350" t="s">
        <v>23370</v>
      </c>
      <c r="D150" s="1344"/>
      <c r="E150" s="1149"/>
      <c r="F150" s="1149"/>
      <c r="G150" s="1149"/>
      <c r="H150" s="1149"/>
      <c r="I150" s="1149"/>
      <c r="J150" s="1149"/>
      <c r="K150" s="1149"/>
      <c r="L150" s="1143"/>
      <c r="M150" s="1308"/>
      <c r="N150" s="1378"/>
      <c r="O150" s="897"/>
      <c r="P150" s="898"/>
      <c r="Q150" s="898"/>
      <c r="R150" s="899"/>
      <c r="S150" s="899"/>
      <c r="T150" s="899"/>
      <c r="U150" s="899"/>
      <c r="V150" s="899"/>
      <c r="W150" s="1378"/>
      <c r="X150" s="1378"/>
    </row>
    <row r="151" spans="1:24" s="653" customFormat="1" ht="48.75" customHeight="1">
      <c r="A151" s="1510"/>
      <c r="B151" s="1301"/>
      <c r="C151" s="1134" t="s">
        <v>383</v>
      </c>
      <c r="D151" s="1344" t="s">
        <v>23371</v>
      </c>
      <c r="E151" s="1344"/>
      <c r="F151" s="1344"/>
      <c r="G151" s="1122"/>
      <c r="H151" s="1122"/>
      <c r="I151" s="1122"/>
      <c r="J151" s="1149"/>
      <c r="K151" s="919">
        <f>ROUND((0.7*0.7*0.4)*2,2)</f>
        <v>0.39</v>
      </c>
      <c r="L151" s="920" t="s">
        <v>377</v>
      </c>
      <c r="M151" s="1308"/>
      <c r="N151" s="1378"/>
      <c r="O151" s="897"/>
      <c r="P151" s="898"/>
      <c r="Q151" s="898"/>
      <c r="R151" s="899"/>
      <c r="S151" s="899"/>
      <c r="T151" s="899"/>
      <c r="U151" s="899"/>
      <c r="V151" s="899"/>
      <c r="W151" s="1378"/>
      <c r="X151" s="1378"/>
    </row>
    <row r="152" spans="1:24" s="653" customFormat="1" ht="48.75" customHeight="1">
      <c r="A152" s="1510"/>
      <c r="B152" s="1301"/>
      <c r="C152" s="1134" t="s">
        <v>384</v>
      </c>
      <c r="D152" s="1344" t="s">
        <v>23372</v>
      </c>
      <c r="E152" s="1344"/>
      <c r="F152" s="1344"/>
      <c r="G152" s="1122"/>
      <c r="H152" s="1122"/>
      <c r="I152" s="1122"/>
      <c r="J152" s="1149"/>
      <c r="K152" s="919">
        <f>ROUND(0.2*0.2*1*2,2)</f>
        <v>0.08</v>
      </c>
      <c r="L152" s="920" t="s">
        <v>377</v>
      </c>
      <c r="M152" s="1308"/>
      <c r="N152" s="1378"/>
      <c r="O152" s="897"/>
      <c r="P152" s="898"/>
      <c r="Q152" s="898"/>
      <c r="R152" s="899"/>
      <c r="S152" s="899"/>
      <c r="T152" s="899"/>
      <c r="U152" s="899"/>
      <c r="V152" s="899"/>
      <c r="W152" s="1378"/>
      <c r="X152" s="1378"/>
    </row>
    <row r="153" spans="1:24" s="653" customFormat="1" ht="48.75" customHeight="1">
      <c r="A153" s="1510"/>
      <c r="B153" s="1301"/>
      <c r="C153" s="1134" t="s">
        <v>385</v>
      </c>
      <c r="D153" s="1344" t="s">
        <v>23373</v>
      </c>
      <c r="E153" s="1344"/>
      <c r="F153" s="1344"/>
      <c r="G153" s="1122"/>
      <c r="H153" s="1122"/>
      <c r="I153" s="1122"/>
      <c r="J153" s="1149"/>
      <c r="K153" s="919">
        <f>ROUND(0.25*0.13*3*2,2)</f>
        <v>0.2</v>
      </c>
      <c r="L153" s="920" t="s">
        <v>377</v>
      </c>
      <c r="M153" s="1308"/>
      <c r="N153" s="1378"/>
      <c r="O153" s="897"/>
      <c r="P153" s="898"/>
      <c r="Q153" s="898"/>
      <c r="R153" s="899"/>
      <c r="S153" s="899"/>
      <c r="T153" s="899"/>
      <c r="U153" s="899"/>
      <c r="V153" s="899"/>
      <c r="W153" s="1378"/>
      <c r="X153" s="1378"/>
    </row>
    <row r="154" spans="1:24" s="653" customFormat="1" ht="48.75" customHeight="1">
      <c r="A154" s="1510"/>
      <c r="B154" s="1301"/>
      <c r="C154" s="1134" t="s">
        <v>467</v>
      </c>
      <c r="D154" s="1344" t="s">
        <v>23374</v>
      </c>
      <c r="E154" s="1344"/>
      <c r="F154" s="1344"/>
      <c r="G154" s="1122"/>
      <c r="H154" s="1122"/>
      <c r="I154" s="1122"/>
      <c r="J154" s="1149"/>
      <c r="K154" s="919">
        <f>ROUND(15.21*0.3*0.13,2)</f>
        <v>0.59</v>
      </c>
      <c r="L154" s="920" t="s">
        <v>377</v>
      </c>
      <c r="M154" s="1308"/>
      <c r="N154" s="1378"/>
      <c r="O154" s="897"/>
      <c r="P154" s="898"/>
      <c r="Q154" s="898"/>
      <c r="R154" s="899"/>
      <c r="S154" s="899"/>
      <c r="T154" s="899"/>
      <c r="U154" s="899"/>
      <c r="V154" s="899"/>
      <c r="W154" s="1378"/>
      <c r="X154" s="1378"/>
    </row>
    <row r="155" spans="1:24" s="653" customFormat="1" ht="48.75" customHeight="1">
      <c r="A155" s="1510"/>
      <c r="B155" s="1301"/>
      <c r="C155" s="1134" t="s">
        <v>468</v>
      </c>
      <c r="D155" s="1344" t="s">
        <v>23374</v>
      </c>
      <c r="E155" s="1344"/>
      <c r="F155" s="1344"/>
      <c r="G155" s="1122"/>
      <c r="H155" s="1122"/>
      <c r="I155" s="1122"/>
      <c r="J155" s="1149"/>
      <c r="K155" s="919">
        <f>ROUND(15.21*0.3*0.13,2)</f>
        <v>0.59</v>
      </c>
      <c r="L155" s="920" t="s">
        <v>377</v>
      </c>
      <c r="M155" s="1308"/>
      <c r="N155" s="1378"/>
      <c r="O155" s="897"/>
      <c r="P155" s="898"/>
      <c r="Q155" s="898"/>
      <c r="R155" s="899"/>
      <c r="S155" s="899"/>
      <c r="T155" s="899"/>
      <c r="U155" s="899"/>
      <c r="V155" s="899"/>
      <c r="W155" s="1378"/>
      <c r="X155" s="1378"/>
    </row>
    <row r="156" spans="1:24" s="653" customFormat="1" ht="48.75" customHeight="1">
      <c r="A156" s="1510"/>
      <c r="B156" s="1301"/>
      <c r="C156" s="1350" t="s">
        <v>23375</v>
      </c>
      <c r="D156" s="1344"/>
      <c r="E156" s="1149"/>
      <c r="F156" s="1149"/>
      <c r="G156" s="1149"/>
      <c r="H156" s="1149"/>
      <c r="I156" s="1149"/>
      <c r="J156" s="1149"/>
      <c r="K156" s="1149"/>
      <c r="L156" s="1143"/>
      <c r="M156" s="1308"/>
      <c r="N156" s="1378"/>
      <c r="O156" s="897"/>
      <c r="P156" s="898"/>
      <c r="Q156" s="898"/>
      <c r="R156" s="899"/>
      <c r="S156" s="899"/>
      <c r="T156" s="899"/>
      <c r="U156" s="899"/>
      <c r="V156" s="899"/>
      <c r="W156" s="1378"/>
      <c r="X156" s="1378"/>
    </row>
    <row r="157" spans="1:24" s="653" customFormat="1" ht="48.75" customHeight="1">
      <c r="A157" s="1510"/>
      <c r="B157" s="1301"/>
      <c r="C157" s="1134" t="s">
        <v>383</v>
      </c>
      <c r="D157" s="1344" t="s">
        <v>23384</v>
      </c>
      <c r="E157" s="1344"/>
      <c r="F157" s="1344"/>
      <c r="G157" s="1122"/>
      <c r="H157" s="1122"/>
      <c r="I157" s="1122"/>
      <c r="J157" s="1149"/>
      <c r="K157" s="919">
        <f>ROUND((0.7*0.7*0.4)*6,2)</f>
        <v>1.18</v>
      </c>
      <c r="L157" s="920" t="s">
        <v>377</v>
      </c>
      <c r="M157" s="1308"/>
      <c r="N157" s="1378"/>
      <c r="O157" s="897"/>
      <c r="P157" s="898"/>
      <c r="Q157" s="898"/>
      <c r="R157" s="899"/>
      <c r="S157" s="899"/>
      <c r="T157" s="899"/>
      <c r="U157" s="899"/>
      <c r="V157" s="899"/>
      <c r="W157" s="1378"/>
      <c r="X157" s="1378"/>
    </row>
    <row r="158" spans="1:24" s="653" customFormat="1" ht="48.75" customHeight="1">
      <c r="A158" s="1510"/>
      <c r="B158" s="1301"/>
      <c r="C158" s="1134" t="s">
        <v>384</v>
      </c>
      <c r="D158" s="1344" t="s">
        <v>23385</v>
      </c>
      <c r="E158" s="1344"/>
      <c r="F158" s="1344"/>
      <c r="G158" s="1122"/>
      <c r="H158" s="1122"/>
      <c r="I158" s="1122"/>
      <c r="J158" s="1149"/>
      <c r="K158" s="919">
        <f>ROUND(0.2*0.2*1*6,2)</f>
        <v>0.24</v>
      </c>
      <c r="L158" s="920" t="s">
        <v>377</v>
      </c>
      <c r="M158" s="1308"/>
      <c r="N158" s="1378"/>
      <c r="O158" s="897"/>
      <c r="P158" s="898"/>
      <c r="Q158" s="898"/>
      <c r="R158" s="899"/>
      <c r="S158" s="899"/>
      <c r="T158" s="899"/>
      <c r="U158" s="899"/>
      <c r="V158" s="899"/>
      <c r="W158" s="1378"/>
      <c r="X158" s="1378"/>
    </row>
    <row r="159" spans="1:24" s="653" customFormat="1" ht="48.75" customHeight="1">
      <c r="A159" s="1510"/>
      <c r="B159" s="1301"/>
      <c r="C159" s="1134" t="s">
        <v>385</v>
      </c>
      <c r="D159" s="1344" t="s">
        <v>23386</v>
      </c>
      <c r="E159" s="1344"/>
      <c r="F159" s="1344"/>
      <c r="G159" s="1122"/>
      <c r="H159" s="1122"/>
      <c r="I159" s="1122"/>
      <c r="J159" s="1149"/>
      <c r="K159" s="919">
        <f>ROUND(0.25*0.13*3*6,2)</f>
        <v>0.59</v>
      </c>
      <c r="L159" s="920" t="s">
        <v>377</v>
      </c>
      <c r="M159" s="1308"/>
      <c r="N159" s="1378"/>
      <c r="O159" s="897"/>
      <c r="P159" s="898"/>
      <c r="Q159" s="898"/>
      <c r="R159" s="899"/>
      <c r="S159" s="899"/>
      <c r="T159" s="899"/>
      <c r="U159" s="899"/>
      <c r="V159" s="899"/>
      <c r="W159" s="1378"/>
      <c r="X159" s="1378"/>
    </row>
    <row r="160" spans="1:24" s="653" customFormat="1" ht="48.75" customHeight="1">
      <c r="A160" s="1510"/>
      <c r="B160" s="1301"/>
      <c r="C160" s="1134" t="s">
        <v>467</v>
      </c>
      <c r="D160" s="1344" t="s">
        <v>23376</v>
      </c>
      <c r="E160" s="1344"/>
      <c r="F160" s="1344"/>
      <c r="G160" s="1122"/>
      <c r="H160" s="1122"/>
      <c r="I160" s="1122"/>
      <c r="J160" s="1149"/>
      <c r="K160" s="919">
        <f>ROUND(19.46*0.3*0.13,2)</f>
        <v>0.76</v>
      </c>
      <c r="L160" s="920" t="s">
        <v>377</v>
      </c>
      <c r="M160" s="1308"/>
      <c r="N160" s="1378"/>
      <c r="O160" s="897"/>
      <c r="P160" s="898"/>
      <c r="Q160" s="898"/>
      <c r="R160" s="899"/>
      <c r="S160" s="899"/>
      <c r="T160" s="899"/>
      <c r="U160" s="899"/>
      <c r="V160" s="899"/>
      <c r="W160" s="1378"/>
      <c r="X160" s="1378"/>
    </row>
    <row r="161" spans="1:24" s="653" customFormat="1" ht="48.75" customHeight="1">
      <c r="A161" s="1510"/>
      <c r="B161" s="1301"/>
      <c r="C161" s="1134" t="s">
        <v>468</v>
      </c>
      <c r="D161" s="1344" t="s">
        <v>23376</v>
      </c>
      <c r="E161" s="1344"/>
      <c r="F161" s="1344"/>
      <c r="G161" s="1122"/>
      <c r="H161" s="1122"/>
      <c r="I161" s="1122"/>
      <c r="J161" s="1149"/>
      <c r="K161" s="919">
        <f>ROUND(19.46*0.3*0.13,2)</f>
        <v>0.76</v>
      </c>
      <c r="L161" s="920" t="s">
        <v>377</v>
      </c>
      <c r="M161" s="1308"/>
      <c r="N161" s="1378"/>
      <c r="O161" s="897"/>
      <c r="P161" s="898"/>
      <c r="Q161" s="898"/>
      <c r="R161" s="899"/>
      <c r="S161" s="899"/>
      <c r="T161" s="899"/>
      <c r="U161" s="899"/>
      <c r="V161" s="899"/>
      <c r="W161" s="1378"/>
      <c r="X161" s="1378"/>
    </row>
    <row r="162" spans="1:24" s="653" customFormat="1" ht="48.75" customHeight="1">
      <c r="A162" s="1510"/>
      <c r="B162" s="1301"/>
      <c r="C162" s="1350" t="s">
        <v>23377</v>
      </c>
      <c r="D162" s="1344"/>
      <c r="E162" s="1149"/>
      <c r="F162" s="1149"/>
      <c r="G162" s="1149"/>
      <c r="H162" s="1149"/>
      <c r="I162" s="1149"/>
      <c r="J162" s="1149"/>
      <c r="K162" s="1149"/>
      <c r="L162" s="1143"/>
      <c r="M162" s="1126"/>
      <c r="N162" s="1378"/>
      <c r="O162" s="897"/>
      <c r="P162" s="898"/>
      <c r="Q162" s="898"/>
      <c r="R162" s="899"/>
      <c r="S162" s="899"/>
      <c r="T162" s="899"/>
      <c r="U162" s="899"/>
      <c r="V162" s="899"/>
      <c r="W162" s="1378"/>
      <c r="X162" s="1378"/>
    </row>
    <row r="163" spans="1:24" s="653" customFormat="1" ht="48.75" customHeight="1">
      <c r="A163" s="1510"/>
      <c r="B163" s="1301"/>
      <c r="C163" s="1134" t="s">
        <v>383</v>
      </c>
      <c r="D163" s="1344" t="s">
        <v>23378</v>
      </c>
      <c r="E163" s="1344"/>
      <c r="F163" s="1344"/>
      <c r="G163" s="1122"/>
      <c r="H163" s="1122"/>
      <c r="I163" s="1122"/>
      <c r="J163" s="1149"/>
      <c r="K163" s="919">
        <f>ROUND((0.9*0.9*0.4)*18,2)</f>
        <v>5.83</v>
      </c>
      <c r="L163" s="920" t="s">
        <v>377</v>
      </c>
      <c r="M163" s="1126"/>
      <c r="N163" s="1378"/>
      <c r="O163" s="897"/>
      <c r="P163" s="898"/>
      <c r="Q163" s="898"/>
      <c r="R163" s="899"/>
      <c r="S163" s="899"/>
      <c r="T163" s="899"/>
      <c r="U163" s="899"/>
      <c r="V163" s="899"/>
      <c r="W163" s="1378"/>
      <c r="X163" s="1378"/>
    </row>
    <row r="164" spans="1:24" s="653" customFormat="1" ht="48.75" customHeight="1">
      <c r="A164" s="1510"/>
      <c r="B164" s="1301"/>
      <c r="C164" s="1134" t="s">
        <v>384</v>
      </c>
      <c r="D164" s="1344" t="s">
        <v>23379</v>
      </c>
      <c r="E164" s="1344"/>
      <c r="F164" s="1344"/>
      <c r="G164" s="1122"/>
      <c r="H164" s="1122"/>
      <c r="I164" s="1122"/>
      <c r="J164" s="1149"/>
      <c r="K164" s="919">
        <f>ROUND(0.2*0.2*1*18,2)</f>
        <v>0.72</v>
      </c>
      <c r="L164" s="920" t="s">
        <v>377</v>
      </c>
      <c r="M164" s="1126"/>
      <c r="N164" s="1378"/>
      <c r="O164" s="897"/>
      <c r="P164" s="898"/>
      <c r="Q164" s="898"/>
      <c r="R164" s="899"/>
      <c r="S164" s="899"/>
      <c r="T164" s="899"/>
      <c r="U164" s="899"/>
      <c r="V164" s="899"/>
      <c r="W164" s="1378"/>
      <c r="X164" s="1378"/>
    </row>
    <row r="165" spans="1:24" s="653" customFormat="1" ht="48.75" customHeight="1">
      <c r="A165" s="1510"/>
      <c r="B165" s="1301"/>
      <c r="C165" s="1134" t="s">
        <v>385</v>
      </c>
      <c r="D165" s="1344" t="s">
        <v>23380</v>
      </c>
      <c r="E165" s="1344"/>
      <c r="F165" s="1344"/>
      <c r="G165" s="1122"/>
      <c r="H165" s="1122"/>
      <c r="I165" s="1122"/>
      <c r="J165" s="1149"/>
      <c r="K165" s="919">
        <f>ROUND(0.25*0.13*3*18,2)</f>
        <v>1.76</v>
      </c>
      <c r="L165" s="920" t="s">
        <v>377</v>
      </c>
      <c r="M165" s="1126"/>
      <c r="N165" s="1378"/>
      <c r="O165" s="897"/>
      <c r="P165" s="898"/>
      <c r="Q165" s="898"/>
      <c r="R165" s="899"/>
      <c r="S165" s="899"/>
      <c r="T165" s="899"/>
      <c r="U165" s="899"/>
      <c r="V165" s="899"/>
      <c r="W165" s="1378"/>
      <c r="X165" s="1378"/>
    </row>
    <row r="166" spans="1:24" s="653" customFormat="1" ht="48.75" customHeight="1">
      <c r="A166" s="1510"/>
      <c r="B166" s="1301"/>
      <c r="C166" s="1134" t="s">
        <v>467</v>
      </c>
      <c r="D166" s="1344" t="s">
        <v>23381</v>
      </c>
      <c r="E166" s="1344"/>
      <c r="F166" s="1344"/>
      <c r="G166" s="1122"/>
      <c r="H166" s="1122"/>
      <c r="I166" s="1122"/>
      <c r="J166" s="1149"/>
      <c r="K166" s="919">
        <f>ROUND(68.12*0.3*0.13,2)</f>
        <v>2.66</v>
      </c>
      <c r="L166" s="920" t="s">
        <v>377</v>
      </c>
      <c r="M166" s="1126"/>
      <c r="N166" s="1378"/>
      <c r="O166" s="897"/>
      <c r="P166" s="898"/>
      <c r="Q166" s="898"/>
      <c r="R166" s="899"/>
      <c r="S166" s="899"/>
      <c r="T166" s="899"/>
      <c r="U166" s="899"/>
      <c r="V166" s="899"/>
      <c r="W166" s="1378"/>
      <c r="X166" s="1378"/>
    </row>
    <row r="167" spans="1:24" s="653" customFormat="1" ht="48.75" customHeight="1">
      <c r="A167" s="1510"/>
      <c r="B167" s="1301"/>
      <c r="C167" s="1134" t="s">
        <v>468</v>
      </c>
      <c r="D167" s="1344" t="s">
        <v>23382</v>
      </c>
      <c r="E167" s="1344"/>
      <c r="F167" s="1344"/>
      <c r="G167" s="1122"/>
      <c r="H167" s="1122"/>
      <c r="I167" s="1122"/>
      <c r="J167" s="1149"/>
      <c r="K167" s="919">
        <f>ROUND(84.24*0.3*0.13,2)</f>
        <v>3.29</v>
      </c>
      <c r="L167" s="920" t="s">
        <v>377</v>
      </c>
      <c r="M167" s="1126"/>
      <c r="N167" s="1378"/>
      <c r="O167" s="897"/>
      <c r="P167" s="898"/>
      <c r="Q167" s="898"/>
      <c r="R167" s="899"/>
      <c r="S167" s="899"/>
      <c r="T167" s="899"/>
      <c r="U167" s="899"/>
      <c r="V167" s="899"/>
      <c r="W167" s="1378"/>
      <c r="X167" s="1378"/>
    </row>
    <row r="168" spans="1:24" s="653" customFormat="1" ht="48.75" customHeight="1">
      <c r="A168" s="1510"/>
      <c r="B168" s="1301"/>
      <c r="C168" s="1350" t="s">
        <v>23411</v>
      </c>
      <c r="D168" s="1344"/>
      <c r="E168" s="1149"/>
      <c r="F168" s="1149"/>
      <c r="G168" s="1149"/>
      <c r="H168" s="1149"/>
      <c r="I168" s="1149"/>
      <c r="J168" s="1149"/>
      <c r="K168" s="1149"/>
      <c r="L168" s="1143"/>
      <c r="M168" s="1126"/>
      <c r="N168" s="1378"/>
      <c r="O168" s="897"/>
      <c r="P168" s="898"/>
      <c r="Q168" s="898"/>
      <c r="R168" s="899"/>
      <c r="S168" s="899"/>
      <c r="T168" s="899"/>
      <c r="U168" s="899"/>
      <c r="V168" s="899"/>
      <c r="W168" s="1378"/>
      <c r="X168" s="1378"/>
    </row>
    <row r="169" spans="1:24" s="653" customFormat="1" ht="48.75" customHeight="1">
      <c r="A169" s="1510"/>
      <c r="B169" s="1301"/>
      <c r="C169" s="1134" t="s">
        <v>383</v>
      </c>
      <c r="D169" s="1344" t="s">
        <v>23412</v>
      </c>
      <c r="E169" s="1344"/>
      <c r="F169" s="1344"/>
      <c r="G169" s="1122"/>
      <c r="H169" s="1122"/>
      <c r="I169" s="1122"/>
      <c r="J169" s="1149"/>
      <c r="K169" s="919">
        <f>ROUND((0.9*0.9*0.4)*20,2)</f>
        <v>6.48</v>
      </c>
      <c r="L169" s="920" t="s">
        <v>377</v>
      </c>
      <c r="M169" s="1126"/>
      <c r="N169" s="1378"/>
      <c r="O169" s="897"/>
      <c r="P169" s="898"/>
      <c r="Q169" s="898"/>
      <c r="R169" s="899"/>
      <c r="S169" s="899"/>
      <c r="T169" s="899"/>
      <c r="U169" s="899"/>
      <c r="V169" s="899"/>
      <c r="W169" s="1378"/>
      <c r="X169" s="1378"/>
    </row>
    <row r="170" spans="1:24" s="653" customFormat="1" ht="48.75" customHeight="1">
      <c r="A170" s="1510"/>
      <c r="B170" s="1301"/>
      <c r="C170" s="1134" t="s">
        <v>384</v>
      </c>
      <c r="D170" s="1344" t="s">
        <v>23413</v>
      </c>
      <c r="E170" s="1344"/>
      <c r="F170" s="1344"/>
      <c r="G170" s="1122"/>
      <c r="H170" s="1122"/>
      <c r="I170" s="1122"/>
      <c r="J170" s="1149"/>
      <c r="K170" s="919">
        <f>ROUND(0.2*0.2*1*20,2)</f>
        <v>0.8</v>
      </c>
      <c r="L170" s="920" t="s">
        <v>377</v>
      </c>
      <c r="M170" s="1126"/>
      <c r="N170" s="1378"/>
      <c r="O170" s="897"/>
      <c r="P170" s="898"/>
      <c r="Q170" s="898"/>
      <c r="R170" s="899"/>
      <c r="S170" s="899"/>
      <c r="T170" s="899"/>
      <c r="U170" s="899"/>
      <c r="V170" s="899"/>
      <c r="W170" s="1378"/>
      <c r="X170" s="1378"/>
    </row>
    <row r="171" spans="1:24" s="653" customFormat="1" ht="48.75" customHeight="1">
      <c r="A171" s="1510"/>
      <c r="B171" s="1301"/>
      <c r="C171" s="1134" t="s">
        <v>385</v>
      </c>
      <c r="D171" s="1344" t="s">
        <v>23414</v>
      </c>
      <c r="E171" s="1344"/>
      <c r="F171" s="1344"/>
      <c r="G171" s="1122"/>
      <c r="H171" s="1122"/>
      <c r="I171" s="1122"/>
      <c r="J171" s="1149"/>
      <c r="K171" s="919">
        <f>ROUND(0.25*0.13*3*20,2)</f>
        <v>1.95</v>
      </c>
      <c r="L171" s="920" t="s">
        <v>377</v>
      </c>
      <c r="M171" s="1126"/>
      <c r="N171" s="1378"/>
      <c r="O171" s="897"/>
      <c r="P171" s="898"/>
      <c r="Q171" s="898"/>
      <c r="R171" s="899"/>
      <c r="S171" s="899"/>
      <c r="T171" s="899"/>
      <c r="U171" s="899"/>
      <c r="V171" s="899"/>
      <c r="W171" s="1378"/>
      <c r="X171" s="1378"/>
    </row>
    <row r="172" spans="1:24" s="653" customFormat="1" ht="48.75" customHeight="1">
      <c r="A172" s="1510"/>
      <c r="B172" s="1301"/>
      <c r="C172" s="1134" t="s">
        <v>467</v>
      </c>
      <c r="D172" s="1344" t="s">
        <v>23415</v>
      </c>
      <c r="E172" s="1344"/>
      <c r="F172" s="1344"/>
      <c r="G172" s="1122"/>
      <c r="H172" s="1122"/>
      <c r="I172" s="1122"/>
      <c r="J172" s="1149"/>
      <c r="K172" s="919">
        <f>ROUND(58.59*0.3*0.13,2)</f>
        <v>2.29</v>
      </c>
      <c r="L172" s="920" t="s">
        <v>377</v>
      </c>
      <c r="M172" s="1126"/>
      <c r="N172" s="1378"/>
      <c r="O172" s="897"/>
      <c r="P172" s="898"/>
      <c r="Q172" s="898"/>
      <c r="R172" s="899"/>
      <c r="S172" s="899"/>
      <c r="T172" s="899"/>
      <c r="U172" s="899"/>
      <c r="V172" s="899"/>
      <c r="W172" s="1378"/>
      <c r="X172" s="1378"/>
    </row>
    <row r="173" spans="1:24" s="653" customFormat="1" ht="48.75" customHeight="1">
      <c r="A173" s="1510"/>
      <c r="B173" s="1301"/>
      <c r="C173" s="1134" t="s">
        <v>468</v>
      </c>
      <c r="D173" s="1344" t="s">
        <v>23415</v>
      </c>
      <c r="E173" s="1344"/>
      <c r="F173" s="1344"/>
      <c r="G173" s="1122"/>
      <c r="H173" s="1122"/>
      <c r="I173" s="1122"/>
      <c r="J173" s="1149"/>
      <c r="K173" s="919">
        <f>ROUND(58.59*0.3*0.13,2)</f>
        <v>2.29</v>
      </c>
      <c r="L173" s="920" t="s">
        <v>377</v>
      </c>
      <c r="M173" s="1126"/>
      <c r="N173" s="1378"/>
      <c r="O173" s="897"/>
      <c r="P173" s="898"/>
      <c r="Q173" s="898"/>
      <c r="R173" s="899"/>
      <c r="S173" s="899"/>
      <c r="T173" s="899"/>
      <c r="U173" s="899"/>
      <c r="V173" s="899"/>
      <c r="W173" s="1378"/>
      <c r="X173" s="1378"/>
    </row>
    <row r="174" spans="1:24" s="653" customFormat="1" ht="33.75" customHeight="1">
      <c r="A174" s="1510"/>
      <c r="B174" s="1301"/>
      <c r="C174" s="1134"/>
      <c r="D174" s="1122"/>
      <c r="E174" s="1122"/>
      <c r="F174" s="1122"/>
      <c r="G174" s="1122"/>
      <c r="H174" s="1122"/>
      <c r="I174" s="1122"/>
      <c r="J174" s="1149"/>
      <c r="K174" s="919"/>
      <c r="L174" s="920"/>
      <c r="M174" s="1126"/>
      <c r="N174" s="1378"/>
      <c r="O174" s="897"/>
      <c r="P174" s="898"/>
      <c r="Q174" s="898"/>
      <c r="R174" s="899"/>
      <c r="S174" s="899"/>
      <c r="T174" s="899"/>
      <c r="U174" s="899"/>
      <c r="V174" s="899"/>
      <c r="W174" s="1378"/>
      <c r="X174" s="1378"/>
    </row>
    <row r="175" spans="1:24" s="653" customFormat="1" ht="48.75" customHeight="1">
      <c r="A175" s="1510"/>
      <c r="B175" s="1301"/>
      <c r="C175" s="1350" t="s">
        <v>23567</v>
      </c>
      <c r="D175" s="1344"/>
      <c r="E175" s="1149"/>
      <c r="F175" s="1149"/>
      <c r="G175" s="1149"/>
      <c r="H175" s="1149"/>
      <c r="I175" s="1149"/>
      <c r="J175" s="1149"/>
      <c r="K175" s="1149"/>
      <c r="L175" s="1143"/>
      <c r="M175" s="1126"/>
      <c r="N175" s="1378"/>
      <c r="O175" s="897"/>
      <c r="P175" s="898"/>
      <c r="Q175" s="898"/>
      <c r="R175" s="899"/>
      <c r="S175" s="899"/>
      <c r="T175" s="899"/>
      <c r="U175" s="899"/>
      <c r="V175" s="899"/>
      <c r="W175" s="1378"/>
      <c r="X175" s="1378"/>
    </row>
    <row r="176" spans="1:24" s="653" customFormat="1" ht="48.75" customHeight="1">
      <c r="A176" s="1510"/>
      <c r="B176" s="1301"/>
      <c r="C176" s="1134" t="s">
        <v>23568</v>
      </c>
      <c r="D176" s="1344" t="s">
        <v>23569</v>
      </c>
      <c r="E176" s="1344"/>
      <c r="F176" s="1344"/>
      <c r="G176" s="1122"/>
      <c r="H176" s="1122"/>
      <c r="I176" s="1122"/>
      <c r="J176" s="1149"/>
      <c r="K176" s="919">
        <f>ROUND((3.5*2.5*0.1)*1,2)</f>
        <v>0.88</v>
      </c>
      <c r="L176" s="920" t="s">
        <v>377</v>
      </c>
      <c r="M176" s="1126"/>
      <c r="N176" s="1378"/>
      <c r="O176" s="897"/>
      <c r="P176" s="898"/>
      <c r="Q176" s="898"/>
      <c r="R176" s="899"/>
      <c r="S176" s="899"/>
      <c r="T176" s="899"/>
      <c r="U176" s="899"/>
      <c r="V176" s="899"/>
      <c r="W176" s="1378"/>
      <c r="X176" s="1378"/>
    </row>
    <row r="177" spans="1:24" s="653" customFormat="1" ht="48.75" customHeight="1">
      <c r="A177" s="1510"/>
      <c r="B177" s="1301"/>
      <c r="C177" s="1134" t="s">
        <v>385</v>
      </c>
      <c r="D177" s="1344" t="s">
        <v>23570</v>
      </c>
      <c r="E177" s="1344"/>
      <c r="F177" s="1344"/>
      <c r="G177" s="1122"/>
      <c r="H177" s="1122"/>
      <c r="I177" s="1122"/>
      <c r="J177" s="1149"/>
      <c r="K177" s="919">
        <f>ROUND(0.25*0.13*1.5*4,2)</f>
        <v>0.2</v>
      </c>
      <c r="L177" s="920" t="s">
        <v>377</v>
      </c>
      <c r="M177" s="1126"/>
      <c r="N177" s="1378"/>
      <c r="O177" s="897"/>
      <c r="P177" s="898"/>
      <c r="Q177" s="898"/>
      <c r="R177" s="899"/>
      <c r="S177" s="899"/>
      <c r="T177" s="899"/>
      <c r="U177" s="899"/>
      <c r="V177" s="899"/>
      <c r="W177" s="1378"/>
      <c r="X177" s="1378"/>
    </row>
    <row r="178" spans="1:24" s="653" customFormat="1" ht="48.75" customHeight="1">
      <c r="A178" s="1510"/>
      <c r="B178" s="1301"/>
      <c r="C178" s="1134" t="s">
        <v>467</v>
      </c>
      <c r="D178" s="1344" t="s">
        <v>23571</v>
      </c>
      <c r="E178" s="1344"/>
      <c r="F178" s="1344"/>
      <c r="G178" s="1122"/>
      <c r="H178" s="1122"/>
      <c r="I178" s="1122"/>
      <c r="J178" s="1149"/>
      <c r="K178" s="919">
        <f>ROUND(12*0.3*0.13,2)</f>
        <v>0.47</v>
      </c>
      <c r="L178" s="920" t="s">
        <v>377</v>
      </c>
      <c r="M178" s="1126"/>
      <c r="N178" s="1378"/>
      <c r="O178" s="897"/>
      <c r="P178" s="898"/>
      <c r="Q178" s="898"/>
      <c r="R178" s="899"/>
      <c r="S178" s="899"/>
      <c r="T178" s="899"/>
      <c r="U178" s="899"/>
      <c r="V178" s="899"/>
      <c r="W178" s="1378"/>
      <c r="X178" s="1378"/>
    </row>
    <row r="179" spans="1:24" s="653" customFormat="1" ht="48.75" customHeight="1">
      <c r="A179" s="1510"/>
      <c r="B179" s="1301"/>
      <c r="C179" s="1134" t="s">
        <v>468</v>
      </c>
      <c r="D179" s="1344" t="s">
        <v>23571</v>
      </c>
      <c r="E179" s="1344"/>
      <c r="F179" s="1344"/>
      <c r="G179" s="1122"/>
      <c r="H179" s="1122"/>
      <c r="I179" s="1122"/>
      <c r="J179" s="1149"/>
      <c r="K179" s="919">
        <f>ROUND(12*0.3*0.13,2)</f>
        <v>0.47</v>
      </c>
      <c r="L179" s="920" t="s">
        <v>377</v>
      </c>
      <c r="M179" s="1126"/>
      <c r="N179" s="1378"/>
      <c r="O179" s="897"/>
      <c r="P179" s="898"/>
      <c r="Q179" s="898"/>
      <c r="R179" s="899"/>
      <c r="S179" s="899"/>
      <c r="T179" s="899"/>
      <c r="U179" s="899"/>
      <c r="V179" s="899"/>
      <c r="W179" s="1378"/>
      <c r="X179" s="1378"/>
    </row>
    <row r="180" spans="1:24" s="653" customFormat="1" ht="48.75" customHeight="1">
      <c r="A180" s="1510"/>
      <c r="B180" s="1301"/>
      <c r="C180" s="1350" t="s">
        <v>23600</v>
      </c>
      <c r="D180" s="1344"/>
      <c r="E180" s="1149"/>
      <c r="F180" s="1149"/>
      <c r="G180" s="1149"/>
      <c r="H180" s="1149"/>
      <c r="I180" s="1149"/>
      <c r="J180" s="1149"/>
      <c r="K180" s="1149"/>
      <c r="L180" s="1143"/>
      <c r="M180" s="1126"/>
      <c r="N180" s="1378"/>
      <c r="O180" s="897"/>
      <c r="P180" s="898"/>
      <c r="Q180" s="898"/>
      <c r="R180" s="899"/>
      <c r="S180" s="899"/>
      <c r="T180" s="899"/>
      <c r="U180" s="899"/>
      <c r="V180" s="899"/>
      <c r="W180" s="1378"/>
      <c r="X180" s="1378"/>
    </row>
    <row r="181" spans="1:24" s="653" customFormat="1" ht="48.75" customHeight="1">
      <c r="A181" s="1510"/>
      <c r="B181" s="1301"/>
      <c r="C181" s="1134" t="s">
        <v>23568</v>
      </c>
      <c r="D181" s="1344" t="s">
        <v>23601</v>
      </c>
      <c r="E181" s="1344"/>
      <c r="F181" s="1344"/>
      <c r="G181" s="1122"/>
      <c r="H181" s="1122"/>
      <c r="I181" s="1122"/>
      <c r="J181" s="1149"/>
      <c r="K181" s="919">
        <f>ROUND((1.2*2.48*0.3)*1,2)</f>
        <v>0.89</v>
      </c>
      <c r="L181" s="920" t="s">
        <v>377</v>
      </c>
      <c r="M181" s="1126"/>
      <c r="N181" s="1378"/>
      <c r="O181" s="897"/>
      <c r="P181" s="898"/>
      <c r="Q181" s="898"/>
      <c r="R181" s="899"/>
      <c r="S181" s="899"/>
      <c r="T181" s="899"/>
      <c r="U181" s="899"/>
      <c r="V181" s="899"/>
      <c r="W181" s="1378"/>
      <c r="X181" s="1378"/>
    </row>
    <row r="182" spans="1:24" s="653" customFormat="1" ht="48.75" customHeight="1">
      <c r="A182" s="1510"/>
      <c r="B182" s="1301"/>
      <c r="C182" s="1134" t="s">
        <v>23602</v>
      </c>
      <c r="D182" s="1344" t="s">
        <v>23603</v>
      </c>
      <c r="E182" s="1344"/>
      <c r="F182" s="1344"/>
      <c r="G182" s="1122"/>
      <c r="H182" s="1122"/>
      <c r="I182" s="1122"/>
      <c r="J182" s="1149"/>
      <c r="K182" s="919">
        <f>ROUND((1.2+1.88)*0.3/2,2)</f>
        <v>0.46</v>
      </c>
      <c r="L182" s="920" t="s">
        <v>377</v>
      </c>
      <c r="M182" s="1126"/>
      <c r="N182" s="1378"/>
      <c r="O182" s="897"/>
      <c r="P182" s="898"/>
      <c r="Q182" s="898"/>
      <c r="R182" s="899"/>
      <c r="S182" s="899"/>
      <c r="T182" s="899"/>
      <c r="U182" s="899"/>
      <c r="V182" s="899"/>
      <c r="W182" s="1378"/>
      <c r="X182" s="1378"/>
    </row>
    <row r="183" spans="1:24" s="653" customFormat="1" ht="48.75" customHeight="1">
      <c r="A183" s="1510"/>
      <c r="B183" s="1301"/>
      <c r="C183" s="1134" t="s">
        <v>23684</v>
      </c>
      <c r="D183" s="1344" t="s">
        <v>23604</v>
      </c>
      <c r="E183" s="1344"/>
      <c r="F183" s="1344"/>
      <c r="G183" s="1122"/>
      <c r="H183" s="1122"/>
      <c r="I183" s="1122"/>
      <c r="J183" s="1149"/>
      <c r="K183" s="919">
        <f>(1.53*0.15)</f>
        <v>0.23</v>
      </c>
      <c r="L183" s="920" t="s">
        <v>377</v>
      </c>
      <c r="M183" s="1126"/>
      <c r="N183" s="1378"/>
      <c r="O183" s="897"/>
      <c r="P183" s="898"/>
      <c r="Q183" s="898"/>
      <c r="R183" s="899"/>
      <c r="S183" s="899"/>
      <c r="T183" s="899"/>
      <c r="U183" s="899"/>
      <c r="V183" s="899"/>
      <c r="W183" s="1378"/>
      <c r="X183" s="1378"/>
    </row>
    <row r="184" spans="1:24" s="653" customFormat="1" ht="82.5" customHeight="1" thickBot="1">
      <c r="A184" s="1511"/>
      <c r="B184" s="1301"/>
      <c r="C184" s="1120"/>
      <c r="D184" s="1348"/>
      <c r="E184" s="1348"/>
      <c r="F184" s="1348"/>
      <c r="G184" s="1179"/>
      <c r="H184" s="1179"/>
      <c r="I184" s="1179" t="s">
        <v>230</v>
      </c>
      <c r="J184" s="1179"/>
      <c r="K184" s="911">
        <f>SUM(K139:K183)</f>
        <v>43.95</v>
      </c>
      <c r="L184" s="912" t="s">
        <v>377</v>
      </c>
      <c r="M184" s="1125"/>
      <c r="N184" s="1379"/>
      <c r="O184" s="897"/>
      <c r="P184" s="898"/>
      <c r="Q184" s="898"/>
      <c r="R184" s="899"/>
      <c r="S184" s="899"/>
      <c r="T184" s="899"/>
      <c r="U184" s="899"/>
      <c r="V184" s="899"/>
      <c r="W184" s="1378"/>
      <c r="X184" s="1378"/>
    </row>
    <row r="185" spans="1:24" s="653" customFormat="1" ht="36" customHeight="1" thickBot="1">
      <c r="A185" s="913" t="s">
        <v>198</v>
      </c>
      <c r="B185" s="1201"/>
      <c r="C185" s="1311" t="s">
        <v>386</v>
      </c>
      <c r="D185" s="1311"/>
      <c r="E185" s="1311"/>
      <c r="F185" s="1311"/>
      <c r="G185" s="1311"/>
      <c r="H185" s="1311"/>
      <c r="I185" s="1311"/>
      <c r="J185" s="1311"/>
      <c r="K185" s="1311"/>
      <c r="L185" s="1311"/>
      <c r="M185" s="1383"/>
      <c r="N185" s="1384"/>
      <c r="O185" s="1203">
        <f>M185</f>
        <v>0</v>
      </c>
      <c r="P185" s="1204"/>
      <c r="Q185" s="1204"/>
      <c r="R185" s="1205"/>
      <c r="S185" s="1205"/>
      <c r="T185" s="1205"/>
      <c r="U185" s="1205"/>
      <c r="V185" s="1205"/>
      <c r="W185" s="1207"/>
      <c r="X185" s="1208"/>
    </row>
    <row r="186" spans="1:24" s="653" customFormat="1" ht="36" customHeight="1">
      <c r="A186" s="1328" t="s">
        <v>10</v>
      </c>
      <c r="B186" s="1301" t="s">
        <v>388</v>
      </c>
      <c r="C186" s="1401" t="s">
        <v>387</v>
      </c>
      <c r="D186" s="1402"/>
      <c r="E186" s="1402"/>
      <c r="F186" s="1402"/>
      <c r="G186" s="1402"/>
      <c r="H186" s="1402"/>
      <c r="I186" s="1402"/>
      <c r="J186" s="1402"/>
      <c r="K186" s="1402"/>
      <c r="L186" s="1528"/>
      <c r="M186" s="1301" t="s">
        <v>231</v>
      </c>
      <c r="N186" s="1378">
        <f>K193</f>
        <v>255.55</v>
      </c>
      <c r="O186" s="897"/>
      <c r="P186" s="898">
        <f>N186*Q186</f>
        <v>30602.112499999999</v>
      </c>
      <c r="Q186" s="898">
        <v>119.75</v>
      </c>
      <c r="R186" s="899"/>
      <c r="S186" s="899"/>
      <c r="T186" s="899"/>
      <c r="U186" s="899"/>
      <c r="V186" s="899"/>
      <c r="W186" s="1378">
        <f>T193</f>
        <v>0</v>
      </c>
      <c r="X186" s="1378">
        <f>K193</f>
        <v>255.55</v>
      </c>
    </row>
    <row r="187" spans="1:24" s="653" customFormat="1" ht="36" customHeight="1">
      <c r="A187" s="1328"/>
      <c r="B187" s="1301"/>
      <c r="C187" s="1140" t="s">
        <v>23390</v>
      </c>
      <c r="D187" s="1515" t="s">
        <v>466</v>
      </c>
      <c r="E187" s="1515"/>
      <c r="F187" s="1137" t="s">
        <v>23389</v>
      </c>
      <c r="G187" s="1137"/>
      <c r="H187" s="1149"/>
      <c r="I187" s="1149"/>
      <c r="J187" s="1149"/>
      <c r="K187" s="919">
        <f>ROUND(4.29*6.82,2)</f>
        <v>29.26</v>
      </c>
      <c r="L187" s="1140" t="s">
        <v>231</v>
      </c>
      <c r="M187" s="1301"/>
      <c r="N187" s="1378"/>
      <c r="O187" s="897"/>
      <c r="P187" s="898"/>
      <c r="Q187" s="898"/>
      <c r="R187" s="899"/>
      <c r="S187" s="899"/>
      <c r="T187" s="899"/>
      <c r="U187" s="899"/>
      <c r="V187" s="899"/>
      <c r="W187" s="1378"/>
      <c r="X187" s="1378"/>
    </row>
    <row r="188" spans="1:24" s="653" customFormat="1" ht="36" customHeight="1">
      <c r="A188" s="1328"/>
      <c r="B188" s="1301"/>
      <c r="C188" s="1140" t="s">
        <v>23391</v>
      </c>
      <c r="D188" s="1352" t="s">
        <v>466</v>
      </c>
      <c r="E188" s="1352"/>
      <c r="F188" s="1547">
        <v>25.56</v>
      </c>
      <c r="G188" s="1292"/>
      <c r="H188" s="1149"/>
      <c r="I188" s="1149"/>
      <c r="J188" s="1149"/>
      <c r="K188" s="919">
        <f>ROUND(25.56,2)</f>
        <v>25.56</v>
      </c>
      <c r="L188" s="1140" t="s">
        <v>231</v>
      </c>
      <c r="M188" s="1301"/>
      <c r="N188" s="1378"/>
      <c r="O188" s="897"/>
      <c r="P188" s="898"/>
      <c r="Q188" s="898"/>
      <c r="R188" s="899"/>
      <c r="S188" s="899"/>
      <c r="T188" s="899"/>
      <c r="U188" s="899"/>
      <c r="V188" s="899"/>
      <c r="W188" s="1378"/>
      <c r="X188" s="1378"/>
    </row>
    <row r="189" spans="1:24" s="653" customFormat="1" ht="36" customHeight="1">
      <c r="A189" s="1328"/>
      <c r="B189" s="1301"/>
      <c r="C189" s="1140" t="s">
        <v>23392</v>
      </c>
      <c r="D189" s="1352" t="s">
        <v>466</v>
      </c>
      <c r="E189" s="1352"/>
      <c r="F189" s="1547">
        <v>17.02</v>
      </c>
      <c r="G189" s="1292"/>
      <c r="H189" s="1149"/>
      <c r="I189" s="1149"/>
      <c r="J189" s="1149"/>
      <c r="K189" s="919">
        <f>F189</f>
        <v>17.02</v>
      </c>
      <c r="L189" s="1140" t="s">
        <v>231</v>
      </c>
      <c r="M189" s="1301"/>
      <c r="N189" s="1378"/>
      <c r="O189" s="897"/>
      <c r="P189" s="898"/>
      <c r="Q189" s="898"/>
      <c r="R189" s="899"/>
      <c r="S189" s="899"/>
      <c r="T189" s="899"/>
      <c r="U189" s="899"/>
      <c r="V189" s="899"/>
      <c r="W189" s="1378"/>
      <c r="X189" s="1378"/>
    </row>
    <row r="190" spans="1:24" s="653" customFormat="1" ht="30" customHeight="1">
      <c r="A190" s="1328"/>
      <c r="B190" s="1301"/>
      <c r="C190" s="1140" t="s">
        <v>23388</v>
      </c>
      <c r="D190" s="1352" t="s">
        <v>466</v>
      </c>
      <c r="E190" s="1352"/>
      <c r="F190" s="1196">
        <v>173.28</v>
      </c>
      <c r="G190" s="1140"/>
      <c r="H190" s="1149"/>
      <c r="I190" s="1149"/>
      <c r="J190" s="1149"/>
      <c r="K190" s="919">
        <f>ROUND(173.28,2)</f>
        <v>173.28</v>
      </c>
      <c r="L190" s="1140" t="s">
        <v>231</v>
      </c>
      <c r="M190" s="1301"/>
      <c r="N190" s="1378"/>
      <c r="O190" s="897"/>
      <c r="P190" s="898"/>
      <c r="Q190" s="898"/>
      <c r="R190" s="899"/>
      <c r="S190" s="899"/>
      <c r="T190" s="899"/>
      <c r="U190" s="899"/>
      <c r="V190" s="899"/>
      <c r="W190" s="1378"/>
      <c r="X190" s="1378"/>
    </row>
    <row r="191" spans="1:24" s="653" customFormat="1" ht="69.75" customHeight="1">
      <c r="A191" s="1328"/>
      <c r="B191" s="1301"/>
      <c r="C191" s="1140" t="s">
        <v>470</v>
      </c>
      <c r="D191" s="1352" t="s">
        <v>466</v>
      </c>
      <c r="E191" s="1352"/>
      <c r="F191" s="1292" t="s">
        <v>572</v>
      </c>
      <c r="G191" s="1292"/>
      <c r="H191" s="1149"/>
      <c r="I191" s="1149"/>
      <c r="J191" s="1149"/>
      <c r="K191" s="919">
        <f>ROUND(2.3*0.73,2)</f>
        <v>1.68</v>
      </c>
      <c r="L191" s="1140" t="s">
        <v>231</v>
      </c>
      <c r="M191" s="1301"/>
      <c r="N191" s="1378"/>
      <c r="O191" s="897"/>
      <c r="P191" s="898"/>
      <c r="Q191" s="898"/>
      <c r="R191" s="899"/>
      <c r="S191" s="899"/>
      <c r="T191" s="899"/>
      <c r="U191" s="899"/>
      <c r="V191" s="899"/>
      <c r="W191" s="1378"/>
      <c r="X191" s="1378"/>
    </row>
    <row r="192" spans="1:24" s="653" customFormat="1" ht="69.75" customHeight="1">
      <c r="A192" s="1328"/>
      <c r="B192" s="1301"/>
      <c r="C192" s="1140" t="s">
        <v>23575</v>
      </c>
      <c r="D192" s="1352" t="s">
        <v>466</v>
      </c>
      <c r="E192" s="1352"/>
      <c r="F192" s="1292" t="s">
        <v>23576</v>
      </c>
      <c r="G192" s="1292"/>
      <c r="H192" s="1149"/>
      <c r="I192" s="1149"/>
      <c r="J192" s="1149"/>
      <c r="K192" s="919">
        <f>ROUND(3.5*2.5,2)</f>
        <v>8.75</v>
      </c>
      <c r="L192" s="1140" t="s">
        <v>231</v>
      </c>
      <c r="M192" s="1301"/>
      <c r="N192" s="1378"/>
      <c r="O192" s="897"/>
      <c r="P192" s="898"/>
      <c r="Q192" s="898"/>
      <c r="R192" s="899"/>
      <c r="S192" s="899"/>
      <c r="T192" s="899"/>
      <c r="U192" s="899"/>
      <c r="V192" s="899"/>
      <c r="W192" s="1378"/>
      <c r="X192" s="1378"/>
    </row>
    <row r="193" spans="1:24" s="653" customFormat="1" ht="37.5" customHeight="1" thickBot="1">
      <c r="A193" s="1328"/>
      <c r="B193" s="1301"/>
      <c r="C193" s="1122"/>
      <c r="D193" s="1352"/>
      <c r="E193" s="1352"/>
      <c r="F193" s="1292"/>
      <c r="G193" s="1292"/>
      <c r="H193" s="1149"/>
      <c r="I193" s="1179" t="s">
        <v>230</v>
      </c>
      <c r="J193" s="1149"/>
      <c r="K193" s="921">
        <f>SUM(K187:K192)</f>
        <v>255.55</v>
      </c>
      <c r="L193" s="909" t="s">
        <v>231</v>
      </c>
      <c r="M193" s="1301"/>
      <c r="N193" s="1378"/>
      <c r="O193" s="897"/>
      <c r="P193" s="898"/>
      <c r="Q193" s="898"/>
      <c r="R193" s="899"/>
      <c r="S193" s="899"/>
      <c r="T193" s="899"/>
      <c r="U193" s="899"/>
      <c r="V193" s="899"/>
      <c r="W193" s="1513"/>
      <c r="X193" s="1513"/>
    </row>
    <row r="194" spans="1:24" s="653" customFormat="1" ht="37.5" customHeight="1" thickBot="1">
      <c r="A194" s="913" t="s">
        <v>199</v>
      </c>
      <c r="B194" s="1201"/>
      <c r="C194" s="1311" t="s">
        <v>23222</v>
      </c>
      <c r="D194" s="1311"/>
      <c r="E194" s="1311"/>
      <c r="F194" s="1311"/>
      <c r="G194" s="1311"/>
      <c r="H194" s="1311"/>
      <c r="I194" s="1311"/>
      <c r="J194" s="1311"/>
      <c r="K194" s="1311"/>
      <c r="L194" s="1311"/>
      <c r="M194" s="1383"/>
      <c r="N194" s="1384"/>
      <c r="O194" s="1203">
        <f>M194</f>
        <v>0</v>
      </c>
      <c r="P194" s="1204"/>
      <c r="Q194" s="1204"/>
      <c r="R194" s="1205"/>
      <c r="S194" s="1205"/>
      <c r="T194" s="1205"/>
      <c r="U194" s="1205"/>
      <c r="V194" s="1205"/>
      <c r="W194" s="1205"/>
      <c r="X194" s="1206"/>
    </row>
    <row r="195" spans="1:24" s="653" customFormat="1" ht="37.5" customHeight="1">
      <c r="A195" s="1328" t="s">
        <v>11</v>
      </c>
      <c r="B195" s="1301" t="s">
        <v>369</v>
      </c>
      <c r="C195" s="1294" t="s">
        <v>368</v>
      </c>
      <c r="D195" s="1295"/>
      <c r="E195" s="1295"/>
      <c r="F195" s="1295"/>
      <c r="G195" s="1295"/>
      <c r="H195" s="1295"/>
      <c r="I195" s="1295"/>
      <c r="J195" s="1295"/>
      <c r="K195" s="1295"/>
      <c r="L195" s="1335"/>
      <c r="M195" s="1301" t="s">
        <v>231</v>
      </c>
      <c r="N195" s="1380">
        <f>K223</f>
        <v>435.97</v>
      </c>
      <c r="O195" s="897"/>
      <c r="P195" s="898">
        <f>N195*Q195</f>
        <v>15176.1157</v>
      </c>
      <c r="Q195" s="898">
        <v>34.81</v>
      </c>
      <c r="R195" s="899"/>
      <c r="S195" s="899"/>
      <c r="T195" s="899"/>
      <c r="U195" s="899"/>
      <c r="V195" s="899"/>
      <c r="W195" s="1554">
        <f>T222</f>
        <v>0</v>
      </c>
      <c r="X195" s="1391">
        <f>N195</f>
        <v>435.97</v>
      </c>
    </row>
    <row r="196" spans="1:24" s="653" customFormat="1" ht="37.5" customHeight="1">
      <c r="A196" s="1328"/>
      <c r="B196" s="1331"/>
      <c r="C196" s="1374" t="s">
        <v>23393</v>
      </c>
      <c r="D196" s="1375"/>
      <c r="E196" s="1375"/>
      <c r="F196" s="1376" t="s">
        <v>23394</v>
      </c>
      <c r="G196" s="1376"/>
      <c r="H196" s="1174"/>
      <c r="I196" s="1174"/>
      <c r="J196" s="1174"/>
      <c r="K196" s="938">
        <f>ROUND(18.15*3,2)</f>
        <v>54.45</v>
      </c>
      <c r="L196" s="1136" t="s">
        <v>231</v>
      </c>
      <c r="M196" s="1301"/>
      <c r="N196" s="1380"/>
      <c r="O196" s="897"/>
      <c r="P196" s="898"/>
      <c r="Q196" s="898"/>
      <c r="R196" s="899"/>
      <c r="S196" s="899"/>
      <c r="T196" s="899"/>
      <c r="U196" s="899"/>
      <c r="V196" s="899"/>
      <c r="W196" s="1389"/>
      <c r="X196" s="1392"/>
    </row>
    <row r="197" spans="1:24" s="653" customFormat="1" ht="37.5" customHeight="1">
      <c r="A197" s="1328"/>
      <c r="B197" s="1331"/>
      <c r="C197" s="1291" t="s">
        <v>23395</v>
      </c>
      <c r="D197" s="1292"/>
      <c r="E197" s="1292"/>
      <c r="F197" s="1344" t="s">
        <v>23396</v>
      </c>
      <c r="G197" s="1344"/>
      <c r="H197" s="1149"/>
      <c r="I197" s="1149"/>
      <c r="J197" s="1149"/>
      <c r="K197" s="919">
        <f>ROUND(11.12*3,2)</f>
        <v>33.36</v>
      </c>
      <c r="L197" s="1140" t="s">
        <v>231</v>
      </c>
      <c r="M197" s="1301"/>
      <c r="N197" s="1380"/>
      <c r="O197" s="897"/>
      <c r="P197" s="898"/>
      <c r="Q197" s="898"/>
      <c r="R197" s="899"/>
      <c r="S197" s="899"/>
      <c r="T197" s="899"/>
      <c r="U197" s="899"/>
      <c r="V197" s="899"/>
      <c r="W197" s="1389"/>
      <c r="X197" s="1392"/>
    </row>
    <row r="198" spans="1:24" s="653" customFormat="1" ht="37.5" customHeight="1">
      <c r="A198" s="1328"/>
      <c r="B198" s="1331"/>
      <c r="C198" s="1291" t="s">
        <v>23397</v>
      </c>
      <c r="D198" s="1292"/>
      <c r="E198" s="1292"/>
      <c r="F198" s="1344" t="s">
        <v>23398</v>
      </c>
      <c r="G198" s="1344"/>
      <c r="H198" s="1149"/>
      <c r="I198" s="1149"/>
      <c r="J198" s="1149"/>
      <c r="K198" s="919">
        <f>ROUND(18.55*3,2)</f>
        <v>55.65</v>
      </c>
      <c r="L198" s="1140" t="s">
        <v>231</v>
      </c>
      <c r="M198" s="1301"/>
      <c r="N198" s="1380"/>
      <c r="O198" s="897"/>
      <c r="P198" s="898"/>
      <c r="Q198" s="898"/>
      <c r="R198" s="899"/>
      <c r="S198" s="899"/>
      <c r="T198" s="899"/>
      <c r="U198" s="899"/>
      <c r="V198" s="899"/>
      <c r="W198" s="1389"/>
      <c r="X198" s="1392"/>
    </row>
    <row r="199" spans="1:24" s="653" customFormat="1" ht="37.5" customHeight="1">
      <c r="A199" s="1328"/>
      <c r="B199" s="1331"/>
      <c r="C199" s="1291" t="s">
        <v>23399</v>
      </c>
      <c r="D199" s="1292"/>
      <c r="E199" s="1292"/>
      <c r="F199" s="1344" t="s">
        <v>23400</v>
      </c>
      <c r="G199" s="1344"/>
      <c r="H199" s="1149"/>
      <c r="I199" s="1149"/>
      <c r="J199" s="1149"/>
      <c r="K199" s="919">
        <f>ROUND(18.75*3,2)</f>
        <v>56.25</v>
      </c>
      <c r="L199" s="1140" t="s">
        <v>231</v>
      </c>
      <c r="M199" s="1301"/>
      <c r="N199" s="1380"/>
      <c r="O199" s="897"/>
      <c r="P199" s="898"/>
      <c r="Q199" s="898"/>
      <c r="R199" s="899"/>
      <c r="S199" s="899"/>
      <c r="T199" s="899"/>
      <c r="U199" s="899"/>
      <c r="V199" s="899"/>
      <c r="W199" s="1389"/>
      <c r="X199" s="1392"/>
    </row>
    <row r="200" spans="1:24" s="653" customFormat="1" ht="52.5" customHeight="1">
      <c r="A200" s="1328"/>
      <c r="B200" s="1331"/>
      <c r="C200" s="1291" t="s">
        <v>573</v>
      </c>
      <c r="D200" s="1292"/>
      <c r="E200" s="1292"/>
      <c r="F200" s="1344" t="s">
        <v>469</v>
      </c>
      <c r="G200" s="1344"/>
      <c r="H200" s="1149"/>
      <c r="I200" s="1149"/>
      <c r="J200" s="1149"/>
      <c r="K200" s="919">
        <f>ROUND(2.7*2,2)</f>
        <v>5.4</v>
      </c>
      <c r="L200" s="1140" t="s">
        <v>231</v>
      </c>
      <c r="M200" s="1301"/>
      <c r="N200" s="1380"/>
      <c r="O200" s="897"/>
      <c r="P200" s="898"/>
      <c r="Q200" s="898"/>
      <c r="R200" s="899"/>
      <c r="S200" s="899"/>
      <c r="T200" s="899"/>
      <c r="U200" s="899"/>
      <c r="V200" s="899"/>
      <c r="W200" s="1389"/>
      <c r="X200" s="1392"/>
    </row>
    <row r="201" spans="1:24" s="653" customFormat="1" ht="60" customHeight="1">
      <c r="A201" s="1328"/>
      <c r="B201" s="1331"/>
      <c r="C201" s="1291" t="s">
        <v>23401</v>
      </c>
      <c r="D201" s="1292"/>
      <c r="E201" s="1292"/>
      <c r="F201" s="1344" t="s">
        <v>23402</v>
      </c>
      <c r="G201" s="1344"/>
      <c r="H201" s="1149"/>
      <c r="I201" s="1149"/>
      <c r="J201" s="1149"/>
      <c r="K201" s="919">
        <f>ROUND(76.42*3,2)</f>
        <v>229.26</v>
      </c>
      <c r="L201" s="1140" t="s">
        <v>231</v>
      </c>
      <c r="M201" s="1301"/>
      <c r="N201" s="1380"/>
      <c r="O201" s="897"/>
      <c r="P201" s="898"/>
      <c r="Q201" s="898"/>
      <c r="R201" s="899"/>
      <c r="S201" s="899"/>
      <c r="T201" s="899"/>
      <c r="U201" s="899"/>
      <c r="V201" s="899"/>
      <c r="W201" s="1389"/>
      <c r="X201" s="1392"/>
    </row>
    <row r="202" spans="1:24" s="653" customFormat="1" ht="30" customHeight="1">
      <c r="A202" s="1328"/>
      <c r="B202" s="1331"/>
      <c r="C202" s="1134" t="s">
        <v>23244</v>
      </c>
      <c r="D202" s="1140"/>
      <c r="E202" s="1140"/>
      <c r="F202" s="1344" t="s">
        <v>23245</v>
      </c>
      <c r="G202" s="1344"/>
      <c r="H202" s="1149"/>
      <c r="I202" s="1149"/>
      <c r="J202" s="1149"/>
      <c r="K202" s="919">
        <f>ROUND(26.8*3,2)</f>
        <v>80.400000000000006</v>
      </c>
      <c r="L202" s="1140" t="s">
        <v>377</v>
      </c>
      <c r="M202" s="1301"/>
      <c r="N202" s="1380"/>
      <c r="O202" s="897"/>
      <c r="P202" s="898"/>
      <c r="Q202" s="898"/>
      <c r="R202" s="899"/>
      <c r="S202" s="899"/>
      <c r="T202" s="899"/>
      <c r="U202" s="899"/>
      <c r="V202" s="899"/>
      <c r="W202" s="1389"/>
      <c r="X202" s="1392"/>
    </row>
    <row r="203" spans="1:24" s="653" customFormat="1" ht="35.25" customHeight="1">
      <c r="A203" s="1328"/>
      <c r="B203" s="1331"/>
      <c r="C203" s="1291" t="s">
        <v>574</v>
      </c>
      <c r="D203" s="1292"/>
      <c r="E203" s="1140"/>
      <c r="F203" s="1344" t="s">
        <v>575</v>
      </c>
      <c r="G203" s="1344"/>
      <c r="H203" s="1149"/>
      <c r="I203" s="1149"/>
      <c r="J203" s="921"/>
      <c r="K203" s="919">
        <f>ROUND(1.49*5,2)</f>
        <v>7.45</v>
      </c>
      <c r="L203" s="1140" t="s">
        <v>231</v>
      </c>
      <c r="M203" s="1301"/>
      <c r="N203" s="1380"/>
      <c r="O203" s="897"/>
      <c r="P203" s="898"/>
      <c r="Q203" s="898"/>
      <c r="R203" s="899"/>
      <c r="S203" s="899"/>
      <c r="T203" s="899"/>
      <c r="U203" s="899"/>
      <c r="V203" s="899"/>
      <c r="W203" s="1389"/>
      <c r="X203" s="1392"/>
    </row>
    <row r="204" spans="1:24" s="653" customFormat="1" ht="44.25" customHeight="1">
      <c r="A204" s="1328"/>
      <c r="B204" s="1331"/>
      <c r="C204" s="1120"/>
      <c r="D204" s="1121"/>
      <c r="E204" s="1121"/>
      <c r="F204" s="1179"/>
      <c r="G204" s="1179"/>
      <c r="H204" s="1179"/>
      <c r="I204" s="1179" t="s">
        <v>230</v>
      </c>
      <c r="J204" s="1179"/>
      <c r="K204" s="911">
        <f>SUM(K196:K203)</f>
        <v>522.22</v>
      </c>
      <c r="L204" s="1158" t="s">
        <v>231</v>
      </c>
      <c r="M204" s="1301"/>
      <c r="N204" s="1380"/>
      <c r="O204" s="897"/>
      <c r="P204" s="898"/>
      <c r="Q204" s="898"/>
      <c r="R204" s="899"/>
      <c r="S204" s="899"/>
      <c r="T204" s="899"/>
      <c r="U204" s="899"/>
      <c r="V204" s="899"/>
      <c r="W204" s="1389"/>
      <c r="X204" s="1392"/>
    </row>
    <row r="205" spans="1:24" s="653" customFormat="1" ht="35.25" customHeight="1">
      <c r="A205" s="1328"/>
      <c r="B205" s="1331"/>
      <c r="C205" s="1335" t="s">
        <v>23650</v>
      </c>
      <c r="D205" s="1283"/>
      <c r="E205" s="1140"/>
      <c r="F205" s="1344"/>
      <c r="G205" s="1344"/>
      <c r="H205" s="1149"/>
      <c r="I205" s="1149"/>
      <c r="J205" s="921"/>
      <c r="K205" s="919"/>
      <c r="L205" s="1140"/>
      <c r="M205" s="1301"/>
      <c r="N205" s="1380"/>
      <c r="O205" s="897"/>
      <c r="P205" s="898"/>
      <c r="Q205" s="898"/>
      <c r="R205" s="899"/>
      <c r="S205" s="899"/>
      <c r="T205" s="899"/>
      <c r="U205" s="899"/>
      <c r="V205" s="899"/>
      <c r="W205" s="1389"/>
      <c r="X205" s="1392"/>
    </row>
    <row r="206" spans="1:24" s="654" customFormat="1" ht="42" customHeight="1">
      <c r="A206" s="1328"/>
      <c r="B206" s="1331"/>
      <c r="C206" s="1138" t="s">
        <v>474</v>
      </c>
      <c r="D206" s="1149"/>
      <c r="E206" s="1122"/>
      <c r="F206" s="1122"/>
      <c r="G206" s="1122"/>
      <c r="H206" s="1122"/>
      <c r="I206" s="1122"/>
      <c r="J206" s="1122"/>
      <c r="K206" s="1149"/>
      <c r="L206" s="1083"/>
      <c r="M206" s="1301"/>
      <c r="N206" s="1380"/>
      <c r="O206" s="946"/>
      <c r="P206" s="898"/>
      <c r="Q206" s="898"/>
      <c r="R206" s="947"/>
      <c r="S206" s="947"/>
      <c r="T206" s="947"/>
      <c r="U206" s="947"/>
      <c r="V206" s="947"/>
      <c r="W206" s="1389"/>
      <c r="X206" s="1392"/>
    </row>
    <row r="207" spans="1:24" s="654" customFormat="1" ht="42" customHeight="1">
      <c r="A207" s="1328"/>
      <c r="B207" s="1331"/>
      <c r="C207" s="1134" t="s">
        <v>23461</v>
      </c>
      <c r="D207" s="909"/>
      <c r="E207" s="1290" t="s">
        <v>23661</v>
      </c>
      <c r="F207" s="1290"/>
      <c r="G207" s="1122"/>
      <c r="H207" s="1122"/>
      <c r="I207" s="1122"/>
      <c r="J207" s="1122"/>
      <c r="K207" s="919">
        <f>ROUND(2.4*10,2)</f>
        <v>24</v>
      </c>
      <c r="L207" s="920" t="s">
        <v>231</v>
      </c>
      <c r="M207" s="1301"/>
      <c r="N207" s="1380"/>
      <c r="O207" s="946"/>
      <c r="P207" s="898"/>
      <c r="Q207" s="898"/>
      <c r="R207" s="947"/>
      <c r="S207" s="947"/>
      <c r="T207" s="947"/>
      <c r="U207" s="947"/>
      <c r="V207" s="947"/>
      <c r="W207" s="1389"/>
      <c r="X207" s="1392"/>
    </row>
    <row r="208" spans="1:24" s="654" customFormat="1" ht="66" customHeight="1">
      <c r="A208" s="1328"/>
      <c r="B208" s="1331"/>
      <c r="C208" s="1134" t="s">
        <v>23462</v>
      </c>
      <c r="D208" s="909"/>
      <c r="E208" s="1290" t="s">
        <v>23463</v>
      </c>
      <c r="F208" s="1290"/>
      <c r="G208" s="1122"/>
      <c r="H208" s="1122"/>
      <c r="I208" s="1122"/>
      <c r="J208" s="1122"/>
      <c r="K208" s="919">
        <f>ROUND(1.8*5,2)</f>
        <v>9</v>
      </c>
      <c r="L208" s="920" t="s">
        <v>231</v>
      </c>
      <c r="M208" s="1301"/>
      <c r="N208" s="1380"/>
      <c r="O208" s="946"/>
      <c r="P208" s="898"/>
      <c r="Q208" s="898"/>
      <c r="R208" s="947"/>
      <c r="S208" s="947"/>
      <c r="T208" s="947"/>
      <c r="U208" s="947"/>
      <c r="V208" s="947"/>
      <c r="W208" s="1389"/>
      <c r="X208" s="1392"/>
    </row>
    <row r="209" spans="1:24" s="654" customFormat="1" ht="42" customHeight="1">
      <c r="A209" s="1328"/>
      <c r="B209" s="1331"/>
      <c r="C209" s="1134" t="s">
        <v>317</v>
      </c>
      <c r="D209" s="909"/>
      <c r="E209" s="1290" t="s">
        <v>23464</v>
      </c>
      <c r="F209" s="1290"/>
      <c r="G209" s="1122"/>
      <c r="H209" s="1122"/>
      <c r="I209" s="1122"/>
      <c r="J209" s="1122"/>
      <c r="K209" s="919">
        <f>ROUND(2.1*1,2)</f>
        <v>2.1</v>
      </c>
      <c r="L209" s="920" t="s">
        <v>231</v>
      </c>
      <c r="M209" s="1301"/>
      <c r="N209" s="1380"/>
      <c r="O209" s="946"/>
      <c r="P209" s="898"/>
      <c r="Q209" s="898"/>
      <c r="R209" s="947"/>
      <c r="S209" s="947"/>
      <c r="T209" s="947"/>
      <c r="U209" s="947"/>
      <c r="V209" s="947"/>
      <c r="W209" s="1389"/>
      <c r="X209" s="1392"/>
    </row>
    <row r="210" spans="1:24" s="654" customFormat="1" ht="42" customHeight="1">
      <c r="A210" s="1328"/>
      <c r="B210" s="1331"/>
      <c r="C210" s="1134" t="s">
        <v>23465</v>
      </c>
      <c r="D210" s="909"/>
      <c r="E210" s="1290" t="s">
        <v>23466</v>
      </c>
      <c r="F210" s="1290"/>
      <c r="G210" s="1122"/>
      <c r="H210" s="1122"/>
      <c r="I210" s="1122"/>
      <c r="J210" s="1122"/>
      <c r="K210" s="919">
        <f>ROUND(1.44*1,2)</f>
        <v>1.44</v>
      </c>
      <c r="L210" s="920" t="s">
        <v>231</v>
      </c>
      <c r="M210" s="1301"/>
      <c r="N210" s="1380"/>
      <c r="O210" s="946"/>
      <c r="P210" s="898"/>
      <c r="Q210" s="898"/>
      <c r="R210" s="947"/>
      <c r="S210" s="947"/>
      <c r="T210" s="947"/>
      <c r="U210" s="947"/>
      <c r="V210" s="947"/>
      <c r="W210" s="1389"/>
      <c r="X210" s="1392"/>
    </row>
    <row r="211" spans="1:24" s="654" customFormat="1" ht="42" customHeight="1">
      <c r="A211" s="1328"/>
      <c r="B211" s="1331"/>
      <c r="C211" s="1138" t="s">
        <v>476</v>
      </c>
      <c r="D211" s="909"/>
      <c r="E211" s="1290"/>
      <c r="F211" s="1290"/>
      <c r="G211" s="1122"/>
      <c r="H211" s="1122"/>
      <c r="I211" s="1122"/>
      <c r="J211" s="1122"/>
      <c r="K211" s="919"/>
      <c r="L211" s="920"/>
      <c r="M211" s="1301"/>
      <c r="N211" s="1380"/>
      <c r="O211" s="946"/>
      <c r="P211" s="898"/>
      <c r="Q211" s="898"/>
      <c r="R211" s="947"/>
      <c r="S211" s="947"/>
      <c r="T211" s="947"/>
      <c r="U211" s="947"/>
      <c r="V211" s="947"/>
      <c r="W211" s="1389"/>
      <c r="X211" s="1392"/>
    </row>
    <row r="212" spans="1:24" s="654" customFormat="1" ht="42" customHeight="1">
      <c r="A212" s="1328"/>
      <c r="B212" s="1331"/>
      <c r="C212" s="1291" t="s">
        <v>23468</v>
      </c>
      <c r="D212" s="1292"/>
      <c r="E212" s="1290" t="s">
        <v>23469</v>
      </c>
      <c r="F212" s="1290"/>
      <c r="G212" s="1122"/>
      <c r="H212" s="1122"/>
      <c r="I212" s="1122"/>
      <c r="J212" s="1122"/>
      <c r="K212" s="919">
        <f>ROUND(0.48*2,2)</f>
        <v>0.96</v>
      </c>
      <c r="L212" s="920" t="s">
        <v>231</v>
      </c>
      <c r="M212" s="1301"/>
      <c r="N212" s="1380"/>
      <c r="O212" s="946"/>
      <c r="P212" s="898"/>
      <c r="Q212" s="898"/>
      <c r="R212" s="947"/>
      <c r="S212" s="947"/>
      <c r="T212" s="947"/>
      <c r="U212" s="947"/>
      <c r="V212" s="947"/>
      <c r="W212" s="1389"/>
      <c r="X212" s="1392"/>
    </row>
    <row r="213" spans="1:24" s="654" customFormat="1" ht="42" customHeight="1">
      <c r="A213" s="1328"/>
      <c r="B213" s="1331"/>
      <c r="C213" s="1291" t="s">
        <v>23258</v>
      </c>
      <c r="D213" s="1292"/>
      <c r="E213" s="1290" t="s">
        <v>23260</v>
      </c>
      <c r="F213" s="1290"/>
      <c r="G213" s="1122"/>
      <c r="H213" s="1122"/>
      <c r="I213" s="1122"/>
      <c r="J213" s="1122"/>
      <c r="K213" s="919">
        <f>ROUND(0.36*1,2)</f>
        <v>0.36</v>
      </c>
      <c r="L213" s="920" t="s">
        <v>231</v>
      </c>
      <c r="M213" s="1301"/>
      <c r="N213" s="1380"/>
      <c r="O213" s="946"/>
      <c r="P213" s="898"/>
      <c r="Q213" s="898"/>
      <c r="R213" s="947"/>
      <c r="S213" s="947"/>
      <c r="T213" s="947"/>
      <c r="U213" s="947"/>
      <c r="V213" s="947"/>
      <c r="W213" s="1389"/>
      <c r="X213" s="1392"/>
    </row>
    <row r="214" spans="1:24" s="654" customFormat="1" ht="42" customHeight="1">
      <c r="A214" s="1328"/>
      <c r="B214" s="1331"/>
      <c r="C214" s="1134" t="s">
        <v>23470</v>
      </c>
      <c r="D214" s="909"/>
      <c r="E214" s="1290" t="s">
        <v>23467</v>
      </c>
      <c r="F214" s="1290"/>
      <c r="G214" s="1122"/>
      <c r="H214" s="1122"/>
      <c r="I214" s="1122"/>
      <c r="J214" s="1122"/>
      <c r="K214" s="919">
        <f>ROUND(1.2*2,2)</f>
        <v>2.4</v>
      </c>
      <c r="L214" s="920" t="s">
        <v>231</v>
      </c>
      <c r="M214" s="1301"/>
      <c r="N214" s="1380"/>
      <c r="O214" s="946"/>
      <c r="P214" s="898"/>
      <c r="Q214" s="898"/>
      <c r="R214" s="947"/>
      <c r="S214" s="947"/>
      <c r="T214" s="947"/>
      <c r="U214" s="947"/>
      <c r="V214" s="947"/>
      <c r="W214" s="1389"/>
      <c r="X214" s="1392"/>
    </row>
    <row r="215" spans="1:24" s="654" customFormat="1" ht="42" customHeight="1">
      <c r="A215" s="1328"/>
      <c r="B215" s="1331"/>
      <c r="C215" s="1138" t="s">
        <v>23651</v>
      </c>
      <c r="D215" s="909"/>
      <c r="E215" s="1290"/>
      <c r="F215" s="1290"/>
      <c r="G215" s="1122"/>
      <c r="H215" s="1122"/>
      <c r="I215" s="1122"/>
      <c r="J215" s="1122"/>
      <c r="K215" s="919"/>
      <c r="L215" s="920"/>
      <c r="M215" s="1301"/>
      <c r="N215" s="1380"/>
      <c r="O215" s="946"/>
      <c r="P215" s="898"/>
      <c r="Q215" s="898"/>
      <c r="R215" s="947"/>
      <c r="S215" s="947"/>
      <c r="T215" s="947"/>
      <c r="U215" s="947"/>
      <c r="V215" s="947"/>
      <c r="W215" s="1389"/>
      <c r="X215" s="1392"/>
    </row>
    <row r="216" spans="1:24" s="654" customFormat="1" ht="42" customHeight="1">
      <c r="A216" s="1328"/>
      <c r="B216" s="1331"/>
      <c r="C216" s="1291" t="s">
        <v>23461</v>
      </c>
      <c r="D216" s="1292"/>
      <c r="E216" s="1290" t="s">
        <v>23652</v>
      </c>
      <c r="F216" s="1290"/>
      <c r="G216" s="1122"/>
      <c r="H216" s="1122"/>
      <c r="I216" s="1122"/>
      <c r="J216" s="1122"/>
      <c r="K216" s="919">
        <f>ROUND(1.68*7,2)</f>
        <v>11.76</v>
      </c>
      <c r="L216" s="920" t="s">
        <v>231</v>
      </c>
      <c r="M216" s="1301"/>
      <c r="N216" s="1380"/>
      <c r="O216" s="946"/>
      <c r="P216" s="898"/>
      <c r="Q216" s="898"/>
      <c r="R216" s="947"/>
      <c r="S216" s="947"/>
      <c r="T216" s="947"/>
      <c r="U216" s="947"/>
      <c r="V216" s="947"/>
      <c r="W216" s="1389"/>
      <c r="X216" s="1392"/>
    </row>
    <row r="217" spans="1:24" s="654" customFormat="1" ht="76.5" customHeight="1">
      <c r="A217" s="1328"/>
      <c r="B217" s="1331"/>
      <c r="C217" s="1291" t="s">
        <v>23653</v>
      </c>
      <c r="D217" s="1292"/>
      <c r="E217" s="1290" t="s">
        <v>23654</v>
      </c>
      <c r="F217" s="1290"/>
      <c r="G217" s="1122"/>
      <c r="H217" s="1122"/>
      <c r="I217" s="1122"/>
      <c r="J217" s="1122"/>
      <c r="K217" s="919">
        <f>ROUND(1.68*10,2)</f>
        <v>16.8</v>
      </c>
      <c r="L217" s="920" t="s">
        <v>231</v>
      </c>
      <c r="M217" s="1301"/>
      <c r="N217" s="1380"/>
      <c r="O217" s="946"/>
      <c r="P217" s="898"/>
      <c r="Q217" s="898"/>
      <c r="R217" s="947"/>
      <c r="S217" s="947"/>
      <c r="T217" s="947"/>
      <c r="U217" s="947"/>
      <c r="V217" s="947"/>
      <c r="W217" s="1389"/>
      <c r="X217" s="1392"/>
    </row>
    <row r="218" spans="1:24" s="654" customFormat="1" ht="42" customHeight="1">
      <c r="A218" s="1328"/>
      <c r="B218" s="1331"/>
      <c r="C218" s="1134" t="s">
        <v>23470</v>
      </c>
      <c r="D218" s="909"/>
      <c r="E218" s="1290" t="s">
        <v>23655</v>
      </c>
      <c r="F218" s="1290"/>
      <c r="G218" s="1122"/>
      <c r="H218" s="1122"/>
      <c r="I218" s="1122"/>
      <c r="J218" s="1122"/>
      <c r="K218" s="919">
        <f>ROUND(1.68*2,2)</f>
        <v>3.36</v>
      </c>
      <c r="L218" s="920" t="s">
        <v>231</v>
      </c>
      <c r="M218" s="1301"/>
      <c r="N218" s="1380"/>
      <c r="O218" s="946"/>
      <c r="P218" s="898"/>
      <c r="Q218" s="898"/>
      <c r="R218" s="947"/>
      <c r="S218" s="947"/>
      <c r="T218" s="947"/>
      <c r="U218" s="947"/>
      <c r="V218" s="947"/>
      <c r="W218" s="1389"/>
      <c r="X218" s="1392"/>
    </row>
    <row r="219" spans="1:24" s="654" customFormat="1" ht="42" customHeight="1">
      <c r="A219" s="1328"/>
      <c r="B219" s="1331"/>
      <c r="C219" s="1134" t="s">
        <v>23656</v>
      </c>
      <c r="D219" s="909"/>
      <c r="E219" s="1290" t="s">
        <v>23657</v>
      </c>
      <c r="F219" s="1290"/>
      <c r="G219" s="1122"/>
      <c r="H219" s="1122"/>
      <c r="I219" s="1122"/>
      <c r="J219" s="1122"/>
      <c r="K219" s="919">
        <f>ROUND(1.26*3,2)</f>
        <v>3.78</v>
      </c>
      <c r="L219" s="920" t="s">
        <v>231</v>
      </c>
      <c r="M219" s="1301"/>
      <c r="N219" s="1380"/>
      <c r="O219" s="946"/>
      <c r="P219" s="898"/>
      <c r="Q219" s="898"/>
      <c r="R219" s="947"/>
      <c r="S219" s="947"/>
      <c r="T219" s="947"/>
      <c r="U219" s="947"/>
      <c r="V219" s="947"/>
      <c r="W219" s="1389"/>
      <c r="X219" s="1392"/>
    </row>
    <row r="220" spans="1:24" s="654" customFormat="1" ht="42" customHeight="1">
      <c r="A220" s="1328"/>
      <c r="B220" s="1331"/>
      <c r="C220" s="1134" t="s">
        <v>23658</v>
      </c>
      <c r="D220" s="909"/>
      <c r="E220" s="1290" t="s">
        <v>23659</v>
      </c>
      <c r="F220" s="1290"/>
      <c r="G220" s="1122"/>
      <c r="H220" s="1122"/>
      <c r="I220" s="1122"/>
      <c r="J220" s="1122"/>
      <c r="K220" s="919">
        <f>ROUND(1.47*3,2)</f>
        <v>4.41</v>
      </c>
      <c r="L220" s="920" t="s">
        <v>231</v>
      </c>
      <c r="M220" s="1301"/>
      <c r="N220" s="1380"/>
      <c r="O220" s="946"/>
      <c r="P220" s="898"/>
      <c r="Q220" s="898"/>
      <c r="R220" s="947"/>
      <c r="S220" s="947"/>
      <c r="T220" s="947"/>
      <c r="U220" s="947"/>
      <c r="V220" s="947"/>
      <c r="W220" s="1389"/>
      <c r="X220" s="1392"/>
    </row>
    <row r="221" spans="1:24" s="654" customFormat="1" ht="42" customHeight="1">
      <c r="A221" s="1328"/>
      <c r="B221" s="1331"/>
      <c r="C221" s="1134" t="s">
        <v>23480</v>
      </c>
      <c r="D221" s="909"/>
      <c r="E221" s="1290" t="s">
        <v>23660</v>
      </c>
      <c r="F221" s="1290"/>
      <c r="G221" s="1122"/>
      <c r="H221" s="1122"/>
      <c r="I221" s="1122"/>
      <c r="J221" s="1122"/>
      <c r="K221" s="919">
        <f>ROUND(2.94*2,2)</f>
        <v>5.88</v>
      </c>
      <c r="L221" s="920" t="s">
        <v>231</v>
      </c>
      <c r="M221" s="1301"/>
      <c r="N221" s="1380"/>
      <c r="O221" s="946"/>
      <c r="P221" s="898"/>
      <c r="Q221" s="898"/>
      <c r="R221" s="947"/>
      <c r="S221" s="947"/>
      <c r="T221" s="947"/>
      <c r="U221" s="947"/>
      <c r="V221" s="947"/>
      <c r="W221" s="1389"/>
      <c r="X221" s="1392"/>
    </row>
    <row r="222" spans="1:24" s="653" customFormat="1" ht="44.25" customHeight="1">
      <c r="A222" s="1329"/>
      <c r="B222" s="1373"/>
      <c r="C222" s="1120"/>
      <c r="D222" s="1121"/>
      <c r="E222" s="1121"/>
      <c r="F222" s="1179"/>
      <c r="G222" s="1179"/>
      <c r="H222" s="1179"/>
      <c r="I222" s="1179" t="s">
        <v>230</v>
      </c>
      <c r="J222" s="1179"/>
      <c r="K222" s="911">
        <f>SUM(K207:K221)</f>
        <v>86.25</v>
      </c>
      <c r="L222" s="1158" t="s">
        <v>231</v>
      </c>
      <c r="M222" s="1302"/>
      <c r="N222" s="1381"/>
      <c r="O222" s="897"/>
      <c r="P222" s="898"/>
      <c r="Q222" s="898"/>
      <c r="R222" s="899"/>
      <c r="S222" s="899"/>
      <c r="T222" s="899"/>
      <c r="U222" s="899"/>
      <c r="V222" s="899"/>
      <c r="W222" s="1555"/>
      <c r="X222" s="1393"/>
    </row>
    <row r="223" spans="1:24" s="653" customFormat="1" ht="44.25" customHeight="1">
      <c r="A223" s="1146"/>
      <c r="B223" s="1133"/>
      <c r="C223" s="1120"/>
      <c r="D223" s="1121"/>
      <c r="E223" s="1121"/>
      <c r="F223" s="1179"/>
      <c r="G223" s="1179"/>
      <c r="H223" s="1179"/>
      <c r="I223" s="1179" t="s">
        <v>155</v>
      </c>
      <c r="J223" s="1179"/>
      <c r="K223" s="911">
        <f>K204-K222</f>
        <v>435.97</v>
      </c>
      <c r="L223" s="1158" t="s">
        <v>231</v>
      </c>
      <c r="M223" s="1124"/>
      <c r="N223" s="1128"/>
      <c r="O223" s="897"/>
      <c r="P223" s="898"/>
      <c r="Q223" s="898"/>
      <c r="R223" s="899"/>
      <c r="S223" s="899"/>
      <c r="T223" s="899"/>
      <c r="U223" s="899"/>
      <c r="V223" s="899"/>
      <c r="W223" s="1117"/>
      <c r="X223" s="1118"/>
    </row>
    <row r="224" spans="1:24" s="653" customFormat="1" ht="68.25" customHeight="1">
      <c r="A224" s="1327" t="s">
        <v>32</v>
      </c>
      <c r="B224" s="1300" t="s">
        <v>716</v>
      </c>
      <c r="C224" s="1341" t="s">
        <v>23572</v>
      </c>
      <c r="D224" s="1342"/>
      <c r="E224" s="1342"/>
      <c r="F224" s="1342"/>
      <c r="G224" s="1342"/>
      <c r="H224" s="1342"/>
      <c r="I224" s="1342"/>
      <c r="J224" s="1342"/>
      <c r="K224" s="1342"/>
      <c r="L224" s="1343"/>
      <c r="M224" s="1300" t="s">
        <v>231</v>
      </c>
      <c r="N224" s="1529">
        <f>K226</f>
        <v>18</v>
      </c>
      <c r="O224" s="897"/>
      <c r="P224" s="898"/>
      <c r="Q224" s="898"/>
      <c r="R224" s="899"/>
      <c r="S224" s="899"/>
      <c r="T224" s="899"/>
      <c r="U224" s="899"/>
      <c r="V224" s="899"/>
      <c r="W224" s="1554">
        <f>T226</f>
        <v>0</v>
      </c>
      <c r="X224" s="1554">
        <f>K226</f>
        <v>18</v>
      </c>
    </row>
    <row r="225" spans="1:24" s="653" customFormat="1" ht="72.75" customHeight="1">
      <c r="A225" s="1328"/>
      <c r="B225" s="1301"/>
      <c r="C225" s="1134" t="s">
        <v>23351</v>
      </c>
      <c r="D225" s="1122"/>
      <c r="E225" s="1376" t="s">
        <v>23573</v>
      </c>
      <c r="F225" s="1376"/>
      <c r="G225" s="1149"/>
      <c r="H225" s="1149"/>
      <c r="I225" s="1149"/>
      <c r="J225" s="1149"/>
      <c r="K225" s="919">
        <f>ROUND((3.5*1.5*2)+(2.5*1.5*2),2)</f>
        <v>18</v>
      </c>
      <c r="L225" s="1140" t="s">
        <v>231</v>
      </c>
      <c r="M225" s="1301"/>
      <c r="N225" s="1380"/>
      <c r="O225" s="897"/>
      <c r="P225" s="898"/>
      <c r="Q225" s="898"/>
      <c r="R225" s="899"/>
      <c r="S225" s="899"/>
      <c r="T225" s="899"/>
      <c r="U225" s="899"/>
      <c r="V225" s="899"/>
      <c r="W225" s="1389"/>
      <c r="X225" s="1389"/>
    </row>
    <row r="226" spans="1:24" s="653" customFormat="1" ht="68.25" customHeight="1">
      <c r="A226" s="1329"/>
      <c r="B226" s="1302"/>
      <c r="C226" s="1147"/>
      <c r="D226" s="1122"/>
      <c r="E226" s="1122"/>
      <c r="F226" s="1149"/>
      <c r="G226" s="1149"/>
      <c r="H226" s="1149"/>
      <c r="I226" s="1179" t="s">
        <v>230</v>
      </c>
      <c r="J226" s="1179"/>
      <c r="K226" s="911">
        <f>SUM(K225:K225)</f>
        <v>18</v>
      </c>
      <c r="L226" s="1158" t="s">
        <v>231</v>
      </c>
      <c r="M226" s="1302"/>
      <c r="N226" s="1381"/>
      <c r="O226" s="897"/>
      <c r="P226" s="898"/>
      <c r="Q226" s="898"/>
      <c r="R226" s="899"/>
      <c r="S226" s="899"/>
      <c r="T226" s="899"/>
      <c r="U226" s="899"/>
      <c r="V226" s="899"/>
      <c r="W226" s="1555"/>
      <c r="X226" s="1555"/>
    </row>
    <row r="227" spans="1:24" s="653" customFormat="1" ht="68.25" customHeight="1">
      <c r="A227" s="1327" t="s">
        <v>349</v>
      </c>
      <c r="B227" s="1300" t="s">
        <v>11358</v>
      </c>
      <c r="C227" s="1341" t="s">
        <v>23416</v>
      </c>
      <c r="D227" s="1342"/>
      <c r="E227" s="1342"/>
      <c r="F227" s="1342"/>
      <c r="G227" s="1342"/>
      <c r="H227" s="1342"/>
      <c r="I227" s="1342"/>
      <c r="J227" s="1342"/>
      <c r="K227" s="1342"/>
      <c r="L227" s="1343"/>
      <c r="M227" s="1300" t="s">
        <v>231</v>
      </c>
      <c r="N227" s="1529">
        <f>K230</f>
        <v>5.76</v>
      </c>
      <c r="O227" s="897"/>
      <c r="P227" s="898"/>
      <c r="Q227" s="898"/>
      <c r="R227" s="899"/>
      <c r="S227" s="899"/>
      <c r="T227" s="899"/>
      <c r="U227" s="899"/>
      <c r="V227" s="899"/>
      <c r="W227" s="1554">
        <f>T230</f>
        <v>0</v>
      </c>
      <c r="X227" s="1554">
        <f>K230</f>
        <v>5.76</v>
      </c>
    </row>
    <row r="228" spans="1:24" s="653" customFormat="1" ht="72.75" customHeight="1">
      <c r="A228" s="1328"/>
      <c r="B228" s="1301"/>
      <c r="C228" s="1134" t="s">
        <v>23417</v>
      </c>
      <c r="D228" s="1122"/>
      <c r="E228" s="1376" t="s">
        <v>23418</v>
      </c>
      <c r="F228" s="1376"/>
      <c r="G228" s="1149"/>
      <c r="H228" s="1149"/>
      <c r="I228" s="1149"/>
      <c r="J228" s="1149"/>
      <c r="K228" s="919">
        <f>ROUND(0.6*1.8*2,2)</f>
        <v>2.16</v>
      </c>
      <c r="L228" s="1140" t="s">
        <v>231</v>
      </c>
      <c r="M228" s="1301"/>
      <c r="N228" s="1380"/>
      <c r="O228" s="897"/>
      <c r="P228" s="898"/>
      <c r="Q228" s="898"/>
      <c r="R228" s="899"/>
      <c r="S228" s="899"/>
      <c r="T228" s="899"/>
      <c r="U228" s="899"/>
      <c r="V228" s="899"/>
      <c r="W228" s="1389"/>
      <c r="X228" s="1389"/>
    </row>
    <row r="229" spans="1:24" s="653" customFormat="1" ht="72.75" customHeight="1">
      <c r="A229" s="1328"/>
      <c r="B229" s="1301"/>
      <c r="C229" s="1134" t="s">
        <v>23417</v>
      </c>
      <c r="D229" s="1122"/>
      <c r="E229" s="1344" t="s">
        <v>23419</v>
      </c>
      <c r="F229" s="1344"/>
      <c r="G229" s="1149"/>
      <c r="H229" s="1149"/>
      <c r="I229" s="1149"/>
      <c r="J229" s="1149"/>
      <c r="K229" s="919">
        <f>ROUND(2*1.8,2)</f>
        <v>3.6</v>
      </c>
      <c r="L229" s="1140" t="s">
        <v>231</v>
      </c>
      <c r="M229" s="1301"/>
      <c r="N229" s="1380"/>
      <c r="O229" s="897"/>
      <c r="P229" s="898"/>
      <c r="Q229" s="898"/>
      <c r="R229" s="899"/>
      <c r="S229" s="899"/>
      <c r="T229" s="899"/>
      <c r="U229" s="899"/>
      <c r="V229" s="899"/>
      <c r="W229" s="1389"/>
      <c r="X229" s="1389"/>
    </row>
    <row r="230" spans="1:24" s="653" customFormat="1" ht="68.25" customHeight="1">
      <c r="A230" s="1329"/>
      <c r="B230" s="1302"/>
      <c r="C230" s="1147"/>
      <c r="D230" s="1122"/>
      <c r="E230" s="1122"/>
      <c r="F230" s="1149"/>
      <c r="G230" s="1149"/>
      <c r="H230" s="1149"/>
      <c r="I230" s="1149" t="s">
        <v>230</v>
      </c>
      <c r="J230" s="1149"/>
      <c r="K230" s="921">
        <f>SUM(K228:K229)</f>
        <v>5.76</v>
      </c>
      <c r="L230" s="909" t="s">
        <v>231</v>
      </c>
      <c r="M230" s="1302"/>
      <c r="N230" s="1381"/>
      <c r="O230" s="897"/>
      <c r="P230" s="898"/>
      <c r="Q230" s="898"/>
      <c r="R230" s="899"/>
      <c r="S230" s="899"/>
      <c r="T230" s="899"/>
      <c r="U230" s="899"/>
      <c r="V230" s="899"/>
      <c r="W230" s="1555"/>
      <c r="X230" s="1555"/>
    </row>
    <row r="231" spans="1:24" s="653" customFormat="1" ht="68.25" customHeight="1">
      <c r="A231" s="1327" t="s">
        <v>551</v>
      </c>
      <c r="B231" s="1300" t="s">
        <v>11529</v>
      </c>
      <c r="C231" s="1341" t="s">
        <v>23632</v>
      </c>
      <c r="D231" s="1342"/>
      <c r="E231" s="1342"/>
      <c r="F231" s="1342"/>
      <c r="G231" s="1342"/>
      <c r="H231" s="1342"/>
      <c r="I231" s="1342"/>
      <c r="J231" s="1342"/>
      <c r="K231" s="1342"/>
      <c r="L231" s="1342"/>
      <c r="M231" s="1300" t="s">
        <v>231</v>
      </c>
      <c r="N231" s="1529">
        <f>K233</f>
        <v>2.88</v>
      </c>
      <c r="O231" s="897"/>
      <c r="P231" s="898"/>
      <c r="Q231" s="898"/>
      <c r="R231" s="899"/>
      <c r="S231" s="899"/>
      <c r="T231" s="899"/>
      <c r="U231" s="899"/>
      <c r="V231" s="899"/>
      <c r="W231" s="1554">
        <f>T233</f>
        <v>0</v>
      </c>
      <c r="X231" s="1391">
        <f>K233</f>
        <v>2.88</v>
      </c>
    </row>
    <row r="232" spans="1:24" s="653" customFormat="1" ht="72.75" customHeight="1">
      <c r="A232" s="1328"/>
      <c r="B232" s="1301"/>
      <c r="C232" s="1134" t="s">
        <v>23480</v>
      </c>
      <c r="D232" s="1122"/>
      <c r="E232" s="1376" t="s">
        <v>23633</v>
      </c>
      <c r="F232" s="1376"/>
      <c r="G232" s="1149"/>
      <c r="H232" s="1149"/>
      <c r="I232" s="1149"/>
      <c r="J232" s="1149"/>
      <c r="K232" s="919">
        <f>ROUND(3.6*0.8,2)</f>
        <v>2.88</v>
      </c>
      <c r="L232" s="1140" t="s">
        <v>231</v>
      </c>
      <c r="M232" s="1301"/>
      <c r="N232" s="1380"/>
      <c r="O232" s="897"/>
      <c r="P232" s="898"/>
      <c r="Q232" s="898"/>
      <c r="R232" s="899"/>
      <c r="S232" s="899"/>
      <c r="T232" s="899"/>
      <c r="U232" s="899"/>
      <c r="V232" s="899"/>
      <c r="W232" s="1389"/>
      <c r="X232" s="1392"/>
    </row>
    <row r="233" spans="1:24" s="653" customFormat="1" ht="68.25" customHeight="1">
      <c r="A233" s="1328"/>
      <c r="B233" s="1301"/>
      <c r="C233" s="1147"/>
      <c r="D233" s="1122"/>
      <c r="E233" s="1122"/>
      <c r="F233" s="1149"/>
      <c r="G233" s="1149"/>
      <c r="H233" s="1149"/>
      <c r="I233" s="1149" t="s">
        <v>230</v>
      </c>
      <c r="J233" s="1149"/>
      <c r="K233" s="921">
        <f>SUM(K232:K232)</f>
        <v>2.88</v>
      </c>
      <c r="L233" s="909" t="s">
        <v>231</v>
      </c>
      <c r="M233" s="1302"/>
      <c r="N233" s="1381"/>
      <c r="O233" s="897"/>
      <c r="P233" s="898"/>
      <c r="Q233" s="898"/>
      <c r="R233" s="899"/>
      <c r="S233" s="899"/>
      <c r="T233" s="899"/>
      <c r="U233" s="899"/>
      <c r="V233" s="899"/>
      <c r="W233" s="1555"/>
      <c r="X233" s="1393"/>
    </row>
    <row r="234" spans="1:24" s="653" customFormat="1" ht="68.25" customHeight="1">
      <c r="A234" s="1327" t="s">
        <v>23631</v>
      </c>
      <c r="B234" s="1300" t="s">
        <v>11657</v>
      </c>
      <c r="C234" s="1341" t="s">
        <v>23644</v>
      </c>
      <c r="D234" s="1342"/>
      <c r="E234" s="1342"/>
      <c r="F234" s="1342"/>
      <c r="G234" s="1342"/>
      <c r="H234" s="1342"/>
      <c r="I234" s="1342"/>
      <c r="J234" s="1342"/>
      <c r="K234" s="1342"/>
      <c r="L234" s="1342"/>
      <c r="M234" s="1300" t="s">
        <v>231</v>
      </c>
      <c r="N234" s="1529">
        <f>K237</f>
        <v>21.21</v>
      </c>
      <c r="O234" s="897"/>
      <c r="P234" s="898"/>
      <c r="Q234" s="898"/>
      <c r="R234" s="899"/>
      <c r="S234" s="899"/>
      <c r="T234" s="899"/>
      <c r="U234" s="899"/>
      <c r="V234" s="899"/>
      <c r="W234" s="1554">
        <f>T237</f>
        <v>0</v>
      </c>
      <c r="X234" s="1554">
        <f>K237</f>
        <v>21.21</v>
      </c>
    </row>
    <row r="235" spans="1:24" s="1076" customFormat="1" ht="39.950000000000003" customHeight="1">
      <c r="A235" s="1328"/>
      <c r="B235" s="1301"/>
      <c r="C235" s="1135" t="s">
        <v>23645</v>
      </c>
      <c r="D235" s="1233"/>
      <c r="E235" s="1376" t="s">
        <v>23647</v>
      </c>
      <c r="F235" s="1376"/>
      <c r="G235" s="1581"/>
      <c r="H235" s="1149"/>
      <c r="I235" s="1149"/>
      <c r="J235" s="1149"/>
      <c r="K235" s="919">
        <f>ROUND(6.32*1.8,2)</f>
        <v>11.38</v>
      </c>
      <c r="L235" s="1140" t="s">
        <v>231</v>
      </c>
      <c r="M235" s="1301"/>
      <c r="N235" s="1380"/>
      <c r="O235" s="897"/>
      <c r="P235" s="898"/>
      <c r="Q235" s="1234"/>
      <c r="R235" s="1234"/>
      <c r="S235" s="1234"/>
      <c r="T235" s="1234"/>
      <c r="U235" s="1234"/>
      <c r="V235" s="1234"/>
      <c r="W235" s="1389"/>
      <c r="X235" s="1389"/>
    </row>
    <row r="236" spans="1:24" s="1076" customFormat="1" ht="39.950000000000003" customHeight="1">
      <c r="A236" s="1328"/>
      <c r="B236" s="1301"/>
      <c r="C236" s="1134" t="s">
        <v>23646</v>
      </c>
      <c r="D236" s="1235"/>
      <c r="E236" s="1344" t="s">
        <v>23648</v>
      </c>
      <c r="F236" s="1344"/>
      <c r="G236" s="1364"/>
      <c r="H236" s="1149"/>
      <c r="I236" s="1149"/>
      <c r="J236" s="1149"/>
      <c r="K236" s="919">
        <f>ROUND(5.46*1.8,2)</f>
        <v>9.83</v>
      </c>
      <c r="L236" s="1140" t="s">
        <v>231</v>
      </c>
      <c r="M236" s="1301"/>
      <c r="N236" s="1380"/>
      <c r="O236" s="897"/>
      <c r="P236" s="898"/>
      <c r="Q236" s="1234"/>
      <c r="R236" s="1234"/>
      <c r="S236" s="1234"/>
      <c r="T236" s="1234"/>
      <c r="U236" s="1234"/>
      <c r="V236" s="1234"/>
      <c r="W236" s="1389"/>
      <c r="X236" s="1389"/>
    </row>
    <row r="237" spans="1:24" s="653" customFormat="1" ht="37.5" customHeight="1" thickBot="1">
      <c r="A237" s="1328"/>
      <c r="B237" s="1301"/>
      <c r="C237" s="1347"/>
      <c r="D237" s="1348"/>
      <c r="E237" s="1121"/>
      <c r="F237" s="945"/>
      <c r="G237" s="945"/>
      <c r="H237" s="945"/>
      <c r="I237" s="1179" t="s">
        <v>230</v>
      </c>
      <c r="J237" s="1179"/>
      <c r="K237" s="911">
        <f>SUM(K235:K236)</f>
        <v>21.21</v>
      </c>
      <c r="L237" s="912" t="s">
        <v>231</v>
      </c>
      <c r="M237" s="1301"/>
      <c r="N237" s="1380"/>
      <c r="O237" s="897"/>
      <c r="P237" s="898"/>
      <c r="Q237" s="898"/>
      <c r="R237" s="899"/>
      <c r="S237" s="899"/>
      <c r="T237" s="899"/>
      <c r="U237" s="899"/>
      <c r="V237" s="899"/>
      <c r="W237" s="1389"/>
      <c r="X237" s="1389"/>
    </row>
    <row r="238" spans="1:24" s="653" customFormat="1" ht="37.5" customHeight="1" thickBot="1">
      <c r="A238" s="1236" t="s">
        <v>201</v>
      </c>
      <c r="B238" s="1195"/>
      <c r="C238" s="1311" t="s">
        <v>490</v>
      </c>
      <c r="D238" s="1311"/>
      <c r="E238" s="1311"/>
      <c r="F238" s="1311"/>
      <c r="G238" s="1311"/>
      <c r="H238" s="1311"/>
      <c r="I238" s="1311"/>
      <c r="J238" s="1311"/>
      <c r="K238" s="1311"/>
      <c r="L238" s="1311"/>
      <c r="M238" s="1194"/>
      <c r="N238" s="1192"/>
      <c r="O238" s="1192"/>
      <c r="P238" s="1192"/>
      <c r="Q238" s="1192"/>
      <c r="R238" s="1192"/>
      <c r="S238" s="1192"/>
      <c r="T238" s="1192"/>
      <c r="U238" s="1192"/>
      <c r="V238" s="1192"/>
      <c r="W238" s="1192"/>
      <c r="X238" s="1193"/>
    </row>
    <row r="239" spans="1:24" s="654" customFormat="1" ht="37.5" customHeight="1">
      <c r="A239" s="1166" t="s">
        <v>12</v>
      </c>
      <c r="B239" s="1229"/>
      <c r="C239" s="1503" t="s">
        <v>491</v>
      </c>
      <c r="D239" s="1503"/>
      <c r="E239" s="1503"/>
      <c r="F239" s="1503"/>
      <c r="G239" s="1503"/>
      <c r="H239" s="1503"/>
      <c r="I239" s="1503"/>
      <c r="J239" s="1503"/>
      <c r="K239" s="1503"/>
      <c r="L239" s="1503"/>
      <c r="M239" s="1229"/>
      <c r="N239" s="1230"/>
      <c r="O239" s="946"/>
      <c r="P239" s="898"/>
      <c r="Q239" s="898"/>
      <c r="R239" s="947"/>
      <c r="S239" s="947"/>
      <c r="T239" s="947"/>
      <c r="U239" s="947"/>
      <c r="V239" s="947"/>
      <c r="W239" s="1230"/>
      <c r="X239" s="1231"/>
    </row>
    <row r="240" spans="1:24" s="654" customFormat="1" ht="48" customHeight="1">
      <c r="A240" s="1404" t="s">
        <v>401</v>
      </c>
      <c r="B240" s="1484" t="s">
        <v>667</v>
      </c>
      <c r="C240" s="1330" t="s">
        <v>577</v>
      </c>
      <c r="D240" s="1330"/>
      <c r="E240" s="1330"/>
      <c r="F240" s="1330"/>
      <c r="G240" s="1330"/>
      <c r="H240" s="1330"/>
      <c r="I240" s="1330"/>
      <c r="J240" s="1330"/>
      <c r="K240" s="1330"/>
      <c r="L240" s="1330"/>
      <c r="M240" s="1300" t="s">
        <v>190</v>
      </c>
      <c r="N240" s="1303">
        <f>K242</f>
        <v>10</v>
      </c>
      <c r="O240" s="946"/>
      <c r="P240" s="898"/>
      <c r="Q240" s="898"/>
      <c r="R240" s="947"/>
      <c r="S240" s="947"/>
      <c r="T240" s="947"/>
      <c r="U240" s="947"/>
      <c r="V240" s="947"/>
      <c r="W240" s="1303">
        <f>T242</f>
        <v>0</v>
      </c>
      <c r="X240" s="1303">
        <f>K242</f>
        <v>10</v>
      </c>
    </row>
    <row r="241" spans="1:24" s="654" customFormat="1" ht="30" customHeight="1">
      <c r="A241" s="1404"/>
      <c r="B241" s="1484"/>
      <c r="C241" s="1501" t="s">
        <v>578</v>
      </c>
      <c r="D241" s="1502"/>
      <c r="E241" s="1150"/>
      <c r="F241" s="1150"/>
      <c r="G241" s="1150"/>
      <c r="H241" s="1150"/>
      <c r="I241" s="1174"/>
      <c r="J241" s="1174"/>
      <c r="K241" s="938">
        <v>10</v>
      </c>
      <c r="L241" s="943" t="s">
        <v>190</v>
      </c>
      <c r="M241" s="1301"/>
      <c r="N241" s="1304"/>
      <c r="O241" s="946"/>
      <c r="P241" s="898"/>
      <c r="Q241" s="898"/>
      <c r="R241" s="947"/>
      <c r="S241" s="947"/>
      <c r="T241" s="947"/>
      <c r="U241" s="947"/>
      <c r="V241" s="947"/>
      <c r="W241" s="1304"/>
      <c r="X241" s="1304"/>
    </row>
    <row r="242" spans="1:24" s="654" customFormat="1" ht="30" customHeight="1">
      <c r="A242" s="1404"/>
      <c r="B242" s="1484"/>
      <c r="C242" s="1486"/>
      <c r="D242" s="1487"/>
      <c r="E242" s="948"/>
      <c r="F242" s="948"/>
      <c r="G242" s="948"/>
      <c r="H242" s="948"/>
      <c r="I242" s="1179" t="s">
        <v>230</v>
      </c>
      <c r="J242" s="1179"/>
      <c r="K242" s="911">
        <f>K241</f>
        <v>10</v>
      </c>
      <c r="L242" s="948" t="s">
        <v>190</v>
      </c>
      <c r="M242" s="1302"/>
      <c r="N242" s="1500"/>
      <c r="O242" s="946"/>
      <c r="P242" s="898"/>
      <c r="Q242" s="898"/>
      <c r="R242" s="947"/>
      <c r="S242" s="947"/>
      <c r="T242" s="947"/>
      <c r="U242" s="947"/>
      <c r="V242" s="947"/>
      <c r="W242" s="1500"/>
      <c r="X242" s="1500"/>
    </row>
    <row r="243" spans="1:24" ht="72" customHeight="1">
      <c r="A243" s="1404" t="s">
        <v>553</v>
      </c>
      <c r="B243" s="1484" t="s">
        <v>492</v>
      </c>
      <c r="C243" s="1330" t="s">
        <v>579</v>
      </c>
      <c r="D243" s="1330" t="s">
        <v>4</v>
      </c>
      <c r="E243" s="1330"/>
      <c r="F243" s="1330"/>
      <c r="G243" s="1330"/>
      <c r="H243" s="1330"/>
      <c r="I243" s="1330"/>
      <c r="J243" s="1330"/>
      <c r="K243" s="1330"/>
      <c r="L243" s="1330"/>
      <c r="M243" s="1300" t="s">
        <v>96</v>
      </c>
      <c r="N243" s="1303">
        <f>K245</f>
        <v>1</v>
      </c>
      <c r="O243" s="946"/>
      <c r="P243" s="898">
        <f>N243*Q243</f>
        <v>366.3</v>
      </c>
      <c r="Q243" s="898">
        <v>366.3</v>
      </c>
      <c r="R243" s="893"/>
      <c r="S243" s="893"/>
      <c r="T243" s="893"/>
      <c r="U243" s="893"/>
      <c r="V243" s="893"/>
      <c r="W243" s="1303">
        <v>0</v>
      </c>
      <c r="X243" s="1303">
        <f>N243</f>
        <v>1</v>
      </c>
    </row>
    <row r="244" spans="1:24" ht="30.75" customHeight="1">
      <c r="A244" s="1404"/>
      <c r="B244" s="1484"/>
      <c r="C244" s="1501" t="s">
        <v>580</v>
      </c>
      <c r="D244" s="1502"/>
      <c r="E244" s="1150"/>
      <c r="F244" s="1150"/>
      <c r="G244" s="1150"/>
      <c r="H244" s="1150"/>
      <c r="I244" s="1150"/>
      <c r="J244" s="1150"/>
      <c r="K244" s="949">
        <v>1</v>
      </c>
      <c r="L244" s="950" t="s">
        <v>80</v>
      </c>
      <c r="M244" s="1301"/>
      <c r="N244" s="1304"/>
      <c r="O244" s="946"/>
      <c r="P244" s="898"/>
      <c r="Q244" s="898"/>
      <c r="R244" s="893"/>
      <c r="S244" s="893"/>
      <c r="T244" s="893"/>
      <c r="U244" s="893"/>
      <c r="V244" s="893"/>
      <c r="W244" s="1304"/>
      <c r="X244" s="1304"/>
    </row>
    <row r="245" spans="1:24" ht="30" customHeight="1" thickBot="1">
      <c r="A245" s="1404"/>
      <c r="B245" s="1484"/>
      <c r="C245" s="1486"/>
      <c r="D245" s="1487"/>
      <c r="E245" s="948"/>
      <c r="F245" s="948"/>
      <c r="G245" s="948"/>
      <c r="H245" s="948"/>
      <c r="I245" s="1179" t="s">
        <v>230</v>
      </c>
      <c r="J245" s="1179"/>
      <c r="K245" s="911">
        <f>K244</f>
        <v>1</v>
      </c>
      <c r="L245" s="948" t="s">
        <v>80</v>
      </c>
      <c r="M245" s="1302"/>
      <c r="N245" s="1500"/>
      <c r="O245" s="946"/>
      <c r="P245" s="898"/>
      <c r="Q245" s="898"/>
      <c r="R245" s="893"/>
      <c r="S245" s="893"/>
      <c r="T245" s="893"/>
      <c r="U245" s="893"/>
      <c r="V245" s="893"/>
      <c r="W245" s="1500"/>
      <c r="X245" s="1500"/>
    </row>
    <row r="246" spans="1:24" s="654" customFormat="1" ht="30" customHeight="1">
      <c r="A246" s="1232" t="s">
        <v>402</v>
      </c>
      <c r="B246" s="1223"/>
      <c r="C246" s="1503" t="s">
        <v>308</v>
      </c>
      <c r="D246" s="1503"/>
      <c r="E246" s="1503"/>
      <c r="F246" s="1503"/>
      <c r="G246" s="1503"/>
      <c r="H246" s="1503"/>
      <c r="I246" s="1503"/>
      <c r="J246" s="1503"/>
      <c r="K246" s="1503"/>
      <c r="L246" s="1503"/>
      <c r="M246" s="1223"/>
      <c r="N246" s="1224"/>
      <c r="O246" s="946"/>
      <c r="P246" s="898"/>
      <c r="Q246" s="898"/>
      <c r="R246" s="947"/>
      <c r="S246" s="947"/>
      <c r="T246" s="947"/>
      <c r="U246" s="947"/>
      <c r="V246" s="947"/>
      <c r="W246" s="1224"/>
      <c r="X246" s="1224"/>
    </row>
    <row r="247" spans="1:24" ht="93" customHeight="1">
      <c r="A247" s="1321" t="s">
        <v>403</v>
      </c>
      <c r="B247" s="1298" t="s">
        <v>15233</v>
      </c>
      <c r="C247" s="1506" t="s">
        <v>23295</v>
      </c>
      <c r="D247" s="1507"/>
      <c r="E247" s="1507"/>
      <c r="F247" s="1507"/>
      <c r="G247" s="1507"/>
      <c r="H247" s="1507"/>
      <c r="I247" s="1507"/>
      <c r="J247" s="1507"/>
      <c r="K247" s="1507"/>
      <c r="L247" s="1508"/>
      <c r="M247" s="1488" t="s">
        <v>96</v>
      </c>
      <c r="N247" s="1465">
        <f>K262</f>
        <v>32</v>
      </c>
      <c r="O247" s="946"/>
      <c r="P247" s="898" t="e">
        <f>N247*Q247</f>
        <v>#REF!</v>
      </c>
      <c r="Q247" s="898" t="e">
        <v>#REF!</v>
      </c>
      <c r="R247" s="893"/>
      <c r="S247" s="893"/>
      <c r="T247" s="893"/>
      <c r="U247" s="893"/>
      <c r="V247" s="893"/>
      <c r="W247" s="1416">
        <f>K262-X247</f>
        <v>26</v>
      </c>
      <c r="X247" s="1408">
        <f>N247-26</f>
        <v>6</v>
      </c>
    </row>
    <row r="248" spans="1:24" ht="60.75" customHeight="1">
      <c r="A248" s="1322"/>
      <c r="B248" s="1299"/>
      <c r="C248" s="1140" t="s">
        <v>271</v>
      </c>
      <c r="D248" s="1122"/>
      <c r="E248" s="919"/>
      <c r="F248" s="1122"/>
      <c r="G248" s="1149"/>
      <c r="H248" s="1149"/>
      <c r="I248" s="1149"/>
      <c r="J248" s="1149"/>
      <c r="K248" s="919">
        <v>3</v>
      </c>
      <c r="L248" s="1122" t="s">
        <v>189</v>
      </c>
      <c r="M248" s="1489"/>
      <c r="N248" s="1504"/>
      <c r="O248" s="946"/>
      <c r="P248" s="898"/>
      <c r="Q248" s="898"/>
      <c r="R248" s="893"/>
      <c r="S248" s="893"/>
      <c r="T248" s="893"/>
      <c r="U248" s="893"/>
      <c r="V248" s="893"/>
      <c r="W248" s="1556"/>
      <c r="X248" s="1409"/>
    </row>
    <row r="249" spans="1:24" ht="51.75" customHeight="1">
      <c r="A249" s="1322"/>
      <c r="B249" s="1299"/>
      <c r="C249" s="1140" t="s">
        <v>498</v>
      </c>
      <c r="D249" s="1122"/>
      <c r="E249" s="919"/>
      <c r="F249" s="1122"/>
      <c r="G249" s="1149"/>
      <c r="H249" s="1149"/>
      <c r="I249" s="1149"/>
      <c r="J249" s="1149"/>
      <c r="K249" s="919">
        <v>3</v>
      </c>
      <c r="L249" s="1122" t="s">
        <v>189</v>
      </c>
      <c r="M249" s="1489"/>
      <c r="N249" s="1504"/>
      <c r="O249" s="946"/>
      <c r="P249" s="898"/>
      <c r="Q249" s="898"/>
      <c r="R249" s="893"/>
      <c r="S249" s="893"/>
      <c r="T249" s="893"/>
      <c r="U249" s="893"/>
      <c r="V249" s="893"/>
      <c r="W249" s="1556"/>
      <c r="X249" s="1409"/>
    </row>
    <row r="250" spans="1:24" ht="30" customHeight="1">
      <c r="A250" s="1322"/>
      <c r="B250" s="1299"/>
      <c r="C250" s="1140" t="s">
        <v>391</v>
      </c>
      <c r="D250" s="1122"/>
      <c r="E250" s="919"/>
      <c r="F250" s="1122"/>
      <c r="G250" s="1149"/>
      <c r="H250" s="1149"/>
      <c r="I250" s="1149"/>
      <c r="J250" s="1149"/>
      <c r="K250" s="919">
        <v>3</v>
      </c>
      <c r="L250" s="1122" t="s">
        <v>189</v>
      </c>
      <c r="M250" s="1489"/>
      <c r="N250" s="1504"/>
      <c r="O250" s="946"/>
      <c r="P250" s="898"/>
      <c r="Q250" s="898"/>
      <c r="R250" s="893"/>
      <c r="S250" s="893"/>
      <c r="T250" s="893"/>
      <c r="U250" s="893"/>
      <c r="V250" s="893"/>
      <c r="W250" s="1556"/>
      <c r="X250" s="1409"/>
    </row>
    <row r="251" spans="1:24" ht="40.5" customHeight="1">
      <c r="A251" s="1322"/>
      <c r="B251" s="1299"/>
      <c r="C251" s="1140" t="s">
        <v>499</v>
      </c>
      <c r="D251" s="1122"/>
      <c r="E251" s="919"/>
      <c r="F251" s="1122"/>
      <c r="G251" s="1149"/>
      <c r="H251" s="1149"/>
      <c r="I251" s="1149"/>
      <c r="J251" s="1149"/>
      <c r="K251" s="919">
        <v>3</v>
      </c>
      <c r="L251" s="1122" t="s">
        <v>189</v>
      </c>
      <c r="M251" s="1489"/>
      <c r="N251" s="1504"/>
      <c r="O251" s="946"/>
      <c r="P251" s="898"/>
      <c r="Q251" s="898"/>
      <c r="R251" s="893"/>
      <c r="S251" s="893"/>
      <c r="T251" s="893"/>
      <c r="U251" s="893"/>
      <c r="V251" s="893"/>
      <c r="W251" s="1556"/>
      <c r="X251" s="1409"/>
    </row>
    <row r="252" spans="1:24" ht="60" customHeight="1">
      <c r="A252" s="1322"/>
      <c r="B252" s="1299"/>
      <c r="C252" s="1140" t="s">
        <v>521</v>
      </c>
      <c r="D252" s="1122"/>
      <c r="E252" s="919"/>
      <c r="F252" s="1122"/>
      <c r="G252" s="1149"/>
      <c r="H252" s="1149"/>
      <c r="I252" s="1149"/>
      <c r="J252" s="1149"/>
      <c r="K252" s="919">
        <v>3</v>
      </c>
      <c r="L252" s="1122" t="s">
        <v>189</v>
      </c>
      <c r="M252" s="1489"/>
      <c r="N252" s="1504"/>
      <c r="O252" s="946"/>
      <c r="P252" s="898"/>
      <c r="Q252" s="898"/>
      <c r="R252" s="893"/>
      <c r="S252" s="893"/>
      <c r="T252" s="893"/>
      <c r="U252" s="893"/>
      <c r="V252" s="893"/>
      <c r="W252" s="1556"/>
      <c r="X252" s="1409"/>
    </row>
    <row r="253" spans="1:24" ht="41.25" customHeight="1">
      <c r="A253" s="1322"/>
      <c r="B253" s="1299"/>
      <c r="C253" s="1140" t="s">
        <v>316</v>
      </c>
      <c r="D253" s="1122"/>
      <c r="E253" s="919"/>
      <c r="F253" s="1122"/>
      <c r="G253" s="1149"/>
      <c r="H253" s="1149"/>
      <c r="I253" s="1149"/>
      <c r="J253" s="1149"/>
      <c r="K253" s="919">
        <v>3</v>
      </c>
      <c r="L253" s="1122" t="s">
        <v>189</v>
      </c>
      <c r="M253" s="1489"/>
      <c r="N253" s="1504"/>
      <c r="O253" s="946"/>
      <c r="P253" s="898"/>
      <c r="Q253" s="898"/>
      <c r="R253" s="893"/>
      <c r="S253" s="893"/>
      <c r="T253" s="893"/>
      <c r="U253" s="893"/>
      <c r="V253" s="893"/>
      <c r="W253" s="1556"/>
      <c r="X253" s="1409"/>
    </row>
    <row r="254" spans="1:24" ht="41.25" customHeight="1">
      <c r="A254" s="1322"/>
      <c r="B254" s="1299"/>
      <c r="C254" s="1140" t="s">
        <v>23420</v>
      </c>
      <c r="D254" s="1122"/>
      <c r="E254" s="919"/>
      <c r="F254" s="1122"/>
      <c r="G254" s="1149"/>
      <c r="H254" s="1149"/>
      <c r="I254" s="1149"/>
      <c r="J254" s="1149"/>
      <c r="K254" s="919">
        <v>3</v>
      </c>
      <c r="L254" s="1122" t="s">
        <v>189</v>
      </c>
      <c r="M254" s="1489"/>
      <c r="N254" s="1504"/>
      <c r="O254" s="946"/>
      <c r="P254" s="898"/>
      <c r="Q254" s="898"/>
      <c r="R254" s="893"/>
      <c r="S254" s="893"/>
      <c r="T254" s="893"/>
      <c r="U254" s="893"/>
      <c r="V254" s="893"/>
      <c r="W254" s="1556"/>
      <c r="X254" s="1409"/>
    </row>
    <row r="255" spans="1:24" ht="57.75" customHeight="1">
      <c r="A255" s="1322"/>
      <c r="B255" s="1299"/>
      <c r="C255" s="1134" t="s">
        <v>438</v>
      </c>
      <c r="D255" s="1122"/>
      <c r="E255" s="919"/>
      <c r="F255" s="1122"/>
      <c r="G255" s="1149"/>
      <c r="H255" s="1149"/>
      <c r="I255" s="1149"/>
      <c r="J255" s="1149"/>
      <c r="K255" s="919">
        <v>3</v>
      </c>
      <c r="L255" s="1122" t="s">
        <v>189</v>
      </c>
      <c r="M255" s="1489"/>
      <c r="N255" s="1504"/>
      <c r="O255" s="946"/>
      <c r="P255" s="898"/>
      <c r="Q255" s="898"/>
      <c r="R255" s="893"/>
      <c r="S255" s="893"/>
      <c r="T255" s="893"/>
      <c r="U255" s="893"/>
      <c r="V255" s="893"/>
      <c r="W255" s="1556"/>
      <c r="X255" s="1409"/>
    </row>
    <row r="256" spans="1:24" ht="79.5" customHeight="1">
      <c r="A256" s="1322"/>
      <c r="B256" s="1299"/>
      <c r="C256" s="1134" t="s">
        <v>23421</v>
      </c>
      <c r="D256" s="1122"/>
      <c r="E256" s="919"/>
      <c r="F256" s="1122"/>
      <c r="G256" s="1149"/>
      <c r="H256" s="1149"/>
      <c r="I256" s="1149"/>
      <c r="J256" s="1149"/>
      <c r="K256" s="919">
        <v>1</v>
      </c>
      <c r="L256" s="1122" t="s">
        <v>189</v>
      </c>
      <c r="M256" s="1489"/>
      <c r="N256" s="1504"/>
      <c r="O256" s="946"/>
      <c r="P256" s="898"/>
      <c r="Q256" s="898"/>
      <c r="R256" s="893"/>
      <c r="S256" s="893"/>
      <c r="T256" s="893"/>
      <c r="U256" s="893"/>
      <c r="V256" s="893"/>
      <c r="W256" s="1556"/>
      <c r="X256" s="1409"/>
    </row>
    <row r="257" spans="1:24" ht="89.25" customHeight="1">
      <c r="A257" s="1322"/>
      <c r="B257" s="1299"/>
      <c r="C257" s="1134" t="s">
        <v>435</v>
      </c>
      <c r="D257" s="1122"/>
      <c r="E257" s="919"/>
      <c r="F257" s="1122"/>
      <c r="G257" s="1149"/>
      <c r="H257" s="1149"/>
      <c r="I257" s="1149"/>
      <c r="J257" s="1149"/>
      <c r="K257" s="919">
        <v>2</v>
      </c>
      <c r="L257" s="1122" t="s">
        <v>189</v>
      </c>
      <c r="M257" s="1489"/>
      <c r="N257" s="1504"/>
      <c r="O257" s="946"/>
      <c r="P257" s="898"/>
      <c r="Q257" s="898"/>
      <c r="R257" s="893"/>
      <c r="S257" s="893"/>
      <c r="T257" s="893"/>
      <c r="U257" s="893"/>
      <c r="V257" s="893"/>
      <c r="W257" s="1556"/>
      <c r="X257" s="1409"/>
    </row>
    <row r="258" spans="1:24" ht="30" customHeight="1">
      <c r="A258" s="1322"/>
      <c r="B258" s="1299"/>
      <c r="C258" s="1134" t="s">
        <v>436</v>
      </c>
      <c r="D258" s="1122"/>
      <c r="E258" s="919"/>
      <c r="F258" s="1122"/>
      <c r="G258" s="1149"/>
      <c r="H258" s="1149"/>
      <c r="I258" s="1149"/>
      <c r="J258" s="1149"/>
      <c r="K258" s="919">
        <v>2</v>
      </c>
      <c r="L258" s="1122" t="s">
        <v>189</v>
      </c>
      <c r="M258" s="1489"/>
      <c r="N258" s="1504"/>
      <c r="O258" s="946"/>
      <c r="P258" s="898"/>
      <c r="Q258" s="898"/>
      <c r="R258" s="893"/>
      <c r="S258" s="893"/>
      <c r="T258" s="893"/>
      <c r="U258" s="893"/>
      <c r="V258" s="893"/>
      <c r="W258" s="1556"/>
      <c r="X258" s="1409"/>
    </row>
    <row r="259" spans="1:24" ht="35.25" customHeight="1">
      <c r="A259" s="1322"/>
      <c r="B259" s="1299"/>
      <c r="C259" s="1134" t="s">
        <v>437</v>
      </c>
      <c r="D259" s="1122"/>
      <c r="E259" s="919"/>
      <c r="F259" s="1122"/>
      <c r="G259" s="1149"/>
      <c r="H259" s="1149"/>
      <c r="I259" s="1149"/>
      <c r="J259" s="1149"/>
      <c r="K259" s="919">
        <v>1</v>
      </c>
      <c r="L259" s="1122" t="s">
        <v>189</v>
      </c>
      <c r="M259" s="1489"/>
      <c r="N259" s="1504"/>
      <c r="O259" s="946"/>
      <c r="P259" s="898"/>
      <c r="Q259" s="898"/>
      <c r="R259" s="893"/>
      <c r="S259" s="893"/>
      <c r="T259" s="893"/>
      <c r="U259" s="893"/>
      <c r="V259" s="893"/>
      <c r="W259" s="1556"/>
      <c r="X259" s="1409"/>
    </row>
    <row r="260" spans="1:24" ht="35.25" customHeight="1">
      <c r="A260" s="1322"/>
      <c r="B260" s="1299"/>
      <c r="C260" s="1134" t="s">
        <v>23240</v>
      </c>
      <c r="D260" s="1122"/>
      <c r="E260" s="919"/>
      <c r="F260" s="1122"/>
      <c r="G260" s="1149"/>
      <c r="H260" s="1149"/>
      <c r="I260" s="1149"/>
      <c r="J260" s="1149"/>
      <c r="K260" s="919">
        <v>1</v>
      </c>
      <c r="L260" s="1122" t="s">
        <v>189</v>
      </c>
      <c r="M260" s="1489"/>
      <c r="N260" s="1504"/>
      <c r="O260" s="946"/>
      <c r="P260" s="898"/>
      <c r="Q260" s="898"/>
      <c r="R260" s="893"/>
      <c r="S260" s="893"/>
      <c r="T260" s="893"/>
      <c r="U260" s="893"/>
      <c r="V260" s="893"/>
      <c r="W260" s="1556"/>
      <c r="X260" s="1409"/>
    </row>
    <row r="261" spans="1:24" ht="35.25" customHeight="1">
      <c r="A261" s="1322"/>
      <c r="B261" s="1299"/>
      <c r="C261" s="1134" t="s">
        <v>439</v>
      </c>
      <c r="D261" s="1122"/>
      <c r="E261" s="919"/>
      <c r="F261" s="1122"/>
      <c r="G261" s="1149"/>
      <c r="H261" s="1149"/>
      <c r="I261" s="1149"/>
      <c r="J261" s="1149"/>
      <c r="K261" s="919">
        <v>1</v>
      </c>
      <c r="L261" s="1122" t="s">
        <v>189</v>
      </c>
      <c r="M261" s="1489"/>
      <c r="N261" s="1504"/>
      <c r="O261" s="946"/>
      <c r="P261" s="898"/>
      <c r="Q261" s="898"/>
      <c r="R261" s="893"/>
      <c r="S261" s="893"/>
      <c r="T261" s="893"/>
      <c r="U261" s="893"/>
      <c r="V261" s="893"/>
      <c r="W261" s="1556"/>
      <c r="X261" s="1409"/>
    </row>
    <row r="262" spans="1:24" ht="68.25" customHeight="1">
      <c r="A262" s="1323"/>
      <c r="B262" s="1306"/>
      <c r="C262" s="1179"/>
      <c r="D262" s="1179"/>
      <c r="E262" s="911"/>
      <c r="F262" s="1179"/>
      <c r="G262" s="1121"/>
      <c r="H262" s="1121"/>
      <c r="I262" s="1179" t="s">
        <v>230</v>
      </c>
      <c r="J262" s="1179"/>
      <c r="K262" s="911">
        <f>ROUND(SUM(K248:K261),2)</f>
        <v>32</v>
      </c>
      <c r="L262" s="1179" t="s">
        <v>189</v>
      </c>
      <c r="M262" s="1490"/>
      <c r="N262" s="1505"/>
      <c r="O262" s="946"/>
      <c r="P262" s="898"/>
      <c r="Q262" s="898"/>
      <c r="R262" s="893"/>
      <c r="S262" s="893"/>
      <c r="T262" s="893"/>
      <c r="U262" s="893"/>
      <c r="V262" s="893"/>
      <c r="W262" s="1557"/>
      <c r="X262" s="1410"/>
    </row>
    <row r="263" spans="1:24" ht="93" customHeight="1">
      <c r="A263" s="1321" t="s">
        <v>404</v>
      </c>
      <c r="B263" s="1298" t="s">
        <v>14493</v>
      </c>
      <c r="C263" s="1506" t="s">
        <v>23422</v>
      </c>
      <c r="D263" s="1507"/>
      <c r="E263" s="1507"/>
      <c r="F263" s="1507"/>
      <c r="G263" s="1507"/>
      <c r="H263" s="1507"/>
      <c r="I263" s="1507"/>
      <c r="J263" s="1507"/>
      <c r="K263" s="1507"/>
      <c r="L263" s="1508"/>
      <c r="M263" s="1488" t="s">
        <v>96</v>
      </c>
      <c r="N263" s="1465">
        <f>K274</f>
        <v>10</v>
      </c>
      <c r="O263" s="946"/>
      <c r="P263" s="898" t="e">
        <f>N263*Q263</f>
        <v>#REF!</v>
      </c>
      <c r="Q263" s="898" t="e">
        <v>#REF!</v>
      </c>
      <c r="R263" s="893"/>
      <c r="S263" s="893"/>
      <c r="T263" s="893"/>
      <c r="U263" s="893"/>
      <c r="V263" s="893"/>
      <c r="W263" s="1416">
        <f>K274-X263</f>
        <v>8</v>
      </c>
      <c r="X263" s="1408">
        <f>N263-8</f>
        <v>2</v>
      </c>
    </row>
    <row r="264" spans="1:24" ht="60.75" customHeight="1">
      <c r="A264" s="1322"/>
      <c r="B264" s="1299"/>
      <c r="C264" s="1140" t="s">
        <v>271</v>
      </c>
      <c r="D264" s="1122"/>
      <c r="E264" s="919"/>
      <c r="F264" s="1122"/>
      <c r="G264" s="1149"/>
      <c r="H264" s="1149"/>
      <c r="I264" s="1149"/>
      <c r="J264" s="1149"/>
      <c r="K264" s="919">
        <v>1</v>
      </c>
      <c r="L264" s="1122" t="s">
        <v>189</v>
      </c>
      <c r="M264" s="1489"/>
      <c r="N264" s="1504"/>
      <c r="O264" s="946"/>
      <c r="P264" s="898"/>
      <c r="Q264" s="898"/>
      <c r="R264" s="893"/>
      <c r="S264" s="893"/>
      <c r="T264" s="893"/>
      <c r="U264" s="893"/>
      <c r="V264" s="893"/>
      <c r="W264" s="1556"/>
      <c r="X264" s="1409"/>
    </row>
    <row r="265" spans="1:24" ht="51.75" customHeight="1">
      <c r="A265" s="1322"/>
      <c r="B265" s="1299"/>
      <c r="C265" s="1140" t="s">
        <v>498</v>
      </c>
      <c r="D265" s="1122"/>
      <c r="E265" s="919"/>
      <c r="F265" s="1122"/>
      <c r="G265" s="1149"/>
      <c r="H265" s="1149"/>
      <c r="I265" s="1149"/>
      <c r="J265" s="1149"/>
      <c r="K265" s="919">
        <v>1</v>
      </c>
      <c r="L265" s="1122" t="s">
        <v>189</v>
      </c>
      <c r="M265" s="1489"/>
      <c r="N265" s="1504"/>
      <c r="O265" s="946"/>
      <c r="P265" s="898"/>
      <c r="Q265" s="898"/>
      <c r="R265" s="893"/>
      <c r="S265" s="893"/>
      <c r="T265" s="893"/>
      <c r="U265" s="893"/>
      <c r="V265" s="893"/>
      <c r="W265" s="1556"/>
      <c r="X265" s="1409"/>
    </row>
    <row r="266" spans="1:24" ht="30" customHeight="1">
      <c r="A266" s="1322"/>
      <c r="B266" s="1299"/>
      <c r="C266" s="1140" t="s">
        <v>391</v>
      </c>
      <c r="D266" s="1122"/>
      <c r="E266" s="919"/>
      <c r="F266" s="1122"/>
      <c r="G266" s="1149"/>
      <c r="H266" s="1149"/>
      <c r="I266" s="1149"/>
      <c r="J266" s="1149"/>
      <c r="K266" s="919">
        <v>1</v>
      </c>
      <c r="L266" s="1122" t="s">
        <v>189</v>
      </c>
      <c r="M266" s="1489"/>
      <c r="N266" s="1504"/>
      <c r="O266" s="946"/>
      <c r="P266" s="898"/>
      <c r="Q266" s="898"/>
      <c r="R266" s="893"/>
      <c r="S266" s="893"/>
      <c r="T266" s="893"/>
      <c r="U266" s="893"/>
      <c r="V266" s="893"/>
      <c r="W266" s="1556"/>
      <c r="X266" s="1409"/>
    </row>
    <row r="267" spans="1:24" ht="40.5" customHeight="1">
      <c r="A267" s="1322"/>
      <c r="B267" s="1299"/>
      <c r="C267" s="1140" t="s">
        <v>499</v>
      </c>
      <c r="D267" s="1122"/>
      <c r="E267" s="919"/>
      <c r="F267" s="1122"/>
      <c r="G267" s="1149"/>
      <c r="H267" s="1149"/>
      <c r="I267" s="1149"/>
      <c r="J267" s="1149"/>
      <c r="K267" s="919">
        <v>1</v>
      </c>
      <c r="L267" s="1122" t="s">
        <v>189</v>
      </c>
      <c r="M267" s="1489"/>
      <c r="N267" s="1504"/>
      <c r="O267" s="946"/>
      <c r="P267" s="898"/>
      <c r="Q267" s="898"/>
      <c r="R267" s="893"/>
      <c r="S267" s="893"/>
      <c r="T267" s="893"/>
      <c r="U267" s="893"/>
      <c r="V267" s="893"/>
      <c r="W267" s="1556"/>
      <c r="X267" s="1409"/>
    </row>
    <row r="268" spans="1:24" ht="60" customHeight="1">
      <c r="A268" s="1322"/>
      <c r="B268" s="1299"/>
      <c r="C268" s="1140" t="s">
        <v>521</v>
      </c>
      <c r="D268" s="1122"/>
      <c r="E268" s="919"/>
      <c r="F268" s="1122"/>
      <c r="G268" s="1149"/>
      <c r="H268" s="1149"/>
      <c r="I268" s="1149"/>
      <c r="J268" s="1149"/>
      <c r="K268" s="919">
        <v>1</v>
      </c>
      <c r="L268" s="1122" t="s">
        <v>189</v>
      </c>
      <c r="M268" s="1489"/>
      <c r="N268" s="1504"/>
      <c r="O268" s="946"/>
      <c r="P268" s="898"/>
      <c r="Q268" s="898"/>
      <c r="R268" s="893"/>
      <c r="S268" s="893"/>
      <c r="T268" s="893"/>
      <c r="U268" s="893"/>
      <c r="V268" s="893"/>
      <c r="W268" s="1556"/>
      <c r="X268" s="1409"/>
    </row>
    <row r="269" spans="1:24" ht="41.25" customHeight="1">
      <c r="A269" s="1322"/>
      <c r="B269" s="1299"/>
      <c r="C269" s="1140" t="s">
        <v>316</v>
      </c>
      <c r="D269" s="1122"/>
      <c r="E269" s="919"/>
      <c r="F269" s="1122"/>
      <c r="G269" s="1149"/>
      <c r="H269" s="1149"/>
      <c r="I269" s="1149"/>
      <c r="J269" s="1149"/>
      <c r="K269" s="919">
        <v>1</v>
      </c>
      <c r="L269" s="1122" t="s">
        <v>189</v>
      </c>
      <c r="M269" s="1489"/>
      <c r="N269" s="1504"/>
      <c r="O269" s="946"/>
      <c r="P269" s="898"/>
      <c r="Q269" s="898"/>
      <c r="R269" s="893"/>
      <c r="S269" s="893"/>
      <c r="T269" s="893"/>
      <c r="U269" s="893"/>
      <c r="V269" s="893"/>
      <c r="W269" s="1556"/>
      <c r="X269" s="1409"/>
    </row>
    <row r="270" spans="1:24" ht="41.25" customHeight="1">
      <c r="A270" s="1322"/>
      <c r="B270" s="1299"/>
      <c r="C270" s="1140" t="s">
        <v>23420</v>
      </c>
      <c r="D270" s="1122"/>
      <c r="E270" s="919"/>
      <c r="F270" s="1122"/>
      <c r="G270" s="1149"/>
      <c r="H270" s="1149"/>
      <c r="I270" s="1149"/>
      <c r="J270" s="1149"/>
      <c r="K270" s="919">
        <v>1</v>
      </c>
      <c r="L270" s="1122" t="s">
        <v>189</v>
      </c>
      <c r="M270" s="1489"/>
      <c r="N270" s="1504"/>
      <c r="O270" s="946"/>
      <c r="P270" s="898"/>
      <c r="Q270" s="898"/>
      <c r="R270" s="893"/>
      <c r="S270" s="893"/>
      <c r="T270" s="893"/>
      <c r="U270" s="893"/>
      <c r="V270" s="893"/>
      <c r="W270" s="1556"/>
      <c r="X270" s="1409"/>
    </row>
    <row r="271" spans="1:24" ht="89.25" customHeight="1">
      <c r="A271" s="1322"/>
      <c r="B271" s="1299"/>
      <c r="C271" s="1134" t="s">
        <v>435</v>
      </c>
      <c r="D271" s="1122"/>
      <c r="E271" s="919"/>
      <c r="F271" s="1122"/>
      <c r="G271" s="1149"/>
      <c r="H271" s="1149"/>
      <c r="I271" s="1149"/>
      <c r="J271" s="1149"/>
      <c r="K271" s="919">
        <v>1</v>
      </c>
      <c r="L271" s="1122" t="s">
        <v>189</v>
      </c>
      <c r="M271" s="1489"/>
      <c r="N271" s="1504"/>
      <c r="O271" s="946"/>
      <c r="P271" s="898"/>
      <c r="Q271" s="898"/>
      <c r="R271" s="893"/>
      <c r="S271" s="893"/>
      <c r="T271" s="893"/>
      <c r="U271" s="893"/>
      <c r="V271" s="893"/>
      <c r="W271" s="1556"/>
      <c r="X271" s="1409"/>
    </row>
    <row r="272" spans="1:24" ht="30" customHeight="1">
      <c r="A272" s="1322"/>
      <c r="B272" s="1299"/>
      <c r="C272" s="1134" t="s">
        <v>436</v>
      </c>
      <c r="D272" s="1122"/>
      <c r="E272" s="919"/>
      <c r="F272" s="1122"/>
      <c r="G272" s="1149"/>
      <c r="H272" s="1149"/>
      <c r="I272" s="1149"/>
      <c r="J272" s="1149"/>
      <c r="K272" s="919">
        <v>1</v>
      </c>
      <c r="L272" s="1122" t="s">
        <v>189</v>
      </c>
      <c r="M272" s="1489"/>
      <c r="N272" s="1504"/>
      <c r="O272" s="946"/>
      <c r="P272" s="898"/>
      <c r="Q272" s="898"/>
      <c r="R272" s="893"/>
      <c r="S272" s="893"/>
      <c r="T272" s="893"/>
      <c r="U272" s="893"/>
      <c r="V272" s="893"/>
      <c r="W272" s="1556"/>
      <c r="X272" s="1409"/>
    </row>
    <row r="273" spans="1:24" ht="35.25" customHeight="1">
      <c r="A273" s="1322"/>
      <c r="B273" s="1299"/>
      <c r="C273" s="1134" t="s">
        <v>437</v>
      </c>
      <c r="D273" s="1122"/>
      <c r="E273" s="919"/>
      <c r="F273" s="1122"/>
      <c r="G273" s="1149"/>
      <c r="H273" s="1149"/>
      <c r="I273" s="1149"/>
      <c r="J273" s="1149"/>
      <c r="K273" s="919">
        <v>1</v>
      </c>
      <c r="L273" s="1122" t="s">
        <v>189</v>
      </c>
      <c r="M273" s="1489"/>
      <c r="N273" s="1504"/>
      <c r="O273" s="946"/>
      <c r="P273" s="898"/>
      <c r="Q273" s="898"/>
      <c r="R273" s="893"/>
      <c r="S273" s="893"/>
      <c r="T273" s="893"/>
      <c r="U273" s="893"/>
      <c r="V273" s="893"/>
      <c r="W273" s="1556"/>
      <c r="X273" s="1409"/>
    </row>
    <row r="274" spans="1:24" ht="68.25" customHeight="1">
      <c r="A274" s="1323"/>
      <c r="B274" s="1306"/>
      <c r="C274" s="1179"/>
      <c r="D274" s="1179"/>
      <c r="E274" s="911"/>
      <c r="F274" s="1179"/>
      <c r="G274" s="1121"/>
      <c r="H274" s="1121"/>
      <c r="I274" s="1179" t="s">
        <v>230</v>
      </c>
      <c r="J274" s="1179"/>
      <c r="K274" s="911">
        <f>ROUND(SUM(K264:K273),2)</f>
        <v>10</v>
      </c>
      <c r="L274" s="1179" t="s">
        <v>189</v>
      </c>
      <c r="M274" s="1490"/>
      <c r="N274" s="1505"/>
      <c r="O274" s="946"/>
      <c r="P274" s="898"/>
      <c r="Q274" s="898"/>
      <c r="R274" s="893"/>
      <c r="S274" s="893"/>
      <c r="T274" s="893"/>
      <c r="U274" s="893"/>
      <c r="V274" s="893"/>
      <c r="W274" s="1557"/>
      <c r="X274" s="1410"/>
    </row>
    <row r="275" spans="1:24" ht="75.75" customHeight="1">
      <c r="A275" s="1484" t="s">
        <v>405</v>
      </c>
      <c r="B275" s="1482" t="s">
        <v>668</v>
      </c>
      <c r="C275" s="1370" t="s">
        <v>424</v>
      </c>
      <c r="D275" s="1330"/>
      <c r="E275" s="1330"/>
      <c r="F275" s="1330"/>
      <c r="G275" s="1330"/>
      <c r="H275" s="1330"/>
      <c r="I275" s="1330"/>
      <c r="J275" s="1330"/>
      <c r="K275" s="1330"/>
      <c r="L275" s="1406"/>
      <c r="M275" s="1483" t="s">
        <v>96</v>
      </c>
      <c r="N275" s="1466">
        <f>K277</f>
        <v>3</v>
      </c>
      <c r="O275" s="946"/>
      <c r="P275" s="898"/>
      <c r="Q275" s="898"/>
      <c r="R275" s="893"/>
      <c r="S275" s="893"/>
      <c r="T275" s="893"/>
      <c r="U275" s="893"/>
      <c r="V275" s="893"/>
      <c r="W275" s="1417">
        <v>1</v>
      </c>
      <c r="X275" s="1565">
        <v>2</v>
      </c>
    </row>
    <row r="276" spans="1:24" ht="38.25" customHeight="1">
      <c r="A276" s="1484"/>
      <c r="B276" s="1482"/>
      <c r="C276" s="1154" t="s">
        <v>640</v>
      </c>
      <c r="D276" s="893"/>
      <c r="E276" s="893"/>
      <c r="F276" s="893"/>
      <c r="G276" s="893"/>
      <c r="H276" s="893"/>
      <c r="I276" s="893"/>
      <c r="J276" s="893"/>
      <c r="K276" s="919">
        <v>3</v>
      </c>
      <c r="L276" s="1122" t="s">
        <v>189</v>
      </c>
      <c r="M276" s="1483"/>
      <c r="N276" s="1466"/>
      <c r="O276" s="946"/>
      <c r="P276" s="898"/>
      <c r="Q276" s="898"/>
      <c r="R276" s="893"/>
      <c r="S276" s="893"/>
      <c r="T276" s="893"/>
      <c r="U276" s="893"/>
      <c r="V276" s="893"/>
      <c r="W276" s="1417"/>
      <c r="X276" s="1565"/>
    </row>
    <row r="277" spans="1:24" ht="38.25" customHeight="1">
      <c r="A277" s="1484"/>
      <c r="B277" s="1482"/>
      <c r="C277" s="1548"/>
      <c r="D277" s="1549"/>
      <c r="E277" s="948"/>
      <c r="F277" s="948"/>
      <c r="G277" s="948"/>
      <c r="H277" s="948"/>
      <c r="I277" s="1179" t="s">
        <v>230</v>
      </c>
      <c r="J277" s="1179"/>
      <c r="K277" s="911">
        <f>SUM(K276:K276)</f>
        <v>3</v>
      </c>
      <c r="L277" s="1179" t="s">
        <v>189</v>
      </c>
      <c r="M277" s="1483"/>
      <c r="N277" s="1466"/>
      <c r="O277" s="946"/>
      <c r="P277" s="898"/>
      <c r="Q277" s="898"/>
      <c r="R277" s="893"/>
      <c r="S277" s="893"/>
      <c r="T277" s="893"/>
      <c r="U277" s="893"/>
      <c r="V277" s="893"/>
      <c r="W277" s="1417"/>
      <c r="X277" s="1565"/>
    </row>
    <row r="278" spans="1:24" s="424" customFormat="1" ht="38.25" customHeight="1">
      <c r="A278" s="1484" t="s">
        <v>406</v>
      </c>
      <c r="B278" s="1482" t="s">
        <v>425</v>
      </c>
      <c r="C278" s="1370" t="s">
        <v>426</v>
      </c>
      <c r="D278" s="1330"/>
      <c r="E278" s="1330"/>
      <c r="F278" s="1330"/>
      <c r="G278" s="1330"/>
      <c r="H278" s="1330"/>
      <c r="I278" s="1330"/>
      <c r="J278" s="1330"/>
      <c r="K278" s="1330"/>
      <c r="L278" s="1406"/>
      <c r="M278" s="1483" t="s">
        <v>96</v>
      </c>
      <c r="N278" s="1466">
        <f>K280</f>
        <v>24</v>
      </c>
      <c r="O278" s="946"/>
      <c r="P278" s="898"/>
      <c r="Q278" s="898"/>
      <c r="R278" s="893"/>
      <c r="S278" s="893"/>
      <c r="T278" s="893"/>
      <c r="U278" s="893"/>
      <c r="V278" s="893"/>
      <c r="W278" s="1417">
        <v>0</v>
      </c>
      <c r="X278" s="1565">
        <v>24</v>
      </c>
    </row>
    <row r="279" spans="1:24" ht="38.25" customHeight="1">
      <c r="A279" s="1484"/>
      <c r="B279" s="1482"/>
      <c r="C279" s="1501"/>
      <c r="D279" s="1502"/>
      <c r="E279" s="1150"/>
      <c r="F279" s="1150"/>
      <c r="G279" s="1150"/>
      <c r="H279" s="1150"/>
      <c r="I279" s="1150"/>
      <c r="J279" s="1150"/>
      <c r="K279" s="919">
        <v>24</v>
      </c>
      <c r="L279" s="1122" t="s">
        <v>189</v>
      </c>
      <c r="M279" s="1483"/>
      <c r="N279" s="1466"/>
      <c r="O279" s="946"/>
      <c r="P279" s="898"/>
      <c r="Q279" s="898"/>
      <c r="R279" s="893"/>
      <c r="S279" s="893"/>
      <c r="T279" s="893"/>
      <c r="U279" s="893"/>
      <c r="V279" s="893"/>
      <c r="W279" s="1417"/>
      <c r="X279" s="1565"/>
    </row>
    <row r="280" spans="1:24" ht="38.25" customHeight="1">
      <c r="A280" s="1484"/>
      <c r="B280" s="1482"/>
      <c r="C280" s="1486"/>
      <c r="D280" s="1487"/>
      <c r="E280" s="948"/>
      <c r="F280" s="948"/>
      <c r="G280" s="948"/>
      <c r="H280" s="948"/>
      <c r="I280" s="1179" t="s">
        <v>230</v>
      </c>
      <c r="J280" s="1179"/>
      <c r="K280" s="911">
        <f>SUM(K279:K279)</f>
        <v>24</v>
      </c>
      <c r="L280" s="1179" t="s">
        <v>189</v>
      </c>
      <c r="M280" s="1483"/>
      <c r="N280" s="1466"/>
      <c r="O280" s="946"/>
      <c r="P280" s="898"/>
      <c r="Q280" s="898"/>
      <c r="R280" s="893"/>
      <c r="S280" s="893"/>
      <c r="T280" s="893"/>
      <c r="U280" s="893"/>
      <c r="V280" s="893"/>
      <c r="W280" s="1417"/>
      <c r="X280" s="1565"/>
    </row>
    <row r="281" spans="1:24" ht="38.25" customHeight="1">
      <c r="A281" s="1484" t="s">
        <v>407</v>
      </c>
      <c r="B281" s="1482" t="s">
        <v>427</v>
      </c>
      <c r="C281" s="1370" t="s">
        <v>428</v>
      </c>
      <c r="D281" s="1330"/>
      <c r="E281" s="1330"/>
      <c r="F281" s="1330"/>
      <c r="G281" s="1330"/>
      <c r="H281" s="1330"/>
      <c r="I281" s="1330"/>
      <c r="J281" s="1330"/>
      <c r="K281" s="1330"/>
      <c r="L281" s="1406"/>
      <c r="M281" s="1483" t="s">
        <v>190</v>
      </c>
      <c r="N281" s="1466">
        <f>K283</f>
        <v>1800</v>
      </c>
      <c r="O281" s="946"/>
      <c r="P281" s="898"/>
      <c r="Q281" s="898"/>
      <c r="R281" s="893"/>
      <c r="S281" s="893"/>
      <c r="T281" s="893"/>
      <c r="U281" s="893"/>
      <c r="V281" s="893"/>
      <c r="W281" s="1417">
        <v>0</v>
      </c>
      <c r="X281" s="1565">
        <f>K282</f>
        <v>1800</v>
      </c>
    </row>
    <row r="282" spans="1:24" ht="38.25" customHeight="1">
      <c r="A282" s="1484"/>
      <c r="B282" s="1482"/>
      <c r="C282" s="1154" t="s">
        <v>640</v>
      </c>
      <c r="D282" s="1155"/>
      <c r="E282" s="1148"/>
      <c r="F282" s="1148"/>
      <c r="G282" s="1148"/>
      <c r="H282" s="1148"/>
      <c r="I282" s="1148"/>
      <c r="J282" s="1148"/>
      <c r="K282" s="919">
        <v>1800</v>
      </c>
      <c r="L282" s="1122" t="s">
        <v>190</v>
      </c>
      <c r="M282" s="1483"/>
      <c r="N282" s="1466"/>
      <c r="O282" s="946"/>
      <c r="P282" s="898"/>
      <c r="Q282" s="898"/>
      <c r="R282" s="893"/>
      <c r="S282" s="893"/>
      <c r="T282" s="893"/>
      <c r="U282" s="893"/>
      <c r="V282" s="893"/>
      <c r="W282" s="1417"/>
      <c r="X282" s="1565"/>
    </row>
    <row r="283" spans="1:24" ht="38.25" customHeight="1">
      <c r="A283" s="1484"/>
      <c r="B283" s="1482"/>
      <c r="C283" s="1486"/>
      <c r="D283" s="1487"/>
      <c r="E283" s="948"/>
      <c r="F283" s="948"/>
      <c r="G283" s="948"/>
      <c r="H283" s="948"/>
      <c r="I283" s="1179" t="s">
        <v>230</v>
      </c>
      <c r="J283" s="1179"/>
      <c r="K283" s="911">
        <f>SUM(K282:K282)</f>
        <v>1800</v>
      </c>
      <c r="L283" s="1179" t="s">
        <v>190</v>
      </c>
      <c r="M283" s="1483"/>
      <c r="N283" s="1466"/>
      <c r="O283" s="946"/>
      <c r="P283" s="898"/>
      <c r="Q283" s="898"/>
      <c r="R283" s="893"/>
      <c r="S283" s="893"/>
      <c r="T283" s="893"/>
      <c r="U283" s="893"/>
      <c r="V283" s="893"/>
      <c r="W283" s="1417"/>
      <c r="X283" s="1565"/>
    </row>
    <row r="284" spans="1:24" ht="71.25" customHeight="1">
      <c r="A284" s="1484" t="s">
        <v>581</v>
      </c>
      <c r="B284" s="1482" t="s">
        <v>494</v>
      </c>
      <c r="C284" s="1370" t="s">
        <v>424</v>
      </c>
      <c r="D284" s="1330"/>
      <c r="E284" s="1330"/>
      <c r="F284" s="1330"/>
      <c r="G284" s="1330"/>
      <c r="H284" s="1330"/>
      <c r="I284" s="1330"/>
      <c r="J284" s="1330"/>
      <c r="K284" s="1330"/>
      <c r="L284" s="1406"/>
      <c r="M284" s="1483" t="s">
        <v>96</v>
      </c>
      <c r="N284" s="1466">
        <f>K286</f>
        <v>1</v>
      </c>
      <c r="O284" s="946"/>
      <c r="P284" s="898">
        <f>N284*Q284</f>
        <v>268.14</v>
      </c>
      <c r="Q284" s="898">
        <v>268.14</v>
      </c>
      <c r="R284" s="893"/>
      <c r="S284" s="893"/>
      <c r="T284" s="893"/>
      <c r="U284" s="893"/>
      <c r="V284" s="893"/>
      <c r="W284" s="1417">
        <f>K286</f>
        <v>1</v>
      </c>
      <c r="X284" s="1565">
        <f>U286</f>
        <v>0</v>
      </c>
    </row>
    <row r="285" spans="1:24" ht="38.25" customHeight="1">
      <c r="A285" s="1484"/>
      <c r="B285" s="1482"/>
      <c r="C285" s="1501" t="s">
        <v>493</v>
      </c>
      <c r="D285" s="1502"/>
      <c r="E285" s="1150"/>
      <c r="F285" s="1150"/>
      <c r="G285" s="1150"/>
      <c r="H285" s="1150"/>
      <c r="I285" s="1150"/>
      <c r="J285" s="1150"/>
      <c r="K285" s="919">
        <v>1</v>
      </c>
      <c r="L285" s="1122" t="s">
        <v>189</v>
      </c>
      <c r="M285" s="1483"/>
      <c r="N285" s="1466"/>
      <c r="O285" s="946"/>
      <c r="P285" s="898"/>
      <c r="Q285" s="898"/>
      <c r="R285" s="893"/>
      <c r="S285" s="893"/>
      <c r="T285" s="893"/>
      <c r="U285" s="893"/>
      <c r="V285" s="893"/>
      <c r="W285" s="1417"/>
      <c r="X285" s="1565"/>
    </row>
    <row r="286" spans="1:24" ht="38.25" customHeight="1">
      <c r="A286" s="1484"/>
      <c r="B286" s="1482"/>
      <c r="C286" s="1486"/>
      <c r="D286" s="1487"/>
      <c r="E286" s="948"/>
      <c r="F286" s="948"/>
      <c r="G286" s="948"/>
      <c r="H286" s="948"/>
      <c r="I286" s="1179" t="s">
        <v>230</v>
      </c>
      <c r="J286" s="1179"/>
      <c r="K286" s="911">
        <f>K285</f>
        <v>1</v>
      </c>
      <c r="L286" s="1179" t="s">
        <v>189</v>
      </c>
      <c r="M286" s="1483"/>
      <c r="N286" s="1466"/>
      <c r="O286" s="946"/>
      <c r="P286" s="898"/>
      <c r="Q286" s="898"/>
      <c r="R286" s="893"/>
      <c r="S286" s="893"/>
      <c r="T286" s="893"/>
      <c r="U286" s="893"/>
      <c r="V286" s="893"/>
      <c r="W286" s="1417"/>
      <c r="X286" s="1565"/>
    </row>
    <row r="287" spans="1:24" ht="80.25" customHeight="1">
      <c r="A287" s="1321" t="s">
        <v>408</v>
      </c>
      <c r="B287" s="1298" t="s">
        <v>669</v>
      </c>
      <c r="C287" s="1343" t="s">
        <v>23294</v>
      </c>
      <c r="D287" s="1345"/>
      <c r="E287" s="1345"/>
      <c r="F287" s="1345"/>
      <c r="G287" s="1345"/>
      <c r="H287" s="1345"/>
      <c r="I287" s="1345"/>
      <c r="J287" s="1345"/>
      <c r="K287" s="1345"/>
      <c r="L287" s="1341"/>
      <c r="M287" s="1488" t="s">
        <v>96</v>
      </c>
      <c r="N287" s="1465">
        <f>K311</f>
        <v>95</v>
      </c>
      <c r="O287" s="946"/>
      <c r="P287" s="898"/>
      <c r="Q287" s="898"/>
      <c r="R287" s="893"/>
      <c r="S287" s="893"/>
      <c r="T287" s="893"/>
      <c r="U287" s="893"/>
      <c r="V287" s="893"/>
      <c r="W287" s="1416">
        <f>N287-21</f>
        <v>74</v>
      </c>
      <c r="X287" s="1408">
        <f>N287-W287</f>
        <v>21</v>
      </c>
    </row>
    <row r="288" spans="1:24" ht="38.25" customHeight="1">
      <c r="A288" s="1322"/>
      <c r="B288" s="1299"/>
      <c r="C288" s="1135" t="s">
        <v>429</v>
      </c>
      <c r="D288" s="1141"/>
      <c r="E288" s="1485"/>
      <c r="F288" s="1485"/>
      <c r="G288" s="1150"/>
      <c r="H288" s="1150"/>
      <c r="I288" s="1148"/>
      <c r="J288" s="1148"/>
      <c r="K288" s="919">
        <v>7</v>
      </c>
      <c r="L288" s="1122" t="s">
        <v>189</v>
      </c>
      <c r="M288" s="1489"/>
      <c r="N288" s="1504"/>
      <c r="O288" s="946"/>
      <c r="P288" s="898"/>
      <c r="Q288" s="898"/>
      <c r="R288" s="893"/>
      <c r="S288" s="893"/>
      <c r="T288" s="893"/>
      <c r="U288" s="893"/>
      <c r="V288" s="893"/>
      <c r="W288" s="1556"/>
      <c r="X288" s="1409"/>
    </row>
    <row r="289" spans="1:24" ht="38.25" customHeight="1">
      <c r="A289" s="1322"/>
      <c r="B289" s="1299"/>
      <c r="C289" s="1134" t="s">
        <v>430</v>
      </c>
      <c r="D289" s="1155"/>
      <c r="E289" s="1148"/>
      <c r="F289" s="1148"/>
      <c r="G289" s="1148"/>
      <c r="H289" s="1148"/>
      <c r="I289" s="1148"/>
      <c r="J289" s="1148"/>
      <c r="K289" s="919">
        <v>7</v>
      </c>
      <c r="L289" s="1122" t="s">
        <v>189</v>
      </c>
      <c r="M289" s="1489"/>
      <c r="N289" s="1504"/>
      <c r="O289" s="946"/>
      <c r="P289" s="898"/>
      <c r="Q289" s="898"/>
      <c r="R289" s="893"/>
      <c r="S289" s="893"/>
      <c r="T289" s="893"/>
      <c r="U289" s="893"/>
      <c r="V289" s="893"/>
      <c r="W289" s="1556"/>
      <c r="X289" s="1409"/>
    </row>
    <row r="290" spans="1:24" ht="38.25" customHeight="1">
      <c r="A290" s="1322"/>
      <c r="B290" s="1299"/>
      <c r="C290" s="1134" t="s">
        <v>431</v>
      </c>
      <c r="D290" s="1155"/>
      <c r="E290" s="1148"/>
      <c r="F290" s="1148"/>
      <c r="G290" s="1148"/>
      <c r="H290" s="1148"/>
      <c r="I290" s="1148"/>
      <c r="J290" s="1148"/>
      <c r="K290" s="919">
        <v>7</v>
      </c>
      <c r="L290" s="1122" t="s">
        <v>189</v>
      </c>
      <c r="M290" s="1489"/>
      <c r="N290" s="1504"/>
      <c r="O290" s="946"/>
      <c r="P290" s="898"/>
      <c r="Q290" s="898"/>
      <c r="R290" s="893"/>
      <c r="S290" s="893"/>
      <c r="T290" s="893"/>
      <c r="U290" s="893"/>
      <c r="V290" s="893"/>
      <c r="W290" s="1556"/>
      <c r="X290" s="1409"/>
    </row>
    <row r="291" spans="1:24" ht="38.25" customHeight="1">
      <c r="A291" s="1322"/>
      <c r="B291" s="1299"/>
      <c r="C291" s="1134" t="s">
        <v>432</v>
      </c>
      <c r="D291" s="1155"/>
      <c r="E291" s="1148"/>
      <c r="F291" s="1148"/>
      <c r="G291" s="1148"/>
      <c r="H291" s="1148"/>
      <c r="I291" s="1148"/>
      <c r="J291" s="1148"/>
      <c r="K291" s="919">
        <v>7</v>
      </c>
      <c r="L291" s="1122" t="s">
        <v>189</v>
      </c>
      <c r="M291" s="1489"/>
      <c r="N291" s="1504"/>
      <c r="O291" s="946"/>
      <c r="P291" s="898"/>
      <c r="Q291" s="898"/>
      <c r="R291" s="893"/>
      <c r="S291" s="893"/>
      <c r="T291" s="893"/>
      <c r="U291" s="893"/>
      <c r="V291" s="893"/>
      <c r="W291" s="1556"/>
      <c r="X291" s="1409"/>
    </row>
    <row r="292" spans="1:24" ht="38.25" customHeight="1">
      <c r="A292" s="1322"/>
      <c r="B292" s="1299"/>
      <c r="C292" s="1134" t="s">
        <v>433</v>
      </c>
      <c r="D292" s="1155"/>
      <c r="E292" s="1148"/>
      <c r="F292" s="1148"/>
      <c r="G292" s="1148"/>
      <c r="H292" s="1148"/>
      <c r="I292" s="1148"/>
      <c r="J292" s="1148"/>
      <c r="K292" s="919">
        <v>7</v>
      </c>
      <c r="L292" s="1122" t="s">
        <v>189</v>
      </c>
      <c r="M292" s="1489"/>
      <c r="N292" s="1504"/>
      <c r="O292" s="946"/>
      <c r="P292" s="898"/>
      <c r="Q292" s="898"/>
      <c r="R292" s="893"/>
      <c r="S292" s="893"/>
      <c r="T292" s="893"/>
      <c r="U292" s="893"/>
      <c r="V292" s="893"/>
      <c r="W292" s="1556"/>
      <c r="X292" s="1409"/>
    </row>
    <row r="293" spans="1:24" ht="38.25" customHeight="1">
      <c r="A293" s="1322"/>
      <c r="B293" s="1299"/>
      <c r="C293" s="1134" t="s">
        <v>434</v>
      </c>
      <c r="D293" s="1155"/>
      <c r="E293" s="1148"/>
      <c r="F293" s="1148"/>
      <c r="G293" s="1148"/>
      <c r="H293" s="1148"/>
      <c r="I293" s="1148"/>
      <c r="J293" s="1148"/>
      <c r="K293" s="919">
        <v>7</v>
      </c>
      <c r="L293" s="1122" t="s">
        <v>189</v>
      </c>
      <c r="M293" s="1489"/>
      <c r="N293" s="1504"/>
      <c r="O293" s="946"/>
      <c r="P293" s="898"/>
      <c r="Q293" s="898"/>
      <c r="R293" s="893"/>
      <c r="S293" s="893"/>
      <c r="T293" s="893"/>
      <c r="U293" s="893"/>
      <c r="V293" s="893"/>
      <c r="W293" s="1556"/>
      <c r="X293" s="1409"/>
    </row>
    <row r="294" spans="1:24" ht="38.25" customHeight="1">
      <c r="A294" s="1322"/>
      <c r="B294" s="1299"/>
      <c r="C294" s="1134" t="s">
        <v>23423</v>
      </c>
      <c r="D294" s="1155"/>
      <c r="E294" s="1148"/>
      <c r="F294" s="1148"/>
      <c r="G294" s="1148"/>
      <c r="H294" s="1148"/>
      <c r="I294" s="1148"/>
      <c r="J294" s="1148"/>
      <c r="K294" s="919">
        <v>7</v>
      </c>
      <c r="L294" s="1122" t="s">
        <v>189</v>
      </c>
      <c r="M294" s="1489"/>
      <c r="N294" s="1504"/>
      <c r="O294" s="946"/>
      <c r="P294" s="898"/>
      <c r="Q294" s="898"/>
      <c r="R294" s="893"/>
      <c r="S294" s="893"/>
      <c r="T294" s="893"/>
      <c r="U294" s="893"/>
      <c r="V294" s="893"/>
      <c r="W294" s="1556"/>
      <c r="X294" s="1409"/>
    </row>
    <row r="295" spans="1:24" ht="38.25" customHeight="1">
      <c r="A295" s="1322"/>
      <c r="B295" s="1299"/>
      <c r="C295" s="1134" t="s">
        <v>23424</v>
      </c>
      <c r="D295" s="1155"/>
      <c r="E295" s="1148"/>
      <c r="F295" s="1148"/>
      <c r="G295" s="1148"/>
      <c r="H295" s="1148"/>
      <c r="I295" s="1148"/>
      <c r="J295" s="1148"/>
      <c r="K295" s="919">
        <v>7</v>
      </c>
      <c r="L295" s="1122" t="s">
        <v>189</v>
      </c>
      <c r="M295" s="1489"/>
      <c r="N295" s="1504"/>
      <c r="O295" s="946"/>
      <c r="P295" s="898"/>
      <c r="Q295" s="898"/>
      <c r="R295" s="893"/>
      <c r="S295" s="893"/>
      <c r="T295" s="893"/>
      <c r="U295" s="893"/>
      <c r="V295" s="893"/>
      <c r="W295" s="1556"/>
      <c r="X295" s="1409"/>
    </row>
    <row r="296" spans="1:24" ht="38.25" customHeight="1">
      <c r="A296" s="1322"/>
      <c r="B296" s="1299"/>
      <c r="C296" s="1134" t="s">
        <v>23239</v>
      </c>
      <c r="D296" s="1155"/>
      <c r="E296" s="1148"/>
      <c r="F296" s="1148"/>
      <c r="G296" s="1148"/>
      <c r="H296" s="1148"/>
      <c r="I296" s="1148"/>
      <c r="J296" s="1148"/>
      <c r="K296" s="919">
        <v>2</v>
      </c>
      <c r="L296" s="1122" t="s">
        <v>189</v>
      </c>
      <c r="M296" s="1489"/>
      <c r="N296" s="1504"/>
      <c r="O296" s="946"/>
      <c r="P296" s="898"/>
      <c r="Q296" s="898"/>
      <c r="R296" s="893"/>
      <c r="S296" s="893"/>
      <c r="T296" s="893"/>
      <c r="U296" s="893"/>
      <c r="V296" s="893"/>
      <c r="W296" s="1556"/>
      <c r="X296" s="1409"/>
    </row>
    <row r="297" spans="1:24" ht="38.25" customHeight="1">
      <c r="A297" s="1322"/>
      <c r="B297" s="1299"/>
      <c r="C297" s="1134" t="s">
        <v>435</v>
      </c>
      <c r="D297" s="1155"/>
      <c r="E297" s="1148"/>
      <c r="F297" s="1148"/>
      <c r="G297" s="1148"/>
      <c r="H297" s="1148"/>
      <c r="I297" s="1148"/>
      <c r="J297" s="1148"/>
      <c r="K297" s="919">
        <v>5</v>
      </c>
      <c r="L297" s="1122" t="s">
        <v>189</v>
      </c>
      <c r="M297" s="1489"/>
      <c r="N297" s="1504"/>
      <c r="O297" s="946"/>
      <c r="P297" s="898"/>
      <c r="Q297" s="898"/>
      <c r="R297" s="893"/>
      <c r="S297" s="893"/>
      <c r="T297" s="893"/>
      <c r="U297" s="893"/>
      <c r="V297" s="893"/>
      <c r="W297" s="1556"/>
      <c r="X297" s="1409"/>
    </row>
    <row r="298" spans="1:24" ht="38.25" customHeight="1">
      <c r="A298" s="1322"/>
      <c r="B298" s="1299"/>
      <c r="C298" s="1134" t="s">
        <v>436</v>
      </c>
      <c r="D298" s="1155"/>
      <c r="E298" s="1148"/>
      <c r="F298" s="1148"/>
      <c r="G298" s="1148"/>
      <c r="H298" s="1148"/>
      <c r="I298" s="1148"/>
      <c r="J298" s="1148"/>
      <c r="K298" s="919">
        <v>4</v>
      </c>
      <c r="L298" s="1122" t="s">
        <v>189</v>
      </c>
      <c r="M298" s="1489"/>
      <c r="N298" s="1504"/>
      <c r="O298" s="946"/>
      <c r="P298" s="898"/>
      <c r="Q298" s="898"/>
      <c r="R298" s="893"/>
      <c r="S298" s="893"/>
      <c r="T298" s="893"/>
      <c r="U298" s="893"/>
      <c r="V298" s="893"/>
      <c r="W298" s="1556"/>
      <c r="X298" s="1409"/>
    </row>
    <row r="299" spans="1:24" ht="38.25" customHeight="1">
      <c r="A299" s="1322"/>
      <c r="B299" s="1299"/>
      <c r="C299" s="1134" t="s">
        <v>437</v>
      </c>
      <c r="D299" s="1155"/>
      <c r="E299" s="1148"/>
      <c r="F299" s="1148"/>
      <c r="G299" s="1148"/>
      <c r="H299" s="1148"/>
      <c r="I299" s="1148"/>
      <c r="J299" s="1148"/>
      <c r="K299" s="919">
        <v>3</v>
      </c>
      <c r="L299" s="1122" t="s">
        <v>189</v>
      </c>
      <c r="M299" s="1489"/>
      <c r="N299" s="1504"/>
      <c r="O299" s="946"/>
      <c r="P299" s="898"/>
      <c r="Q299" s="898"/>
      <c r="R299" s="893"/>
      <c r="S299" s="893"/>
      <c r="T299" s="893"/>
      <c r="U299" s="893"/>
      <c r="V299" s="893"/>
      <c r="W299" s="1556"/>
      <c r="X299" s="1409"/>
    </row>
    <row r="300" spans="1:24" ht="38.25" customHeight="1">
      <c r="A300" s="1322"/>
      <c r="B300" s="1299"/>
      <c r="C300" s="1134" t="s">
        <v>23425</v>
      </c>
      <c r="D300" s="1155"/>
      <c r="E300" s="1148"/>
      <c r="F300" s="1148"/>
      <c r="G300" s="1148"/>
      <c r="H300" s="1148"/>
      <c r="I300" s="1148"/>
      <c r="J300" s="1148"/>
      <c r="K300" s="919">
        <v>4</v>
      </c>
      <c r="L300" s="1122" t="s">
        <v>189</v>
      </c>
      <c r="M300" s="1489"/>
      <c r="N300" s="1504"/>
      <c r="O300" s="946"/>
      <c r="P300" s="898"/>
      <c r="Q300" s="898"/>
      <c r="R300" s="893"/>
      <c r="S300" s="893"/>
      <c r="T300" s="893"/>
      <c r="U300" s="893"/>
      <c r="V300" s="893"/>
      <c r="W300" s="1556"/>
      <c r="X300" s="1409"/>
    </row>
    <row r="301" spans="1:24" ht="38.25" customHeight="1">
      <c r="A301" s="1322"/>
      <c r="B301" s="1299"/>
      <c r="C301" s="1134" t="s">
        <v>438</v>
      </c>
      <c r="D301" s="1155"/>
      <c r="E301" s="1148"/>
      <c r="F301" s="1148"/>
      <c r="G301" s="1148"/>
      <c r="H301" s="1148"/>
      <c r="I301" s="1148"/>
      <c r="J301" s="1148"/>
      <c r="K301" s="919">
        <v>4</v>
      </c>
      <c r="L301" s="1122" t="s">
        <v>189</v>
      </c>
      <c r="M301" s="1489"/>
      <c r="N301" s="1504"/>
      <c r="O301" s="946"/>
      <c r="P301" s="898"/>
      <c r="Q301" s="898"/>
      <c r="R301" s="893"/>
      <c r="S301" s="893"/>
      <c r="T301" s="893"/>
      <c r="U301" s="893"/>
      <c r="V301" s="893"/>
      <c r="W301" s="1556"/>
      <c r="X301" s="1409"/>
    </row>
    <row r="302" spans="1:24" ht="38.25" customHeight="1">
      <c r="A302" s="1322"/>
      <c r="B302" s="1299"/>
      <c r="C302" s="1134" t="s">
        <v>23426</v>
      </c>
      <c r="D302" s="1155"/>
      <c r="E302" s="1148"/>
      <c r="F302" s="1148"/>
      <c r="G302" s="1148"/>
      <c r="H302" s="1148"/>
      <c r="I302" s="1148"/>
      <c r="J302" s="1148"/>
      <c r="K302" s="919">
        <v>1</v>
      </c>
      <c r="L302" s="1122" t="s">
        <v>189</v>
      </c>
      <c r="M302" s="1489"/>
      <c r="N302" s="1504"/>
      <c r="O302" s="946"/>
      <c r="P302" s="898"/>
      <c r="Q302" s="898"/>
      <c r="R302" s="893"/>
      <c r="S302" s="893"/>
      <c r="T302" s="893"/>
      <c r="U302" s="893"/>
      <c r="V302" s="893"/>
      <c r="W302" s="1556"/>
      <c r="X302" s="1409"/>
    </row>
    <row r="303" spans="1:24" ht="38.25" customHeight="1">
      <c r="A303" s="1322"/>
      <c r="B303" s="1299"/>
      <c r="C303" s="1134" t="s">
        <v>440</v>
      </c>
      <c r="D303" s="1155"/>
      <c r="E303" s="1148"/>
      <c r="F303" s="1148"/>
      <c r="G303" s="1148"/>
      <c r="H303" s="1148"/>
      <c r="I303" s="1148"/>
      <c r="J303" s="1148"/>
      <c r="K303" s="919">
        <v>1</v>
      </c>
      <c r="L303" s="1122" t="s">
        <v>189</v>
      </c>
      <c r="M303" s="1489"/>
      <c r="N303" s="1504"/>
      <c r="O303" s="946"/>
      <c r="P303" s="898"/>
      <c r="Q303" s="898"/>
      <c r="R303" s="893"/>
      <c r="S303" s="893"/>
      <c r="T303" s="893"/>
      <c r="U303" s="893"/>
      <c r="V303" s="893"/>
      <c r="W303" s="1556"/>
      <c r="X303" s="1409"/>
    </row>
    <row r="304" spans="1:24" ht="38.25" customHeight="1">
      <c r="A304" s="1322"/>
      <c r="B304" s="1299"/>
      <c r="C304" s="1134" t="s">
        <v>23241</v>
      </c>
      <c r="D304" s="1155"/>
      <c r="E304" s="1148"/>
      <c r="F304" s="1148"/>
      <c r="G304" s="1148"/>
      <c r="H304" s="1148"/>
      <c r="I304" s="1148"/>
      <c r="J304" s="1148"/>
      <c r="K304" s="919">
        <v>3</v>
      </c>
      <c r="L304" s="1122" t="s">
        <v>189</v>
      </c>
      <c r="M304" s="1489"/>
      <c r="N304" s="1504"/>
      <c r="O304" s="946"/>
      <c r="P304" s="898"/>
      <c r="Q304" s="898"/>
      <c r="R304" s="893"/>
      <c r="S304" s="893"/>
      <c r="T304" s="893"/>
      <c r="U304" s="893"/>
      <c r="V304" s="893"/>
      <c r="W304" s="1556"/>
      <c r="X304" s="1409"/>
    </row>
    <row r="305" spans="1:24" ht="38.25" customHeight="1">
      <c r="A305" s="1322"/>
      <c r="B305" s="1299"/>
      <c r="C305" s="1134" t="s">
        <v>441</v>
      </c>
      <c r="D305" s="1155"/>
      <c r="E305" s="1148"/>
      <c r="F305" s="1148"/>
      <c r="G305" s="1148"/>
      <c r="H305" s="1148"/>
      <c r="I305" s="1148"/>
      <c r="J305" s="1148"/>
      <c r="K305" s="919">
        <v>6</v>
      </c>
      <c r="L305" s="1122" t="s">
        <v>189</v>
      </c>
      <c r="M305" s="1489"/>
      <c r="N305" s="1504"/>
      <c r="O305" s="946"/>
      <c r="P305" s="898"/>
      <c r="Q305" s="898"/>
      <c r="R305" s="893"/>
      <c r="S305" s="893"/>
      <c r="T305" s="893"/>
      <c r="U305" s="893"/>
      <c r="V305" s="893"/>
      <c r="W305" s="1556"/>
      <c r="X305" s="1409"/>
    </row>
    <row r="306" spans="1:24" ht="38.25" customHeight="1">
      <c r="A306" s="1322"/>
      <c r="B306" s="1299"/>
      <c r="C306" s="1134" t="s">
        <v>630</v>
      </c>
      <c r="D306" s="1155"/>
      <c r="E306" s="1148"/>
      <c r="F306" s="1148"/>
      <c r="G306" s="1148"/>
      <c r="H306" s="1148"/>
      <c r="I306" s="1148"/>
      <c r="J306" s="1148"/>
      <c r="K306" s="919">
        <v>1</v>
      </c>
      <c r="L306" s="1122" t="s">
        <v>189</v>
      </c>
      <c r="M306" s="1489"/>
      <c r="N306" s="1504"/>
      <c r="O306" s="946"/>
      <c r="P306" s="898"/>
      <c r="Q306" s="898"/>
      <c r="R306" s="893"/>
      <c r="S306" s="893"/>
      <c r="T306" s="893"/>
      <c r="U306" s="893"/>
      <c r="V306" s="893"/>
      <c r="W306" s="1556"/>
      <c r="X306" s="1409"/>
    </row>
    <row r="307" spans="1:24" ht="38.25" customHeight="1">
      <c r="A307" s="1322"/>
      <c r="B307" s="1299"/>
      <c r="C307" s="1134" t="s">
        <v>631</v>
      </c>
      <c r="D307" s="1155"/>
      <c r="E307" s="1148"/>
      <c r="F307" s="1148"/>
      <c r="G307" s="1148"/>
      <c r="H307" s="1148"/>
      <c r="I307" s="1148"/>
      <c r="J307" s="1148"/>
      <c r="K307" s="919">
        <v>1</v>
      </c>
      <c r="L307" s="1122" t="s">
        <v>189</v>
      </c>
      <c r="M307" s="1489"/>
      <c r="N307" s="1504"/>
      <c r="O307" s="946"/>
      <c r="P307" s="898"/>
      <c r="Q307" s="898"/>
      <c r="R307" s="893"/>
      <c r="S307" s="893"/>
      <c r="T307" s="893"/>
      <c r="U307" s="893"/>
      <c r="V307" s="893"/>
      <c r="W307" s="1556"/>
      <c r="X307" s="1409"/>
    </row>
    <row r="308" spans="1:24" ht="38.25" customHeight="1">
      <c r="A308" s="1322"/>
      <c r="B308" s="1299"/>
      <c r="C308" s="1134" t="s">
        <v>23427</v>
      </c>
      <c r="D308" s="1155"/>
      <c r="E308" s="1148"/>
      <c r="F308" s="1148"/>
      <c r="G308" s="1148"/>
      <c r="H308" s="1148"/>
      <c r="I308" s="1148"/>
      <c r="J308" s="1148"/>
      <c r="K308" s="919">
        <v>1</v>
      </c>
      <c r="L308" s="1122" t="s">
        <v>189</v>
      </c>
      <c r="M308" s="1489"/>
      <c r="N308" s="1504"/>
      <c r="O308" s="946"/>
      <c r="P308" s="898"/>
      <c r="Q308" s="898"/>
      <c r="R308" s="893"/>
      <c r="S308" s="893"/>
      <c r="T308" s="893"/>
      <c r="U308" s="893"/>
      <c r="V308" s="893"/>
      <c r="W308" s="1556"/>
      <c r="X308" s="1409"/>
    </row>
    <row r="309" spans="1:24" ht="38.25" customHeight="1">
      <c r="A309" s="1322"/>
      <c r="B309" s="1299"/>
      <c r="C309" s="1134" t="s">
        <v>23246</v>
      </c>
      <c r="D309" s="1155"/>
      <c r="E309" s="1148"/>
      <c r="F309" s="1148"/>
      <c r="G309" s="1148"/>
      <c r="H309" s="1148"/>
      <c r="I309" s="1148"/>
      <c r="J309" s="1148"/>
      <c r="K309" s="919">
        <v>1</v>
      </c>
      <c r="L309" s="1122" t="s">
        <v>189</v>
      </c>
      <c r="M309" s="1489"/>
      <c r="N309" s="1504"/>
      <c r="O309" s="946"/>
      <c r="P309" s="898"/>
      <c r="Q309" s="898"/>
      <c r="R309" s="893"/>
      <c r="S309" s="893"/>
      <c r="T309" s="893"/>
      <c r="U309" s="893"/>
      <c r="V309" s="893"/>
      <c r="W309" s="1556"/>
      <c r="X309" s="1409"/>
    </row>
    <row r="310" spans="1:24" ht="35.25" customHeight="1">
      <c r="A310" s="1322"/>
      <c r="B310" s="1299"/>
      <c r="C310" s="1134" t="s">
        <v>23240</v>
      </c>
      <c r="D310" s="1155"/>
      <c r="E310" s="1148"/>
      <c r="F310" s="1148"/>
      <c r="G310" s="1148"/>
      <c r="H310" s="1148"/>
      <c r="I310" s="1148"/>
      <c r="J310" s="1148"/>
      <c r="K310" s="919">
        <v>2</v>
      </c>
      <c r="L310" s="1122" t="s">
        <v>189</v>
      </c>
      <c r="M310" s="1489"/>
      <c r="N310" s="1504"/>
      <c r="O310" s="946"/>
      <c r="P310" s="898"/>
      <c r="Q310" s="898"/>
      <c r="R310" s="893"/>
      <c r="S310" s="893"/>
      <c r="T310" s="893"/>
      <c r="U310" s="893"/>
      <c r="V310" s="893"/>
      <c r="W310" s="1556"/>
      <c r="X310" s="1409"/>
    </row>
    <row r="311" spans="1:24" ht="35.25" customHeight="1">
      <c r="A311" s="1323"/>
      <c r="B311" s="1306"/>
      <c r="C311" s="1486"/>
      <c r="D311" s="1487"/>
      <c r="E311" s="948"/>
      <c r="F311" s="948"/>
      <c r="G311" s="948"/>
      <c r="H311" s="948"/>
      <c r="I311" s="1179" t="s">
        <v>230</v>
      </c>
      <c r="J311" s="1179"/>
      <c r="K311" s="911">
        <f>SUM(K288:K310)</f>
        <v>95</v>
      </c>
      <c r="L311" s="1179" t="s">
        <v>189</v>
      </c>
      <c r="M311" s="1490"/>
      <c r="N311" s="1505"/>
      <c r="O311" s="951"/>
      <c r="P311" s="952"/>
      <c r="Q311" s="952"/>
      <c r="R311" s="953"/>
      <c r="S311" s="953"/>
      <c r="T311" s="953"/>
      <c r="U311" s="953"/>
      <c r="V311" s="953"/>
      <c r="W311" s="1557"/>
      <c r="X311" s="1410"/>
    </row>
    <row r="312" spans="1:24" ht="69" customHeight="1">
      <c r="A312" s="1321" t="s">
        <v>409</v>
      </c>
      <c r="B312" s="1298" t="s">
        <v>672</v>
      </c>
      <c r="C312" s="1341" t="s">
        <v>23278</v>
      </c>
      <c r="D312" s="1342"/>
      <c r="E312" s="1342"/>
      <c r="F312" s="1342"/>
      <c r="G312" s="1342"/>
      <c r="H312" s="1342"/>
      <c r="I312" s="1342"/>
      <c r="J312" s="1342"/>
      <c r="K312" s="1342"/>
      <c r="L312" s="1343"/>
      <c r="M312" s="1488" t="s">
        <v>96</v>
      </c>
      <c r="N312" s="1465">
        <f>K314</f>
        <v>5</v>
      </c>
      <c r="O312" s="946"/>
      <c r="P312" s="898"/>
      <c r="Q312" s="898"/>
      <c r="R312" s="893"/>
      <c r="S312" s="893"/>
      <c r="T312" s="893"/>
      <c r="U312" s="893"/>
      <c r="V312" s="893"/>
      <c r="W312" s="1416">
        <f>K313</f>
        <v>5</v>
      </c>
      <c r="X312" s="1408">
        <v>0</v>
      </c>
    </row>
    <row r="313" spans="1:24" ht="35.25" customHeight="1">
      <c r="A313" s="1322"/>
      <c r="B313" s="1299"/>
      <c r="C313" s="1134" t="s">
        <v>439</v>
      </c>
      <c r="D313" s="1155"/>
      <c r="E313" s="1148"/>
      <c r="F313" s="1148"/>
      <c r="G313" s="1148"/>
      <c r="H313" s="1148"/>
      <c r="I313" s="1148"/>
      <c r="J313" s="1148"/>
      <c r="K313" s="919">
        <v>5</v>
      </c>
      <c r="L313" s="1122" t="s">
        <v>189</v>
      </c>
      <c r="M313" s="1483"/>
      <c r="N313" s="1466"/>
      <c r="O313" s="946"/>
      <c r="P313" s="898"/>
      <c r="Q313" s="898"/>
      <c r="R313" s="893"/>
      <c r="S313" s="893"/>
      <c r="T313" s="893"/>
      <c r="U313" s="893"/>
      <c r="V313" s="893"/>
      <c r="W313" s="1417"/>
      <c r="X313" s="1565"/>
    </row>
    <row r="314" spans="1:24" ht="35.25" customHeight="1">
      <c r="A314" s="1322"/>
      <c r="B314" s="1299"/>
      <c r="C314" s="1134"/>
      <c r="D314" s="1155"/>
      <c r="E314" s="1148"/>
      <c r="F314" s="1148"/>
      <c r="G314" s="1148"/>
      <c r="H314" s="1148"/>
      <c r="I314" s="1179" t="s">
        <v>230</v>
      </c>
      <c r="J314" s="1179"/>
      <c r="K314" s="911">
        <f>SUM(K313)</f>
        <v>5</v>
      </c>
      <c r="L314" s="1179" t="s">
        <v>189</v>
      </c>
      <c r="M314" s="1483"/>
      <c r="N314" s="1466"/>
      <c r="O314" s="946"/>
      <c r="P314" s="898"/>
      <c r="Q314" s="898"/>
      <c r="R314" s="893"/>
      <c r="S314" s="893"/>
      <c r="T314" s="893"/>
      <c r="U314" s="893"/>
      <c r="V314" s="893"/>
      <c r="W314" s="1417"/>
      <c r="X314" s="1565"/>
    </row>
    <row r="315" spans="1:24" ht="55.5" customHeight="1">
      <c r="A315" s="1321" t="s">
        <v>410</v>
      </c>
      <c r="B315" s="1298" t="s">
        <v>19144</v>
      </c>
      <c r="C315" s="1412" t="s">
        <v>23279</v>
      </c>
      <c r="D315" s="1413"/>
      <c r="E315" s="1413"/>
      <c r="F315" s="1413"/>
      <c r="G315" s="1413"/>
      <c r="H315" s="1413"/>
      <c r="I315" s="1413"/>
      <c r="J315" s="1413"/>
      <c r="K315" s="1413"/>
      <c r="L315" s="1414"/>
      <c r="M315" s="1488" t="s">
        <v>96</v>
      </c>
      <c r="N315" s="1465">
        <f>K317</f>
        <v>7</v>
      </c>
      <c r="O315" s="946"/>
      <c r="P315" s="898"/>
      <c r="Q315" s="898"/>
      <c r="R315" s="893"/>
      <c r="S315" s="893"/>
      <c r="T315" s="893"/>
      <c r="U315" s="893"/>
      <c r="V315" s="893"/>
      <c r="W315" s="1416">
        <f>K316</f>
        <v>7</v>
      </c>
      <c r="X315" s="1408">
        <v>0</v>
      </c>
    </row>
    <row r="316" spans="1:24" ht="35.25" customHeight="1">
      <c r="A316" s="1322"/>
      <c r="B316" s="1299"/>
      <c r="C316" s="1134" t="s">
        <v>23437</v>
      </c>
      <c r="D316" s="1155"/>
      <c r="E316" s="1148"/>
      <c r="F316" s="1148"/>
      <c r="G316" s="1148"/>
      <c r="H316" s="1148"/>
      <c r="I316" s="1148"/>
      <c r="J316" s="1148"/>
      <c r="K316" s="919">
        <v>7</v>
      </c>
      <c r="L316" s="1122" t="s">
        <v>189</v>
      </c>
      <c r="M316" s="1483"/>
      <c r="N316" s="1466"/>
      <c r="O316" s="946"/>
      <c r="P316" s="898"/>
      <c r="Q316" s="898"/>
      <c r="R316" s="893"/>
      <c r="S316" s="893"/>
      <c r="T316" s="893"/>
      <c r="U316" s="893"/>
      <c r="V316" s="893"/>
      <c r="W316" s="1417"/>
      <c r="X316" s="1565"/>
    </row>
    <row r="317" spans="1:24" ht="35.25" customHeight="1">
      <c r="A317" s="1322"/>
      <c r="B317" s="1299"/>
      <c r="C317" s="1134"/>
      <c r="D317" s="1155"/>
      <c r="E317" s="1148"/>
      <c r="F317" s="1148"/>
      <c r="G317" s="1148"/>
      <c r="H317" s="1148"/>
      <c r="I317" s="1179" t="s">
        <v>230</v>
      </c>
      <c r="J317" s="1179"/>
      <c r="K317" s="911">
        <f>SUM(K316)</f>
        <v>7</v>
      </c>
      <c r="L317" s="1179" t="s">
        <v>189</v>
      </c>
      <c r="M317" s="1483"/>
      <c r="N317" s="1466"/>
      <c r="O317" s="946"/>
      <c r="P317" s="898"/>
      <c r="Q317" s="898"/>
      <c r="R317" s="893"/>
      <c r="S317" s="893"/>
      <c r="T317" s="893"/>
      <c r="U317" s="893"/>
      <c r="V317" s="893"/>
      <c r="W317" s="1417"/>
      <c r="X317" s="1565"/>
    </row>
    <row r="318" spans="1:24" ht="85.5" customHeight="1">
      <c r="A318" s="1321" t="s">
        <v>411</v>
      </c>
      <c r="B318" s="1298" t="s">
        <v>673</v>
      </c>
      <c r="C318" s="1341" t="s">
        <v>23280</v>
      </c>
      <c r="D318" s="1342"/>
      <c r="E318" s="1342"/>
      <c r="F318" s="1342"/>
      <c r="G318" s="1342"/>
      <c r="H318" s="1342"/>
      <c r="I318" s="1342"/>
      <c r="J318" s="1342"/>
      <c r="K318" s="1342"/>
      <c r="L318" s="1343"/>
      <c r="M318" s="1488" t="s">
        <v>96</v>
      </c>
      <c r="N318" s="1465">
        <f>K329</f>
        <v>11</v>
      </c>
      <c r="O318" s="946"/>
      <c r="P318" s="898"/>
      <c r="Q318" s="898"/>
      <c r="R318" s="893"/>
      <c r="S318" s="893"/>
      <c r="T318" s="893"/>
      <c r="U318" s="893"/>
      <c r="V318" s="893"/>
      <c r="W318" s="1416">
        <f>K319+K320+K321+K322+K327+K328+K323+K324+K325+K326</f>
        <v>11</v>
      </c>
      <c r="X318" s="1408">
        <f>N318-W318</f>
        <v>0</v>
      </c>
    </row>
    <row r="319" spans="1:24" ht="35.25" customHeight="1">
      <c r="A319" s="1484"/>
      <c r="B319" s="1482"/>
      <c r="C319" s="1134" t="s">
        <v>23428</v>
      </c>
      <c r="D319" s="1155"/>
      <c r="E319" s="1148"/>
      <c r="F319" s="1148"/>
      <c r="G319" s="1148"/>
      <c r="H319" s="1148"/>
      <c r="I319" s="1148"/>
      <c r="J319" s="1148"/>
      <c r="K319" s="919">
        <v>1</v>
      </c>
      <c r="L319" s="1122" t="s">
        <v>189</v>
      </c>
      <c r="M319" s="1483"/>
      <c r="N319" s="1466"/>
      <c r="O319" s="946"/>
      <c r="P319" s="898"/>
      <c r="Q319" s="898"/>
      <c r="R319" s="893"/>
      <c r="S319" s="893"/>
      <c r="T319" s="893"/>
      <c r="U319" s="893"/>
      <c r="V319" s="893"/>
      <c r="W319" s="1417"/>
      <c r="X319" s="1565"/>
    </row>
    <row r="320" spans="1:24" ht="35.25" customHeight="1">
      <c r="A320" s="1484"/>
      <c r="B320" s="1482"/>
      <c r="C320" s="1134" t="s">
        <v>23248</v>
      </c>
      <c r="D320" s="1155"/>
      <c r="E320" s="1148"/>
      <c r="F320" s="1148"/>
      <c r="G320" s="1148"/>
      <c r="H320" s="1148"/>
      <c r="I320" s="1148"/>
      <c r="J320" s="1148"/>
      <c r="K320" s="919">
        <v>2</v>
      </c>
      <c r="L320" s="1122" t="s">
        <v>189</v>
      </c>
      <c r="M320" s="1483"/>
      <c r="N320" s="1466"/>
      <c r="O320" s="946"/>
      <c r="P320" s="898"/>
      <c r="Q320" s="898"/>
      <c r="R320" s="893"/>
      <c r="S320" s="893"/>
      <c r="T320" s="893"/>
      <c r="U320" s="893"/>
      <c r="V320" s="893"/>
      <c r="W320" s="1417"/>
      <c r="X320" s="1565"/>
    </row>
    <row r="321" spans="1:24" ht="35.25" customHeight="1">
      <c r="A321" s="1484"/>
      <c r="B321" s="1482"/>
      <c r="C321" s="1134" t="s">
        <v>440</v>
      </c>
      <c r="D321" s="1155"/>
      <c r="E321" s="1148"/>
      <c r="F321" s="1148"/>
      <c r="G321" s="1148"/>
      <c r="H321" s="1148"/>
      <c r="I321" s="1148"/>
      <c r="J321" s="1148"/>
      <c r="K321" s="919">
        <v>1</v>
      </c>
      <c r="L321" s="1122" t="s">
        <v>189</v>
      </c>
      <c r="M321" s="1483"/>
      <c r="N321" s="1466"/>
      <c r="O321" s="946"/>
      <c r="P321" s="898"/>
      <c r="Q321" s="898"/>
      <c r="R321" s="893"/>
      <c r="S321" s="893"/>
      <c r="T321" s="893"/>
      <c r="U321" s="893"/>
      <c r="V321" s="893"/>
      <c r="W321" s="1417"/>
      <c r="X321" s="1565"/>
    </row>
    <row r="322" spans="1:24" ht="35.25" customHeight="1">
      <c r="A322" s="1484"/>
      <c r="B322" s="1482"/>
      <c r="C322" s="1134" t="s">
        <v>23239</v>
      </c>
      <c r="D322" s="1155"/>
      <c r="E322" s="1148"/>
      <c r="F322" s="1148"/>
      <c r="G322" s="1148"/>
      <c r="H322" s="1148"/>
      <c r="I322" s="1148"/>
      <c r="J322" s="1148"/>
      <c r="K322" s="919">
        <v>1</v>
      </c>
      <c r="L322" s="1122" t="s">
        <v>189</v>
      </c>
      <c r="M322" s="1483"/>
      <c r="N322" s="1466"/>
      <c r="O322" s="946"/>
      <c r="P322" s="898"/>
      <c r="Q322" s="898"/>
      <c r="R322" s="893"/>
      <c r="S322" s="893"/>
      <c r="T322" s="893"/>
      <c r="U322" s="893"/>
      <c r="V322" s="893"/>
      <c r="W322" s="1417"/>
      <c r="X322" s="1565"/>
    </row>
    <row r="323" spans="1:24" ht="35.25" customHeight="1">
      <c r="A323" s="1484"/>
      <c r="B323" s="1482"/>
      <c r="C323" s="1134" t="s">
        <v>23238</v>
      </c>
      <c r="D323" s="1155"/>
      <c r="E323" s="1148"/>
      <c r="F323" s="1148"/>
      <c r="G323" s="1148"/>
      <c r="H323" s="1148"/>
      <c r="I323" s="1148"/>
      <c r="J323" s="1148"/>
      <c r="K323" s="919">
        <v>1</v>
      </c>
      <c r="L323" s="1122" t="s">
        <v>189</v>
      </c>
      <c r="M323" s="1483"/>
      <c r="N323" s="1466"/>
      <c r="O323" s="946"/>
      <c r="P323" s="898"/>
      <c r="Q323" s="898"/>
      <c r="R323" s="893"/>
      <c r="S323" s="893"/>
      <c r="T323" s="893"/>
      <c r="U323" s="893"/>
      <c r="V323" s="893"/>
      <c r="W323" s="1417"/>
      <c r="X323" s="1565"/>
    </row>
    <row r="324" spans="1:24" ht="35.25" customHeight="1">
      <c r="A324" s="1484"/>
      <c r="B324" s="1482"/>
      <c r="C324" s="1134" t="s">
        <v>23429</v>
      </c>
      <c r="D324" s="1155"/>
      <c r="E324" s="1148"/>
      <c r="F324" s="1148"/>
      <c r="G324" s="1148"/>
      <c r="H324" s="1148"/>
      <c r="I324" s="1148"/>
      <c r="J324" s="1148"/>
      <c r="K324" s="919">
        <v>1</v>
      </c>
      <c r="L324" s="1122" t="s">
        <v>189</v>
      </c>
      <c r="M324" s="1483"/>
      <c r="N324" s="1466"/>
      <c r="O324" s="946"/>
      <c r="P324" s="898"/>
      <c r="Q324" s="898"/>
      <c r="R324" s="893"/>
      <c r="S324" s="893"/>
      <c r="T324" s="893"/>
      <c r="U324" s="893"/>
      <c r="V324" s="893"/>
      <c r="W324" s="1417"/>
      <c r="X324" s="1565"/>
    </row>
    <row r="325" spans="1:24" ht="35.25" customHeight="1">
      <c r="A325" s="1484"/>
      <c r="B325" s="1482"/>
      <c r="C325" s="1134" t="s">
        <v>23430</v>
      </c>
      <c r="D325" s="1155"/>
      <c r="E325" s="1148"/>
      <c r="F325" s="1148"/>
      <c r="G325" s="1148"/>
      <c r="H325" s="1148"/>
      <c r="I325" s="1148"/>
      <c r="J325" s="1148"/>
      <c r="K325" s="919">
        <v>1</v>
      </c>
      <c r="L325" s="1122" t="s">
        <v>189</v>
      </c>
      <c r="M325" s="1483"/>
      <c r="N325" s="1466"/>
      <c r="O325" s="946"/>
      <c r="P325" s="898"/>
      <c r="Q325" s="898"/>
      <c r="R325" s="893"/>
      <c r="S325" s="893"/>
      <c r="T325" s="893"/>
      <c r="U325" s="893"/>
      <c r="V325" s="893"/>
      <c r="W325" s="1417"/>
      <c r="X325" s="1565"/>
    </row>
    <row r="326" spans="1:24" ht="35.25" customHeight="1">
      <c r="A326" s="1484"/>
      <c r="B326" s="1482"/>
      <c r="C326" s="1134" t="s">
        <v>23240</v>
      </c>
      <c r="D326" s="1155"/>
      <c r="E326" s="1148"/>
      <c r="F326" s="1148"/>
      <c r="G326" s="1148"/>
      <c r="H326" s="1148"/>
      <c r="I326" s="1148"/>
      <c r="J326" s="1148"/>
      <c r="K326" s="919">
        <v>1</v>
      </c>
      <c r="L326" s="1122" t="s">
        <v>189</v>
      </c>
      <c r="M326" s="1483"/>
      <c r="N326" s="1466"/>
      <c r="O326" s="946"/>
      <c r="P326" s="898"/>
      <c r="Q326" s="898"/>
      <c r="R326" s="893"/>
      <c r="S326" s="893"/>
      <c r="T326" s="893"/>
      <c r="U326" s="893"/>
      <c r="V326" s="893"/>
      <c r="W326" s="1417"/>
      <c r="X326" s="1565"/>
    </row>
    <row r="327" spans="1:24" ht="35.25" customHeight="1">
      <c r="A327" s="1484"/>
      <c r="B327" s="1482"/>
      <c r="C327" s="1134" t="s">
        <v>437</v>
      </c>
      <c r="D327" s="1155"/>
      <c r="E327" s="1148"/>
      <c r="F327" s="1148"/>
      <c r="G327" s="1148"/>
      <c r="H327" s="1148"/>
      <c r="I327" s="1148"/>
      <c r="J327" s="1148"/>
      <c r="K327" s="919">
        <v>1</v>
      </c>
      <c r="L327" s="1122" t="s">
        <v>189</v>
      </c>
      <c r="M327" s="1483"/>
      <c r="N327" s="1466"/>
      <c r="O327" s="946"/>
      <c r="P327" s="898"/>
      <c r="Q327" s="898"/>
      <c r="R327" s="893"/>
      <c r="S327" s="893"/>
      <c r="T327" s="893"/>
      <c r="U327" s="893"/>
      <c r="V327" s="893"/>
      <c r="W327" s="1417"/>
      <c r="X327" s="1565"/>
    </row>
    <row r="328" spans="1:24" ht="35.25" customHeight="1">
      <c r="A328" s="1484"/>
      <c r="B328" s="1482"/>
      <c r="C328" s="1134" t="s">
        <v>23425</v>
      </c>
      <c r="D328" s="1155"/>
      <c r="E328" s="1148"/>
      <c r="F328" s="1148"/>
      <c r="G328" s="1148"/>
      <c r="H328" s="1148"/>
      <c r="I328" s="1148"/>
      <c r="J328" s="1148"/>
      <c r="K328" s="919">
        <v>1</v>
      </c>
      <c r="L328" s="1122" t="s">
        <v>189</v>
      </c>
      <c r="M328" s="1483"/>
      <c r="N328" s="1466"/>
      <c r="O328" s="946"/>
      <c r="P328" s="898"/>
      <c r="Q328" s="898"/>
      <c r="R328" s="893"/>
      <c r="S328" s="893"/>
      <c r="T328" s="893"/>
      <c r="U328" s="893"/>
      <c r="V328" s="893"/>
      <c r="W328" s="1417"/>
      <c r="X328" s="1565"/>
    </row>
    <row r="329" spans="1:24" ht="57.75" customHeight="1">
      <c r="A329" s="1484"/>
      <c r="B329" s="1482"/>
      <c r="C329" s="1154"/>
      <c r="D329" s="1155"/>
      <c r="E329" s="1148"/>
      <c r="F329" s="1148"/>
      <c r="G329" s="1148"/>
      <c r="H329" s="1148"/>
      <c r="I329" s="1179" t="s">
        <v>230</v>
      </c>
      <c r="J329" s="1179"/>
      <c r="K329" s="911">
        <f>SUM(K319:K328)</f>
        <v>11</v>
      </c>
      <c r="L329" s="1179" t="s">
        <v>189</v>
      </c>
      <c r="M329" s="1483"/>
      <c r="N329" s="1466"/>
      <c r="O329" s="946"/>
      <c r="P329" s="898"/>
      <c r="Q329" s="898"/>
      <c r="R329" s="893"/>
      <c r="S329" s="893"/>
      <c r="T329" s="893"/>
      <c r="U329" s="893"/>
      <c r="V329" s="893"/>
      <c r="W329" s="1417"/>
      <c r="X329" s="1565"/>
    </row>
    <row r="330" spans="1:24" ht="72" customHeight="1">
      <c r="A330" s="1321" t="s">
        <v>582</v>
      </c>
      <c r="B330" s="1298" t="s">
        <v>674</v>
      </c>
      <c r="C330" s="1341" t="s">
        <v>23281</v>
      </c>
      <c r="D330" s="1342"/>
      <c r="E330" s="1342"/>
      <c r="F330" s="1342"/>
      <c r="G330" s="1342"/>
      <c r="H330" s="1342"/>
      <c r="I330" s="1342"/>
      <c r="J330" s="1342"/>
      <c r="K330" s="1342"/>
      <c r="L330" s="1343"/>
      <c r="M330" s="1465" t="s">
        <v>96</v>
      </c>
      <c r="N330" s="1465">
        <f>K335</f>
        <v>7</v>
      </c>
      <c r="O330" s="946"/>
      <c r="P330" s="898"/>
      <c r="Q330" s="898"/>
      <c r="R330" s="893"/>
      <c r="S330" s="893"/>
      <c r="T330" s="893"/>
      <c r="U330" s="893"/>
      <c r="V330" s="893"/>
      <c r="W330" s="1416">
        <f>K335</f>
        <v>7</v>
      </c>
      <c r="X330" s="1408">
        <v>0</v>
      </c>
    </row>
    <row r="331" spans="1:24" ht="35.25" customHeight="1">
      <c r="A331" s="1322"/>
      <c r="B331" s="1299"/>
      <c r="C331" s="1134" t="s">
        <v>630</v>
      </c>
      <c r="D331" s="1155"/>
      <c r="E331" s="1148"/>
      <c r="F331" s="1148"/>
      <c r="G331" s="1148"/>
      <c r="H331" s="1148"/>
      <c r="I331" s="1148"/>
      <c r="J331" s="1148"/>
      <c r="K331" s="919">
        <v>2</v>
      </c>
      <c r="L331" s="1122" t="s">
        <v>189</v>
      </c>
      <c r="M331" s="1489"/>
      <c r="N331" s="1504"/>
      <c r="O331" s="946"/>
      <c r="P331" s="898"/>
      <c r="Q331" s="898"/>
      <c r="R331" s="893"/>
      <c r="S331" s="893"/>
      <c r="T331" s="893"/>
      <c r="U331" s="893"/>
      <c r="V331" s="893"/>
      <c r="W331" s="1556"/>
      <c r="X331" s="1409"/>
    </row>
    <row r="332" spans="1:24" ht="35.25" customHeight="1">
      <c r="A332" s="1322"/>
      <c r="B332" s="1299"/>
      <c r="C332" s="1134" t="s">
        <v>23431</v>
      </c>
      <c r="D332" s="1155"/>
      <c r="E332" s="1148"/>
      <c r="F332" s="1148"/>
      <c r="G332" s="1148"/>
      <c r="H332" s="1148"/>
      <c r="I332" s="1148"/>
      <c r="J332" s="1148"/>
      <c r="K332" s="919">
        <v>2</v>
      </c>
      <c r="L332" s="1122" t="s">
        <v>189</v>
      </c>
      <c r="M332" s="1489"/>
      <c r="N332" s="1504"/>
      <c r="O332" s="946"/>
      <c r="P332" s="898"/>
      <c r="Q332" s="898"/>
      <c r="R332" s="893"/>
      <c r="S332" s="893"/>
      <c r="T332" s="893"/>
      <c r="U332" s="893"/>
      <c r="V332" s="893"/>
      <c r="W332" s="1556"/>
      <c r="X332" s="1409"/>
    </row>
    <row r="333" spans="1:24" ht="35.25" customHeight="1">
      <c r="A333" s="1322"/>
      <c r="B333" s="1299"/>
      <c r="C333" s="1134" t="s">
        <v>435</v>
      </c>
      <c r="D333" s="1155"/>
      <c r="E333" s="1148"/>
      <c r="F333" s="1148"/>
      <c r="G333" s="1148"/>
      <c r="H333" s="1148"/>
      <c r="I333" s="1148"/>
      <c r="J333" s="1148"/>
      <c r="K333" s="919">
        <v>2</v>
      </c>
      <c r="L333" s="1122" t="s">
        <v>189</v>
      </c>
      <c r="M333" s="1489"/>
      <c r="N333" s="1504"/>
      <c r="O333" s="946"/>
      <c r="P333" s="898"/>
      <c r="Q333" s="898"/>
      <c r="R333" s="893"/>
      <c r="S333" s="893"/>
      <c r="T333" s="893"/>
      <c r="U333" s="893"/>
      <c r="V333" s="893"/>
      <c r="W333" s="1556"/>
      <c r="X333" s="1409"/>
    </row>
    <row r="334" spans="1:24" ht="35.25" customHeight="1">
      <c r="A334" s="1322"/>
      <c r="B334" s="1299"/>
      <c r="C334" s="1134" t="s">
        <v>439</v>
      </c>
      <c r="D334" s="1155"/>
      <c r="E334" s="1148"/>
      <c r="F334" s="1148"/>
      <c r="G334" s="1148"/>
      <c r="H334" s="1148"/>
      <c r="I334" s="1148"/>
      <c r="J334" s="1148"/>
      <c r="K334" s="919">
        <v>1</v>
      </c>
      <c r="L334" s="1122" t="s">
        <v>189</v>
      </c>
      <c r="M334" s="1489"/>
      <c r="N334" s="1504"/>
      <c r="O334" s="946"/>
      <c r="P334" s="898"/>
      <c r="Q334" s="898"/>
      <c r="R334" s="893"/>
      <c r="S334" s="893"/>
      <c r="T334" s="893"/>
      <c r="U334" s="893"/>
      <c r="V334" s="893"/>
      <c r="W334" s="1556"/>
      <c r="X334" s="1409"/>
    </row>
    <row r="335" spans="1:24" ht="57.75" customHeight="1" thickBot="1">
      <c r="A335" s="1421"/>
      <c r="B335" s="1498"/>
      <c r="C335" s="954"/>
      <c r="D335" s="955"/>
      <c r="E335" s="956"/>
      <c r="F335" s="956"/>
      <c r="G335" s="956"/>
      <c r="H335" s="957"/>
      <c r="I335" s="958" t="s">
        <v>230</v>
      </c>
      <c r="J335" s="957"/>
      <c r="K335" s="959">
        <f>SUM(K331:K334)</f>
        <v>7</v>
      </c>
      <c r="L335" s="958" t="s">
        <v>189</v>
      </c>
      <c r="M335" s="1499"/>
      <c r="N335" s="1553"/>
      <c r="O335" s="960"/>
      <c r="P335" s="961"/>
      <c r="Q335" s="961"/>
      <c r="R335" s="962"/>
      <c r="S335" s="962"/>
      <c r="T335" s="962"/>
      <c r="U335" s="962"/>
      <c r="V335" s="962"/>
      <c r="W335" s="1559"/>
      <c r="X335" s="1415"/>
    </row>
    <row r="336" spans="1:24" ht="81" customHeight="1">
      <c r="A336" s="1321" t="s">
        <v>583</v>
      </c>
      <c r="B336" s="1298" t="s">
        <v>675</v>
      </c>
      <c r="C336" s="1341" t="s">
        <v>23282</v>
      </c>
      <c r="D336" s="1342"/>
      <c r="E336" s="1342"/>
      <c r="F336" s="1342"/>
      <c r="G336" s="1342"/>
      <c r="H336" s="1497"/>
      <c r="I336" s="1497"/>
      <c r="J336" s="1497"/>
      <c r="K336" s="1342"/>
      <c r="L336" s="1343"/>
      <c r="M336" s="1488" t="s">
        <v>96</v>
      </c>
      <c r="N336" s="1465">
        <f>K345</f>
        <v>16</v>
      </c>
      <c r="O336" s="946"/>
      <c r="P336" s="898"/>
      <c r="Q336" s="898"/>
      <c r="R336" s="893"/>
      <c r="S336" s="893"/>
      <c r="T336" s="893"/>
      <c r="U336" s="893"/>
      <c r="V336" s="893"/>
      <c r="W336" s="1416">
        <f>SUM(K337:K344)</f>
        <v>16</v>
      </c>
      <c r="X336" s="1408">
        <v>0</v>
      </c>
    </row>
    <row r="337" spans="1:24" ht="35.25" customHeight="1">
      <c r="A337" s="1322"/>
      <c r="B337" s="1299"/>
      <c r="C337" s="1135" t="s">
        <v>429</v>
      </c>
      <c r="D337" s="1141"/>
      <c r="E337" s="1485"/>
      <c r="F337" s="1485"/>
      <c r="G337" s="1150"/>
      <c r="H337" s="1150"/>
      <c r="I337" s="1148"/>
      <c r="J337" s="1148"/>
      <c r="K337" s="919">
        <v>2</v>
      </c>
      <c r="L337" s="1122" t="s">
        <v>189</v>
      </c>
      <c r="M337" s="1489"/>
      <c r="N337" s="1504"/>
      <c r="O337" s="946"/>
      <c r="P337" s="898"/>
      <c r="Q337" s="898"/>
      <c r="R337" s="893"/>
      <c r="S337" s="893"/>
      <c r="T337" s="893"/>
      <c r="U337" s="893"/>
      <c r="V337" s="893"/>
      <c r="W337" s="1556"/>
      <c r="X337" s="1409"/>
    </row>
    <row r="338" spans="1:24" ht="35.25" customHeight="1">
      <c r="A338" s="1322"/>
      <c r="B338" s="1299"/>
      <c r="C338" s="1134" t="s">
        <v>430</v>
      </c>
      <c r="D338" s="1155"/>
      <c r="E338" s="1148"/>
      <c r="F338" s="1148"/>
      <c r="G338" s="1148"/>
      <c r="H338" s="1148"/>
      <c r="I338" s="1148"/>
      <c r="J338" s="1148"/>
      <c r="K338" s="919">
        <v>2</v>
      </c>
      <c r="L338" s="1122" t="s">
        <v>189</v>
      </c>
      <c r="M338" s="1489"/>
      <c r="N338" s="1504"/>
      <c r="O338" s="946"/>
      <c r="P338" s="898"/>
      <c r="Q338" s="898"/>
      <c r="R338" s="893"/>
      <c r="S338" s="893"/>
      <c r="T338" s="893"/>
      <c r="U338" s="893"/>
      <c r="V338" s="893"/>
      <c r="W338" s="1556"/>
      <c r="X338" s="1409"/>
    </row>
    <row r="339" spans="1:24" ht="35.25" customHeight="1">
      <c r="A339" s="1322"/>
      <c r="B339" s="1299"/>
      <c r="C339" s="1134" t="s">
        <v>431</v>
      </c>
      <c r="D339" s="1155"/>
      <c r="E339" s="1148"/>
      <c r="F339" s="1148"/>
      <c r="G339" s="1148"/>
      <c r="H339" s="1148"/>
      <c r="I339" s="1148"/>
      <c r="J339" s="1148"/>
      <c r="K339" s="919">
        <v>2</v>
      </c>
      <c r="L339" s="1122" t="s">
        <v>189</v>
      </c>
      <c r="M339" s="1489"/>
      <c r="N339" s="1504"/>
      <c r="O339" s="946"/>
      <c r="P339" s="898"/>
      <c r="Q339" s="898"/>
      <c r="R339" s="893"/>
      <c r="S339" s="893"/>
      <c r="T339" s="893"/>
      <c r="U339" s="893"/>
      <c r="V339" s="893"/>
      <c r="W339" s="1556"/>
      <c r="X339" s="1409"/>
    </row>
    <row r="340" spans="1:24" ht="35.25" customHeight="1">
      <c r="A340" s="1322"/>
      <c r="B340" s="1299"/>
      <c r="C340" s="1134" t="s">
        <v>432</v>
      </c>
      <c r="D340" s="1155"/>
      <c r="E340" s="1148"/>
      <c r="F340" s="1148"/>
      <c r="G340" s="1148"/>
      <c r="H340" s="1148"/>
      <c r="I340" s="1148"/>
      <c r="J340" s="1148"/>
      <c r="K340" s="919">
        <v>2</v>
      </c>
      <c r="L340" s="1122" t="s">
        <v>189</v>
      </c>
      <c r="M340" s="1489"/>
      <c r="N340" s="1504"/>
      <c r="O340" s="946"/>
      <c r="P340" s="898"/>
      <c r="Q340" s="898"/>
      <c r="R340" s="893"/>
      <c r="S340" s="893"/>
      <c r="T340" s="893"/>
      <c r="U340" s="893"/>
      <c r="V340" s="893"/>
      <c r="W340" s="1556"/>
      <c r="X340" s="1409"/>
    </row>
    <row r="341" spans="1:24" ht="35.25" customHeight="1">
      <c r="A341" s="1322"/>
      <c r="B341" s="1299"/>
      <c r="C341" s="1134" t="s">
        <v>433</v>
      </c>
      <c r="D341" s="1155"/>
      <c r="E341" s="1148"/>
      <c r="F341" s="1148"/>
      <c r="G341" s="1148"/>
      <c r="H341" s="1148"/>
      <c r="I341" s="1148"/>
      <c r="J341" s="1148"/>
      <c r="K341" s="919">
        <v>2</v>
      </c>
      <c r="L341" s="1122" t="s">
        <v>189</v>
      </c>
      <c r="M341" s="1489"/>
      <c r="N341" s="1504"/>
      <c r="O341" s="946"/>
      <c r="P341" s="898"/>
      <c r="Q341" s="898"/>
      <c r="R341" s="893"/>
      <c r="S341" s="893"/>
      <c r="T341" s="893"/>
      <c r="U341" s="893"/>
      <c r="V341" s="893"/>
      <c r="W341" s="1556"/>
      <c r="X341" s="1409"/>
    </row>
    <row r="342" spans="1:24" ht="35.25" customHeight="1">
      <c r="A342" s="1322"/>
      <c r="B342" s="1299"/>
      <c r="C342" s="1134" t="s">
        <v>434</v>
      </c>
      <c r="D342" s="1155"/>
      <c r="E342" s="1148"/>
      <c r="F342" s="1148"/>
      <c r="G342" s="1148"/>
      <c r="H342" s="1148"/>
      <c r="I342" s="1148"/>
      <c r="J342" s="1148"/>
      <c r="K342" s="919">
        <v>2</v>
      </c>
      <c r="L342" s="1122" t="s">
        <v>189</v>
      </c>
      <c r="M342" s="1489"/>
      <c r="N342" s="1504"/>
      <c r="O342" s="946"/>
      <c r="P342" s="898"/>
      <c r="Q342" s="898"/>
      <c r="R342" s="893"/>
      <c r="S342" s="893"/>
      <c r="T342" s="893"/>
      <c r="U342" s="893"/>
      <c r="V342" s="893"/>
      <c r="W342" s="1556"/>
      <c r="X342" s="1409"/>
    </row>
    <row r="343" spans="1:24" ht="35.25" customHeight="1">
      <c r="A343" s="1322"/>
      <c r="B343" s="1299"/>
      <c r="C343" s="1134" t="s">
        <v>23423</v>
      </c>
      <c r="D343" s="1155"/>
      <c r="E343" s="1148"/>
      <c r="F343" s="1148"/>
      <c r="G343" s="1148"/>
      <c r="H343" s="1148"/>
      <c r="I343" s="1148"/>
      <c r="J343" s="1148"/>
      <c r="K343" s="919">
        <v>2</v>
      </c>
      <c r="L343" s="1122" t="s">
        <v>189</v>
      </c>
      <c r="M343" s="1489"/>
      <c r="N343" s="1504"/>
      <c r="O343" s="946"/>
      <c r="P343" s="898"/>
      <c r="Q343" s="898"/>
      <c r="R343" s="893"/>
      <c r="S343" s="893"/>
      <c r="T343" s="893"/>
      <c r="U343" s="893"/>
      <c r="V343" s="893"/>
      <c r="W343" s="1556"/>
      <c r="X343" s="1409"/>
    </row>
    <row r="344" spans="1:24" ht="35.25" customHeight="1">
      <c r="A344" s="1322"/>
      <c r="B344" s="1299"/>
      <c r="C344" s="1134" t="s">
        <v>438</v>
      </c>
      <c r="D344" s="1155"/>
      <c r="E344" s="1148"/>
      <c r="F344" s="1148"/>
      <c r="G344" s="1148"/>
      <c r="H344" s="1148"/>
      <c r="I344" s="1148"/>
      <c r="J344" s="1148"/>
      <c r="K344" s="919">
        <v>2</v>
      </c>
      <c r="L344" s="1122" t="s">
        <v>189</v>
      </c>
      <c r="M344" s="1489"/>
      <c r="N344" s="1504"/>
      <c r="O344" s="946"/>
      <c r="P344" s="898"/>
      <c r="Q344" s="898"/>
      <c r="R344" s="893"/>
      <c r="S344" s="893"/>
      <c r="T344" s="893"/>
      <c r="U344" s="893"/>
      <c r="V344" s="893"/>
      <c r="W344" s="1556"/>
      <c r="X344" s="1409"/>
    </row>
    <row r="345" spans="1:24" ht="57.75" customHeight="1" thickBot="1">
      <c r="A345" s="1421"/>
      <c r="B345" s="1498"/>
      <c r="C345" s="954"/>
      <c r="D345" s="955"/>
      <c r="E345" s="956"/>
      <c r="F345" s="956"/>
      <c r="G345" s="956"/>
      <c r="H345" s="958"/>
      <c r="I345" s="958" t="s">
        <v>230</v>
      </c>
      <c r="J345" s="958"/>
      <c r="K345" s="959">
        <f>SUM(K337:K344)</f>
        <v>16</v>
      </c>
      <c r="L345" s="958" t="s">
        <v>189</v>
      </c>
      <c r="M345" s="1499"/>
      <c r="N345" s="1553"/>
      <c r="O345" s="960"/>
      <c r="P345" s="961"/>
      <c r="Q345" s="961"/>
      <c r="R345" s="962"/>
      <c r="S345" s="962"/>
      <c r="T345" s="962"/>
      <c r="U345" s="962"/>
      <c r="V345" s="962"/>
      <c r="W345" s="1559"/>
      <c r="X345" s="1415"/>
    </row>
    <row r="346" spans="1:24" ht="75" customHeight="1">
      <c r="A346" s="1444" t="s">
        <v>584</v>
      </c>
      <c r="B346" s="1411" t="s">
        <v>15353</v>
      </c>
      <c r="C346" s="1462" t="s">
        <v>23432</v>
      </c>
      <c r="D346" s="1463"/>
      <c r="E346" s="1463"/>
      <c r="F346" s="1463"/>
      <c r="G346" s="1463"/>
      <c r="H346" s="1463"/>
      <c r="I346" s="1463"/>
      <c r="J346" s="1463"/>
      <c r="K346" s="1463"/>
      <c r="L346" s="1464"/>
      <c r="M346" s="1551" t="s">
        <v>96</v>
      </c>
      <c r="N346" s="1552">
        <f>K349</f>
        <v>11</v>
      </c>
      <c r="O346" s="946"/>
      <c r="P346" s="898"/>
      <c r="Q346" s="898"/>
      <c r="R346" s="893"/>
      <c r="S346" s="893"/>
      <c r="T346" s="893"/>
      <c r="U346" s="893"/>
      <c r="V346" s="893"/>
      <c r="W346" s="1558">
        <f>SUM(K347:K348)</f>
        <v>11</v>
      </c>
      <c r="X346" s="1566">
        <v>0</v>
      </c>
    </row>
    <row r="347" spans="1:24" ht="35.25" customHeight="1">
      <c r="A347" s="1322"/>
      <c r="B347" s="1299"/>
      <c r="C347" s="1134" t="s">
        <v>441</v>
      </c>
      <c r="D347" s="1155"/>
      <c r="E347" s="1148"/>
      <c r="F347" s="1148"/>
      <c r="G347" s="1148"/>
      <c r="H347" s="1148"/>
      <c r="I347" s="1148"/>
      <c r="J347" s="1148"/>
      <c r="K347" s="919">
        <v>7</v>
      </c>
      <c r="L347" s="1122" t="s">
        <v>189</v>
      </c>
      <c r="M347" s="1489"/>
      <c r="N347" s="1504"/>
      <c r="O347" s="946"/>
      <c r="P347" s="898"/>
      <c r="Q347" s="898"/>
      <c r="R347" s="893"/>
      <c r="S347" s="893"/>
      <c r="T347" s="893"/>
      <c r="U347" s="893"/>
      <c r="V347" s="893"/>
      <c r="W347" s="1556"/>
      <c r="X347" s="1409"/>
    </row>
    <row r="348" spans="1:24" ht="35.25" customHeight="1">
      <c r="A348" s="1322"/>
      <c r="B348" s="1299"/>
      <c r="C348" s="1134" t="s">
        <v>23241</v>
      </c>
      <c r="D348" s="1155"/>
      <c r="E348" s="1148"/>
      <c r="F348" s="1148"/>
      <c r="G348" s="1148"/>
      <c r="H348" s="1148"/>
      <c r="I348" s="1148"/>
      <c r="J348" s="1148"/>
      <c r="K348" s="919">
        <v>4</v>
      </c>
      <c r="L348" s="1122" t="s">
        <v>189</v>
      </c>
      <c r="M348" s="1489"/>
      <c r="N348" s="1504"/>
      <c r="O348" s="946"/>
      <c r="P348" s="898"/>
      <c r="Q348" s="898"/>
      <c r="R348" s="893"/>
      <c r="S348" s="893"/>
      <c r="T348" s="893"/>
      <c r="U348" s="893"/>
      <c r="V348" s="893"/>
      <c r="W348" s="1556"/>
      <c r="X348" s="1409"/>
    </row>
    <row r="349" spans="1:24" ht="57.75" customHeight="1" thickBot="1">
      <c r="A349" s="1323"/>
      <c r="B349" s="1306"/>
      <c r="C349" s="954"/>
      <c r="D349" s="955"/>
      <c r="E349" s="956"/>
      <c r="F349" s="956"/>
      <c r="G349" s="956"/>
      <c r="H349" s="958"/>
      <c r="I349" s="958" t="s">
        <v>230</v>
      </c>
      <c r="J349" s="958"/>
      <c r="K349" s="959">
        <f>SUM(K347:K348)</f>
        <v>11</v>
      </c>
      <c r="L349" s="958" t="s">
        <v>189</v>
      </c>
      <c r="M349" s="1489"/>
      <c r="N349" s="1553"/>
      <c r="O349" s="960"/>
      <c r="P349" s="961"/>
      <c r="Q349" s="961"/>
      <c r="R349" s="962"/>
      <c r="S349" s="962"/>
      <c r="T349" s="962"/>
      <c r="U349" s="962"/>
      <c r="V349" s="962"/>
      <c r="W349" s="1559"/>
      <c r="X349" s="1415"/>
    </row>
    <row r="350" spans="1:24" ht="75" customHeight="1">
      <c r="A350" s="1444" t="s">
        <v>585</v>
      </c>
      <c r="B350" s="1411" t="s">
        <v>19154</v>
      </c>
      <c r="C350" s="1462" t="s">
        <v>23433</v>
      </c>
      <c r="D350" s="1463"/>
      <c r="E350" s="1463"/>
      <c r="F350" s="1463"/>
      <c r="G350" s="1463"/>
      <c r="H350" s="1463"/>
      <c r="I350" s="1463"/>
      <c r="J350" s="1463"/>
      <c r="K350" s="1463"/>
      <c r="L350" s="1464"/>
      <c r="M350" s="1551" t="s">
        <v>96</v>
      </c>
      <c r="N350" s="1552">
        <f>K357</f>
        <v>7</v>
      </c>
      <c r="O350" s="946"/>
      <c r="P350" s="898"/>
      <c r="Q350" s="898"/>
      <c r="R350" s="893"/>
      <c r="S350" s="893"/>
      <c r="T350" s="893"/>
      <c r="U350" s="893"/>
      <c r="V350" s="893"/>
      <c r="W350" s="1558">
        <f>N350</f>
        <v>7</v>
      </c>
      <c r="X350" s="1566">
        <v>0</v>
      </c>
    </row>
    <row r="351" spans="1:24" ht="35.25" customHeight="1">
      <c r="A351" s="1322"/>
      <c r="B351" s="1299"/>
      <c r="C351" s="1134" t="s">
        <v>23238</v>
      </c>
      <c r="D351" s="1155"/>
      <c r="E351" s="1148"/>
      <c r="F351" s="1148"/>
      <c r="G351" s="1148"/>
      <c r="H351" s="1148"/>
      <c r="I351" s="1148"/>
      <c r="J351" s="1148"/>
      <c r="K351" s="919">
        <v>1</v>
      </c>
      <c r="L351" s="1122" t="s">
        <v>189</v>
      </c>
      <c r="M351" s="1489"/>
      <c r="N351" s="1504"/>
      <c r="O351" s="946"/>
      <c r="P351" s="898"/>
      <c r="Q351" s="898"/>
      <c r="R351" s="893"/>
      <c r="S351" s="893"/>
      <c r="T351" s="893"/>
      <c r="U351" s="893"/>
      <c r="V351" s="893"/>
      <c r="W351" s="1556"/>
      <c r="X351" s="1409"/>
    </row>
    <row r="352" spans="1:24" ht="35.25" customHeight="1">
      <c r="A352" s="1322"/>
      <c r="B352" s="1299"/>
      <c r="C352" s="1134" t="s">
        <v>23429</v>
      </c>
      <c r="D352" s="1155"/>
      <c r="E352" s="1148"/>
      <c r="F352" s="1148"/>
      <c r="G352" s="1148"/>
      <c r="H352" s="1148"/>
      <c r="I352" s="1148"/>
      <c r="J352" s="1148"/>
      <c r="K352" s="919">
        <v>1</v>
      </c>
      <c r="L352" s="1122" t="s">
        <v>189</v>
      </c>
      <c r="M352" s="1489"/>
      <c r="N352" s="1504"/>
      <c r="O352" s="946"/>
      <c r="P352" s="898"/>
      <c r="Q352" s="898"/>
      <c r="R352" s="893"/>
      <c r="S352" s="893"/>
      <c r="T352" s="893"/>
      <c r="U352" s="893"/>
      <c r="V352" s="893"/>
      <c r="W352" s="1556"/>
      <c r="X352" s="1409"/>
    </row>
    <row r="353" spans="1:24" ht="35.25" customHeight="1">
      <c r="A353" s="1322"/>
      <c r="B353" s="1299"/>
      <c r="C353" s="1134" t="s">
        <v>23430</v>
      </c>
      <c r="D353" s="1155"/>
      <c r="E353" s="1148"/>
      <c r="F353" s="1148"/>
      <c r="G353" s="1148"/>
      <c r="H353" s="1148"/>
      <c r="I353" s="1148"/>
      <c r="J353" s="1148"/>
      <c r="K353" s="919">
        <v>1</v>
      </c>
      <c r="L353" s="1122" t="s">
        <v>189</v>
      </c>
      <c r="M353" s="1489"/>
      <c r="N353" s="1504"/>
      <c r="O353" s="946"/>
      <c r="P353" s="898"/>
      <c r="Q353" s="898"/>
      <c r="R353" s="893"/>
      <c r="S353" s="893"/>
      <c r="T353" s="893"/>
      <c r="U353" s="893"/>
      <c r="V353" s="893"/>
      <c r="W353" s="1556"/>
      <c r="X353" s="1409"/>
    </row>
    <row r="354" spans="1:24" ht="35.25" customHeight="1">
      <c r="A354" s="1322"/>
      <c r="B354" s="1299"/>
      <c r="C354" s="1134" t="s">
        <v>23248</v>
      </c>
      <c r="D354" s="1155"/>
      <c r="E354" s="1148"/>
      <c r="F354" s="1148"/>
      <c r="G354" s="1148"/>
      <c r="H354" s="1148"/>
      <c r="I354" s="1148"/>
      <c r="J354" s="1148"/>
      <c r="K354" s="919">
        <v>2</v>
      </c>
      <c r="L354" s="1122" t="s">
        <v>189</v>
      </c>
      <c r="M354" s="1489"/>
      <c r="N354" s="1504"/>
      <c r="O354" s="946"/>
      <c r="P354" s="898"/>
      <c r="Q354" s="898"/>
      <c r="R354" s="893"/>
      <c r="S354" s="893"/>
      <c r="T354" s="893"/>
      <c r="U354" s="893"/>
      <c r="V354" s="893"/>
      <c r="W354" s="1556"/>
      <c r="X354" s="1409"/>
    </row>
    <row r="355" spans="1:24" ht="35.25" customHeight="1">
      <c r="A355" s="1322"/>
      <c r="B355" s="1299"/>
      <c r="C355" s="1134" t="s">
        <v>23428</v>
      </c>
      <c r="D355" s="1155"/>
      <c r="E355" s="1148"/>
      <c r="F355" s="1148"/>
      <c r="G355" s="1148"/>
      <c r="H355" s="1148"/>
      <c r="I355" s="1148"/>
      <c r="J355" s="1148"/>
      <c r="K355" s="919">
        <v>1</v>
      </c>
      <c r="L355" s="1122" t="s">
        <v>189</v>
      </c>
      <c r="M355" s="1489"/>
      <c r="N355" s="1504"/>
      <c r="O355" s="946"/>
      <c r="P355" s="898"/>
      <c r="Q355" s="898"/>
      <c r="R355" s="893"/>
      <c r="S355" s="893"/>
      <c r="T355" s="893"/>
      <c r="U355" s="893"/>
      <c r="V355" s="893"/>
      <c r="W355" s="1556"/>
      <c r="X355" s="1409"/>
    </row>
    <row r="356" spans="1:24" ht="35.25" customHeight="1">
      <c r="A356" s="1322"/>
      <c r="B356" s="1299"/>
      <c r="C356" s="1134" t="s">
        <v>440</v>
      </c>
      <c r="D356" s="1155"/>
      <c r="E356" s="1148"/>
      <c r="F356" s="1148"/>
      <c r="G356" s="1148"/>
      <c r="H356" s="1148"/>
      <c r="I356" s="1148"/>
      <c r="J356" s="1148"/>
      <c r="K356" s="919">
        <v>1</v>
      </c>
      <c r="L356" s="1122" t="s">
        <v>189</v>
      </c>
      <c r="M356" s="1489"/>
      <c r="N356" s="1504"/>
      <c r="O356" s="946"/>
      <c r="P356" s="898"/>
      <c r="Q356" s="898"/>
      <c r="R356" s="893"/>
      <c r="S356" s="893"/>
      <c r="T356" s="893"/>
      <c r="U356" s="893"/>
      <c r="V356" s="893"/>
      <c r="W356" s="1556"/>
      <c r="X356" s="1409"/>
    </row>
    <row r="357" spans="1:24" ht="57.75" customHeight="1" thickBot="1">
      <c r="A357" s="1323"/>
      <c r="B357" s="1306"/>
      <c r="C357" s="954"/>
      <c r="D357" s="955"/>
      <c r="E357" s="956"/>
      <c r="F357" s="956"/>
      <c r="G357" s="956"/>
      <c r="H357" s="958"/>
      <c r="I357" s="958" t="s">
        <v>230</v>
      </c>
      <c r="J357" s="958"/>
      <c r="K357" s="959">
        <f>SUM(K351:K356)</f>
        <v>7</v>
      </c>
      <c r="L357" s="958" t="s">
        <v>189</v>
      </c>
      <c r="M357" s="1489"/>
      <c r="N357" s="1553"/>
      <c r="O357" s="960"/>
      <c r="P357" s="961"/>
      <c r="Q357" s="961"/>
      <c r="R357" s="962"/>
      <c r="S357" s="962"/>
      <c r="T357" s="962"/>
      <c r="U357" s="962"/>
      <c r="V357" s="962"/>
      <c r="W357" s="1559"/>
      <c r="X357" s="1415"/>
    </row>
    <row r="358" spans="1:24" ht="75" customHeight="1">
      <c r="A358" s="1444" t="s">
        <v>23296</v>
      </c>
      <c r="B358" s="1411" t="s">
        <v>19156</v>
      </c>
      <c r="C358" s="1462" t="s">
        <v>23434</v>
      </c>
      <c r="D358" s="1463"/>
      <c r="E358" s="1463"/>
      <c r="F358" s="1463"/>
      <c r="G358" s="1463"/>
      <c r="H358" s="1463"/>
      <c r="I358" s="1463"/>
      <c r="J358" s="1463"/>
      <c r="K358" s="1463"/>
      <c r="L358" s="1464"/>
      <c r="M358" s="1551" t="s">
        <v>96</v>
      </c>
      <c r="N358" s="1552">
        <f>K376</f>
        <v>91</v>
      </c>
      <c r="O358" s="946"/>
      <c r="P358" s="898"/>
      <c r="Q358" s="898"/>
      <c r="R358" s="893"/>
      <c r="S358" s="893"/>
      <c r="T358" s="893"/>
      <c r="U358" s="893"/>
      <c r="V358" s="893"/>
      <c r="W358" s="1558">
        <f>N358</f>
        <v>91</v>
      </c>
      <c r="X358" s="1566">
        <v>0</v>
      </c>
    </row>
    <row r="359" spans="1:24" ht="35.25" customHeight="1">
      <c r="A359" s="1322"/>
      <c r="B359" s="1299"/>
      <c r="C359" s="1134" t="s">
        <v>23240</v>
      </c>
      <c r="D359" s="1155"/>
      <c r="E359" s="1148"/>
      <c r="F359" s="1148"/>
      <c r="G359" s="1148"/>
      <c r="H359" s="1148"/>
      <c r="I359" s="1148"/>
      <c r="J359" s="1148"/>
      <c r="K359" s="919">
        <v>1</v>
      </c>
      <c r="L359" s="1122" t="s">
        <v>189</v>
      </c>
      <c r="M359" s="1489"/>
      <c r="N359" s="1504"/>
      <c r="O359" s="946"/>
      <c r="P359" s="898"/>
      <c r="Q359" s="898"/>
      <c r="R359" s="893"/>
      <c r="S359" s="893"/>
      <c r="T359" s="893"/>
      <c r="U359" s="893"/>
      <c r="V359" s="893"/>
      <c r="W359" s="1556"/>
      <c r="X359" s="1409"/>
    </row>
    <row r="360" spans="1:24" ht="35.25" customHeight="1">
      <c r="A360" s="1322"/>
      <c r="B360" s="1299"/>
      <c r="C360" s="1134" t="s">
        <v>437</v>
      </c>
      <c r="D360" s="1155"/>
      <c r="E360" s="1148"/>
      <c r="F360" s="1148"/>
      <c r="G360" s="1148"/>
      <c r="H360" s="1148"/>
      <c r="I360" s="1148"/>
      <c r="J360" s="1148"/>
      <c r="K360" s="919">
        <v>1</v>
      </c>
      <c r="L360" s="1122" t="s">
        <v>189</v>
      </c>
      <c r="M360" s="1489"/>
      <c r="N360" s="1504"/>
      <c r="O360" s="946"/>
      <c r="P360" s="898"/>
      <c r="Q360" s="898"/>
      <c r="R360" s="893"/>
      <c r="S360" s="893"/>
      <c r="T360" s="893"/>
      <c r="U360" s="893"/>
      <c r="V360" s="893"/>
      <c r="W360" s="1556"/>
      <c r="X360" s="1409"/>
    </row>
    <row r="361" spans="1:24" ht="35.25" customHeight="1">
      <c r="A361" s="1322"/>
      <c r="B361" s="1299"/>
      <c r="C361" s="1134" t="s">
        <v>23425</v>
      </c>
      <c r="D361" s="1155"/>
      <c r="E361" s="1148"/>
      <c r="F361" s="1148"/>
      <c r="G361" s="1148"/>
      <c r="H361" s="1148"/>
      <c r="I361" s="1148"/>
      <c r="J361" s="1148"/>
      <c r="K361" s="919">
        <v>1</v>
      </c>
      <c r="L361" s="1122" t="s">
        <v>189</v>
      </c>
      <c r="M361" s="1489"/>
      <c r="N361" s="1504"/>
      <c r="O361" s="946"/>
      <c r="P361" s="898"/>
      <c r="Q361" s="898"/>
      <c r="R361" s="893"/>
      <c r="S361" s="893"/>
      <c r="T361" s="893"/>
      <c r="U361" s="893"/>
      <c r="V361" s="893"/>
      <c r="W361" s="1556"/>
      <c r="X361" s="1409"/>
    </row>
    <row r="362" spans="1:24" ht="35.25" customHeight="1">
      <c r="A362" s="1322"/>
      <c r="B362" s="1299"/>
      <c r="C362" s="1135" t="s">
        <v>429</v>
      </c>
      <c r="D362" s="1141"/>
      <c r="E362" s="1485"/>
      <c r="F362" s="1485"/>
      <c r="G362" s="1150"/>
      <c r="H362" s="1150"/>
      <c r="I362" s="1148"/>
      <c r="J362" s="1148"/>
      <c r="K362" s="919">
        <v>6</v>
      </c>
      <c r="L362" s="1122" t="s">
        <v>189</v>
      </c>
      <c r="M362" s="1489"/>
      <c r="N362" s="1504"/>
      <c r="O362" s="946"/>
      <c r="P362" s="898"/>
      <c r="Q362" s="898"/>
      <c r="R362" s="893"/>
      <c r="S362" s="893"/>
      <c r="T362" s="893"/>
      <c r="U362" s="893"/>
      <c r="V362" s="893"/>
      <c r="W362" s="1556"/>
      <c r="X362" s="1409"/>
    </row>
    <row r="363" spans="1:24" ht="35.25" customHeight="1">
      <c r="A363" s="1322"/>
      <c r="B363" s="1299"/>
      <c r="C363" s="1134" t="s">
        <v>430</v>
      </c>
      <c r="D363" s="1155"/>
      <c r="E363" s="1148"/>
      <c r="F363" s="1148"/>
      <c r="G363" s="1148"/>
      <c r="H363" s="1148"/>
      <c r="I363" s="1148"/>
      <c r="J363" s="1148"/>
      <c r="K363" s="919">
        <v>6</v>
      </c>
      <c r="L363" s="1122" t="s">
        <v>189</v>
      </c>
      <c r="M363" s="1489"/>
      <c r="N363" s="1504"/>
      <c r="O363" s="946"/>
      <c r="P363" s="898"/>
      <c r="Q363" s="898"/>
      <c r="R363" s="893"/>
      <c r="S363" s="893"/>
      <c r="T363" s="893"/>
      <c r="U363" s="893"/>
      <c r="V363" s="893"/>
      <c r="W363" s="1556"/>
      <c r="X363" s="1409"/>
    </row>
    <row r="364" spans="1:24" ht="35.25" customHeight="1">
      <c r="A364" s="1322"/>
      <c r="B364" s="1299"/>
      <c r="C364" s="1134" t="s">
        <v>431</v>
      </c>
      <c r="D364" s="1155"/>
      <c r="E364" s="1148"/>
      <c r="F364" s="1148"/>
      <c r="G364" s="1148"/>
      <c r="H364" s="1148"/>
      <c r="I364" s="1148"/>
      <c r="J364" s="1148"/>
      <c r="K364" s="919">
        <v>6</v>
      </c>
      <c r="L364" s="1122" t="s">
        <v>189</v>
      </c>
      <c r="M364" s="1489"/>
      <c r="N364" s="1504"/>
      <c r="O364" s="946"/>
      <c r="P364" s="898"/>
      <c r="Q364" s="898"/>
      <c r="R364" s="893"/>
      <c r="S364" s="893"/>
      <c r="T364" s="893"/>
      <c r="U364" s="893"/>
      <c r="V364" s="893"/>
      <c r="W364" s="1556"/>
      <c r="X364" s="1409"/>
    </row>
    <row r="365" spans="1:24" ht="35.25" customHeight="1">
      <c r="A365" s="1322"/>
      <c r="B365" s="1299"/>
      <c r="C365" s="1134" t="s">
        <v>432</v>
      </c>
      <c r="D365" s="1155"/>
      <c r="E365" s="1148"/>
      <c r="F365" s="1148"/>
      <c r="G365" s="1148"/>
      <c r="H365" s="1148"/>
      <c r="I365" s="1148"/>
      <c r="J365" s="1148"/>
      <c r="K365" s="919">
        <v>6</v>
      </c>
      <c r="L365" s="1122" t="s">
        <v>189</v>
      </c>
      <c r="M365" s="1489"/>
      <c r="N365" s="1504"/>
      <c r="O365" s="946"/>
      <c r="P365" s="898"/>
      <c r="Q365" s="898"/>
      <c r="R365" s="893"/>
      <c r="S365" s="893"/>
      <c r="T365" s="893"/>
      <c r="U365" s="893"/>
      <c r="V365" s="893"/>
      <c r="W365" s="1556"/>
      <c r="X365" s="1409"/>
    </row>
    <row r="366" spans="1:24" ht="35.25" customHeight="1">
      <c r="A366" s="1322"/>
      <c r="B366" s="1299"/>
      <c r="C366" s="1134" t="s">
        <v>433</v>
      </c>
      <c r="D366" s="1155"/>
      <c r="E366" s="1148"/>
      <c r="F366" s="1148"/>
      <c r="G366" s="1148"/>
      <c r="H366" s="1148"/>
      <c r="I366" s="1148"/>
      <c r="J366" s="1148"/>
      <c r="K366" s="919">
        <v>6</v>
      </c>
      <c r="L366" s="1122" t="s">
        <v>189</v>
      </c>
      <c r="M366" s="1489"/>
      <c r="N366" s="1504"/>
      <c r="O366" s="946"/>
      <c r="P366" s="898"/>
      <c r="Q366" s="898"/>
      <c r="R366" s="893"/>
      <c r="S366" s="893"/>
      <c r="T366" s="893"/>
      <c r="U366" s="893"/>
      <c r="V366" s="893"/>
      <c r="W366" s="1556"/>
      <c r="X366" s="1409"/>
    </row>
    <row r="367" spans="1:24" ht="35.25" customHeight="1">
      <c r="A367" s="1322"/>
      <c r="B367" s="1299"/>
      <c r="C367" s="1134" t="s">
        <v>434</v>
      </c>
      <c r="D367" s="1155"/>
      <c r="E367" s="1148"/>
      <c r="F367" s="1148"/>
      <c r="G367" s="1148"/>
      <c r="H367" s="1148"/>
      <c r="I367" s="1148"/>
      <c r="J367" s="1148"/>
      <c r="K367" s="919">
        <v>6</v>
      </c>
      <c r="L367" s="1122" t="s">
        <v>189</v>
      </c>
      <c r="M367" s="1489"/>
      <c r="N367" s="1504"/>
      <c r="O367" s="946"/>
      <c r="P367" s="898"/>
      <c r="Q367" s="898"/>
      <c r="R367" s="893"/>
      <c r="S367" s="893"/>
      <c r="T367" s="893"/>
      <c r="U367" s="893"/>
      <c r="V367" s="893"/>
      <c r="W367" s="1556"/>
      <c r="X367" s="1409"/>
    </row>
    <row r="368" spans="1:24" ht="35.25" customHeight="1">
      <c r="A368" s="1322"/>
      <c r="B368" s="1299"/>
      <c r="C368" s="1134" t="s">
        <v>23423</v>
      </c>
      <c r="D368" s="1155"/>
      <c r="E368" s="1148"/>
      <c r="F368" s="1148"/>
      <c r="G368" s="1148"/>
      <c r="H368" s="1148"/>
      <c r="I368" s="1148"/>
      <c r="J368" s="1148"/>
      <c r="K368" s="919">
        <v>6</v>
      </c>
      <c r="L368" s="1122" t="s">
        <v>189</v>
      </c>
      <c r="M368" s="1489"/>
      <c r="N368" s="1504"/>
      <c r="O368" s="946"/>
      <c r="P368" s="898"/>
      <c r="Q368" s="898"/>
      <c r="R368" s="893"/>
      <c r="S368" s="893"/>
      <c r="T368" s="893"/>
      <c r="U368" s="893"/>
      <c r="V368" s="893"/>
      <c r="W368" s="1556"/>
      <c r="X368" s="1409"/>
    </row>
    <row r="369" spans="1:24" ht="35.25" customHeight="1">
      <c r="A369" s="1322"/>
      <c r="B369" s="1299"/>
      <c r="C369" s="1134" t="s">
        <v>438</v>
      </c>
      <c r="D369" s="1155"/>
      <c r="E369" s="1148"/>
      <c r="F369" s="1148"/>
      <c r="G369" s="1148"/>
      <c r="H369" s="1148"/>
      <c r="I369" s="1148"/>
      <c r="J369" s="1148"/>
      <c r="K369" s="919">
        <v>6</v>
      </c>
      <c r="L369" s="1122" t="s">
        <v>189</v>
      </c>
      <c r="M369" s="1489"/>
      <c r="N369" s="1504"/>
      <c r="O369" s="946"/>
      <c r="P369" s="898"/>
      <c r="Q369" s="898"/>
      <c r="R369" s="893"/>
      <c r="S369" s="893"/>
      <c r="T369" s="893"/>
      <c r="U369" s="893"/>
      <c r="V369" s="893"/>
      <c r="W369" s="1556"/>
      <c r="X369" s="1409"/>
    </row>
    <row r="370" spans="1:24" ht="35.25" customHeight="1">
      <c r="A370" s="1322"/>
      <c r="B370" s="1299"/>
      <c r="C370" s="1134" t="s">
        <v>23241</v>
      </c>
      <c r="D370" s="1155"/>
      <c r="E370" s="1148"/>
      <c r="F370" s="1148"/>
      <c r="G370" s="1148"/>
      <c r="H370" s="1148"/>
      <c r="I370" s="1148"/>
      <c r="J370" s="1148"/>
      <c r="K370" s="919">
        <v>12</v>
      </c>
      <c r="L370" s="1122" t="s">
        <v>189</v>
      </c>
      <c r="M370" s="1489"/>
      <c r="N370" s="1504"/>
      <c r="O370" s="946"/>
      <c r="P370" s="898"/>
      <c r="Q370" s="898"/>
      <c r="R370" s="893"/>
      <c r="S370" s="893"/>
      <c r="T370" s="893"/>
      <c r="U370" s="893"/>
      <c r="V370" s="893"/>
      <c r="W370" s="1556"/>
      <c r="X370" s="1409"/>
    </row>
    <row r="371" spans="1:24" ht="35.25" customHeight="1">
      <c r="A371" s="1322"/>
      <c r="B371" s="1299"/>
      <c r="C371" s="1134" t="s">
        <v>23435</v>
      </c>
      <c r="D371" s="1155"/>
      <c r="E371" s="1148"/>
      <c r="F371" s="1148"/>
      <c r="G371" s="1148"/>
      <c r="H371" s="1148"/>
      <c r="I371" s="1148"/>
      <c r="J371" s="1148"/>
      <c r="K371" s="919">
        <v>2</v>
      </c>
      <c r="L371" s="1122" t="s">
        <v>189</v>
      </c>
      <c r="M371" s="1489"/>
      <c r="N371" s="1504"/>
      <c r="O371" s="946"/>
      <c r="P371" s="898"/>
      <c r="Q371" s="898"/>
      <c r="R371" s="893"/>
      <c r="S371" s="893"/>
      <c r="T371" s="893"/>
      <c r="U371" s="893"/>
      <c r="V371" s="893"/>
      <c r="W371" s="1556"/>
      <c r="X371" s="1409"/>
    </row>
    <row r="372" spans="1:24" ht="35.25" customHeight="1">
      <c r="A372" s="1322"/>
      <c r="B372" s="1299"/>
      <c r="C372" s="1134" t="s">
        <v>441</v>
      </c>
      <c r="D372" s="1155"/>
      <c r="E372" s="1148"/>
      <c r="F372" s="1148"/>
      <c r="G372" s="1148"/>
      <c r="H372" s="1148"/>
      <c r="I372" s="1148"/>
      <c r="J372" s="1148"/>
      <c r="K372" s="919">
        <v>21</v>
      </c>
      <c r="L372" s="1122" t="s">
        <v>189</v>
      </c>
      <c r="M372" s="1489"/>
      <c r="N372" s="1504"/>
      <c r="O372" s="946"/>
      <c r="P372" s="898"/>
      <c r="Q372" s="898"/>
      <c r="R372" s="893"/>
      <c r="S372" s="893"/>
      <c r="T372" s="893"/>
      <c r="U372" s="893"/>
      <c r="V372" s="893"/>
      <c r="W372" s="1556"/>
      <c r="X372" s="1409"/>
    </row>
    <row r="373" spans="1:24" ht="35.25" customHeight="1">
      <c r="A373" s="1322"/>
      <c r="B373" s="1299"/>
      <c r="C373" s="1134" t="s">
        <v>23436</v>
      </c>
      <c r="D373" s="1155"/>
      <c r="E373" s="1148"/>
      <c r="F373" s="1148"/>
      <c r="G373" s="1148"/>
      <c r="H373" s="1148"/>
      <c r="I373" s="1148"/>
      <c r="J373" s="1148"/>
      <c r="K373" s="919">
        <v>1</v>
      </c>
      <c r="L373" s="1122" t="s">
        <v>189</v>
      </c>
      <c r="M373" s="1489"/>
      <c r="N373" s="1504"/>
      <c r="O373" s="946"/>
      <c r="P373" s="898"/>
      <c r="Q373" s="898"/>
      <c r="R373" s="893"/>
      <c r="S373" s="893"/>
      <c r="T373" s="893"/>
      <c r="U373" s="893"/>
      <c r="V373" s="893"/>
      <c r="W373" s="1556"/>
      <c r="X373" s="1409"/>
    </row>
    <row r="374" spans="1:24" ht="35.25" customHeight="1">
      <c r="A374" s="1322"/>
      <c r="B374" s="1299"/>
      <c r="C374" s="1134" t="s">
        <v>631</v>
      </c>
      <c r="D374" s="1155"/>
      <c r="E374" s="1148"/>
      <c r="F374" s="1148"/>
      <c r="G374" s="1148"/>
      <c r="H374" s="1148"/>
      <c r="I374" s="1148"/>
      <c r="J374" s="1148"/>
      <c r="K374" s="919">
        <v>2</v>
      </c>
      <c r="L374" s="1122" t="s">
        <v>189</v>
      </c>
      <c r="M374" s="1489"/>
      <c r="N374" s="1504"/>
      <c r="O374" s="946"/>
      <c r="P374" s="898"/>
      <c r="Q374" s="898"/>
      <c r="R374" s="893"/>
      <c r="S374" s="893"/>
      <c r="T374" s="893"/>
      <c r="U374" s="893"/>
      <c r="V374" s="893"/>
      <c r="W374" s="1556"/>
      <c r="X374" s="1409"/>
    </row>
    <row r="375" spans="1:24" ht="35.25" customHeight="1">
      <c r="A375" s="1322"/>
      <c r="B375" s="1299"/>
      <c r="C375" s="1134" t="s">
        <v>630</v>
      </c>
      <c r="D375" s="1155"/>
      <c r="E375" s="1148"/>
      <c r="F375" s="1148"/>
      <c r="G375" s="1148"/>
      <c r="H375" s="1148"/>
      <c r="I375" s="1148"/>
      <c r="J375" s="1148"/>
      <c r="K375" s="919">
        <v>2</v>
      </c>
      <c r="L375" s="1122" t="s">
        <v>189</v>
      </c>
      <c r="M375" s="1489"/>
      <c r="N375" s="1504"/>
      <c r="O375" s="946"/>
      <c r="P375" s="898"/>
      <c r="Q375" s="898"/>
      <c r="R375" s="893"/>
      <c r="S375" s="893"/>
      <c r="T375" s="893"/>
      <c r="U375" s="893"/>
      <c r="V375" s="893"/>
      <c r="W375" s="1556"/>
      <c r="X375" s="1409"/>
    </row>
    <row r="376" spans="1:24" ht="57.75" customHeight="1" thickBot="1">
      <c r="A376" s="1323"/>
      <c r="B376" s="1306"/>
      <c r="C376" s="954"/>
      <c r="D376" s="955"/>
      <c r="E376" s="956"/>
      <c r="F376" s="956"/>
      <c r="G376" s="956"/>
      <c r="H376" s="958"/>
      <c r="I376" s="958" t="s">
        <v>230</v>
      </c>
      <c r="J376" s="958"/>
      <c r="K376" s="959">
        <f>SUM(K359:K375)</f>
        <v>91</v>
      </c>
      <c r="L376" s="958" t="s">
        <v>189</v>
      </c>
      <c r="M376" s="1489"/>
      <c r="N376" s="1553"/>
      <c r="O376" s="960"/>
      <c r="P376" s="961"/>
      <c r="Q376" s="961"/>
      <c r="R376" s="962"/>
      <c r="S376" s="962"/>
      <c r="T376" s="962"/>
      <c r="U376" s="962"/>
      <c r="V376" s="962"/>
      <c r="W376" s="1559"/>
      <c r="X376" s="1415"/>
    </row>
    <row r="377" spans="1:24" ht="40.5" customHeight="1">
      <c r="A377" s="1321" t="s">
        <v>23438</v>
      </c>
      <c r="B377" s="1298" t="s">
        <v>677</v>
      </c>
      <c r="C377" s="1406" t="s">
        <v>651</v>
      </c>
      <c r="D377" s="1441"/>
      <c r="E377" s="1441"/>
      <c r="F377" s="1441"/>
      <c r="G377" s="1441"/>
      <c r="H377" s="1441"/>
      <c r="I377" s="1441"/>
      <c r="J377" s="1441"/>
      <c r="K377" s="1441"/>
      <c r="L377" s="1370"/>
      <c r="M377" s="1551" t="s">
        <v>96</v>
      </c>
      <c r="N377" s="1465">
        <f>K379</f>
        <v>7</v>
      </c>
      <c r="O377" s="946"/>
      <c r="P377" s="898"/>
      <c r="Q377" s="898"/>
      <c r="R377" s="893"/>
      <c r="S377" s="893"/>
      <c r="T377" s="893"/>
      <c r="U377" s="893"/>
      <c r="V377" s="893"/>
      <c r="W377" s="1416">
        <f>K379</f>
        <v>7</v>
      </c>
      <c r="X377" s="1408">
        <f>U379</f>
        <v>0</v>
      </c>
    </row>
    <row r="378" spans="1:24" ht="35.25" customHeight="1">
      <c r="A378" s="1484"/>
      <c r="B378" s="1482"/>
      <c r="C378" s="1134" t="s">
        <v>652</v>
      </c>
      <c r="D378" s="1155"/>
      <c r="E378" s="1148"/>
      <c r="F378" s="1148"/>
      <c r="G378" s="1148"/>
      <c r="H378" s="1148"/>
      <c r="I378" s="1148"/>
      <c r="J378" s="1148"/>
      <c r="K378" s="919">
        <v>7</v>
      </c>
      <c r="L378" s="1122" t="s">
        <v>189</v>
      </c>
      <c r="M378" s="1489"/>
      <c r="N378" s="1466"/>
      <c r="O378" s="946"/>
      <c r="P378" s="898"/>
      <c r="Q378" s="898"/>
      <c r="R378" s="893"/>
      <c r="S378" s="893"/>
      <c r="T378" s="893"/>
      <c r="U378" s="893"/>
      <c r="V378" s="893"/>
      <c r="W378" s="1417"/>
      <c r="X378" s="1565"/>
    </row>
    <row r="379" spans="1:24" ht="42.75" customHeight="1" thickBot="1">
      <c r="A379" s="1484"/>
      <c r="B379" s="1298"/>
      <c r="C379" s="1154"/>
      <c r="D379" s="1155"/>
      <c r="E379" s="1148"/>
      <c r="F379" s="1148"/>
      <c r="G379" s="1148"/>
      <c r="H379" s="1148"/>
      <c r="I379" s="1149" t="s">
        <v>230</v>
      </c>
      <c r="J379" s="1149"/>
      <c r="K379" s="921">
        <f>SUM(K378:K378)</f>
        <v>7</v>
      </c>
      <c r="L379" s="1149" t="s">
        <v>189</v>
      </c>
      <c r="M379" s="1489"/>
      <c r="N379" s="1465"/>
      <c r="O379" s="946"/>
      <c r="P379" s="898"/>
      <c r="Q379" s="898"/>
      <c r="R379" s="893"/>
      <c r="S379" s="893"/>
      <c r="T379" s="893"/>
      <c r="U379" s="893"/>
      <c r="V379" s="893"/>
      <c r="W379" s="1416"/>
      <c r="X379" s="1408"/>
    </row>
    <row r="380" spans="1:24" s="654" customFormat="1" ht="31.5" customHeight="1" thickBot="1">
      <c r="A380" s="1237" t="s">
        <v>586</v>
      </c>
      <c r="B380" s="1601" t="s">
        <v>311</v>
      </c>
      <c r="C380" s="1602"/>
      <c r="D380" s="1602"/>
      <c r="E380" s="1602"/>
      <c r="F380" s="1602"/>
      <c r="G380" s="1602"/>
      <c r="H380" s="1602"/>
      <c r="I380" s="1602"/>
      <c r="J380" s="1602"/>
      <c r="K380" s="1602"/>
      <c r="L380" s="1602"/>
      <c r="M380" s="1602"/>
      <c r="N380" s="1602"/>
      <c r="O380" s="1602"/>
      <c r="P380" s="1602"/>
      <c r="Q380" s="1602"/>
      <c r="R380" s="1602"/>
      <c r="S380" s="1602"/>
      <c r="T380" s="1602"/>
      <c r="U380" s="1602"/>
      <c r="V380" s="1602"/>
      <c r="W380" s="1602"/>
      <c r="X380" s="1603"/>
    </row>
    <row r="381" spans="1:24" s="654" customFormat="1" ht="45" customHeight="1">
      <c r="A381" s="1327" t="s">
        <v>587</v>
      </c>
      <c r="B381" s="1495" t="s">
        <v>503</v>
      </c>
      <c r="C381" s="1367" t="s">
        <v>502</v>
      </c>
      <c r="D381" s="1368"/>
      <c r="E381" s="1368"/>
      <c r="F381" s="1368"/>
      <c r="G381" s="1368"/>
      <c r="H381" s="1368"/>
      <c r="I381" s="1368"/>
      <c r="J381" s="1368"/>
      <c r="K381" s="1368"/>
      <c r="L381" s="1574"/>
      <c r="M381" s="1301" t="s">
        <v>231</v>
      </c>
      <c r="N381" s="1378">
        <f>K383</f>
        <v>1.2</v>
      </c>
      <c r="O381" s="946"/>
      <c r="P381" s="898">
        <f>N381*Q381</f>
        <v>497.916</v>
      </c>
      <c r="Q381" s="898">
        <v>414.93</v>
      </c>
      <c r="R381" s="947"/>
      <c r="S381" s="947"/>
      <c r="T381" s="947"/>
      <c r="U381" s="947"/>
      <c r="V381" s="947"/>
      <c r="W381" s="1378">
        <f>K383</f>
        <v>1.2</v>
      </c>
      <c r="X381" s="1378">
        <f>U383</f>
        <v>0</v>
      </c>
    </row>
    <row r="382" spans="1:24" s="654" customFormat="1" ht="31.5" customHeight="1">
      <c r="A382" s="1328"/>
      <c r="B382" s="1495"/>
      <c r="C382" s="1478" t="s">
        <v>588</v>
      </c>
      <c r="D382" s="1479"/>
      <c r="E382" s="1047"/>
      <c r="F382" s="1049" t="s">
        <v>23579</v>
      </c>
      <c r="G382" s="1047"/>
      <c r="H382" s="1047"/>
      <c r="I382" s="1047"/>
      <c r="J382" s="1047"/>
      <c r="K382" s="1026">
        <f>ROUND(2*0.6,2)</f>
        <v>1.2</v>
      </c>
      <c r="L382" s="1048" t="s">
        <v>231</v>
      </c>
      <c r="M382" s="1301"/>
      <c r="N382" s="1378"/>
      <c r="O382" s="946"/>
      <c r="P382" s="898"/>
      <c r="Q382" s="898"/>
      <c r="R382" s="947"/>
      <c r="S382" s="947"/>
      <c r="T382" s="947"/>
      <c r="U382" s="947"/>
      <c r="V382" s="947"/>
      <c r="W382" s="1378"/>
      <c r="X382" s="1378"/>
    </row>
    <row r="383" spans="1:24" s="654" customFormat="1" ht="31.5" customHeight="1">
      <c r="A383" s="1329"/>
      <c r="B383" s="1496"/>
      <c r="C383" s="1480"/>
      <c r="D383" s="1481"/>
      <c r="E383" s="1041"/>
      <c r="F383" s="1041"/>
      <c r="G383" s="1041"/>
      <c r="H383" s="1041"/>
      <c r="I383" s="1042" t="s">
        <v>230</v>
      </c>
      <c r="J383" s="1042"/>
      <c r="K383" s="1043">
        <f>K382</f>
        <v>1.2</v>
      </c>
      <c r="L383" s="1042" t="s">
        <v>231</v>
      </c>
      <c r="M383" s="1302"/>
      <c r="N383" s="1379"/>
      <c r="O383" s="946"/>
      <c r="P383" s="898"/>
      <c r="Q383" s="898"/>
      <c r="R383" s="947"/>
      <c r="S383" s="947"/>
      <c r="T383" s="947"/>
      <c r="U383" s="947"/>
      <c r="V383" s="947"/>
      <c r="W383" s="1379"/>
      <c r="X383" s="1379"/>
    </row>
    <row r="384" spans="1:24" s="654" customFormat="1" ht="45" customHeight="1">
      <c r="A384" s="1404" t="s">
        <v>589</v>
      </c>
      <c r="B384" s="1491" t="s">
        <v>505</v>
      </c>
      <c r="C384" s="1492" t="s">
        <v>504</v>
      </c>
      <c r="D384" s="1493"/>
      <c r="E384" s="1493"/>
      <c r="F384" s="1493"/>
      <c r="G384" s="1493"/>
      <c r="H384" s="1493"/>
      <c r="I384" s="1493"/>
      <c r="J384" s="1493"/>
      <c r="K384" s="1493"/>
      <c r="L384" s="1494"/>
      <c r="M384" s="1405" t="s">
        <v>190</v>
      </c>
      <c r="N384" s="1407">
        <f>K386</f>
        <v>2</v>
      </c>
      <c r="O384" s="946"/>
      <c r="P384" s="898">
        <f>N384*Q384</f>
        <v>852.02</v>
      </c>
      <c r="Q384" s="898">
        <v>426.01</v>
      </c>
      <c r="R384" s="947"/>
      <c r="S384" s="947"/>
      <c r="T384" s="947"/>
      <c r="U384" s="947"/>
      <c r="V384" s="947"/>
      <c r="W384" s="1377">
        <f>K386</f>
        <v>2</v>
      </c>
      <c r="X384" s="1407">
        <f>U386</f>
        <v>0</v>
      </c>
    </row>
    <row r="385" spans="1:24" s="654" customFormat="1" ht="30" customHeight="1">
      <c r="A385" s="1404"/>
      <c r="B385" s="1579"/>
      <c r="C385" s="1472" t="s">
        <v>508</v>
      </c>
      <c r="D385" s="1473"/>
      <c r="E385" s="1473"/>
      <c r="F385" s="853" t="s">
        <v>23578</v>
      </c>
      <c r="G385" s="1161"/>
      <c r="H385" s="1161"/>
      <c r="I385" s="1161"/>
      <c r="J385" s="1161"/>
      <c r="K385" s="1031">
        <v>2</v>
      </c>
      <c r="L385" s="1044" t="s">
        <v>190</v>
      </c>
      <c r="M385" s="1530"/>
      <c r="N385" s="1407"/>
      <c r="O385" s="946"/>
      <c r="P385" s="898"/>
      <c r="Q385" s="898"/>
      <c r="R385" s="947"/>
      <c r="S385" s="947"/>
      <c r="T385" s="947"/>
      <c r="U385" s="947"/>
      <c r="V385" s="947"/>
      <c r="W385" s="1378"/>
      <c r="X385" s="1407"/>
    </row>
    <row r="386" spans="1:24" s="654" customFormat="1" ht="45" customHeight="1">
      <c r="A386" s="1404"/>
      <c r="B386" s="1579"/>
      <c r="C386" s="1563"/>
      <c r="D386" s="1564"/>
      <c r="E386" s="1564"/>
      <c r="F386" s="1041"/>
      <c r="G386" s="1041"/>
      <c r="H386" s="1041"/>
      <c r="I386" s="1042" t="s">
        <v>230</v>
      </c>
      <c r="J386" s="1041"/>
      <c r="K386" s="1045">
        <f>SUM(K385:K385)</f>
        <v>2</v>
      </c>
      <c r="L386" s="1046" t="s">
        <v>190</v>
      </c>
      <c r="M386" s="1530"/>
      <c r="N386" s="1407"/>
      <c r="O386" s="946"/>
      <c r="P386" s="898"/>
      <c r="Q386" s="898"/>
      <c r="R386" s="947"/>
      <c r="S386" s="947"/>
      <c r="T386" s="947"/>
      <c r="U386" s="947"/>
      <c r="V386" s="947"/>
      <c r="W386" s="1379"/>
      <c r="X386" s="1407"/>
    </row>
    <row r="387" spans="1:24" s="654" customFormat="1" ht="43.5" customHeight="1">
      <c r="A387" s="1404" t="s">
        <v>590</v>
      </c>
      <c r="B387" s="1491" t="s">
        <v>507</v>
      </c>
      <c r="C387" s="1492" t="s">
        <v>506</v>
      </c>
      <c r="D387" s="1493"/>
      <c r="E387" s="1493"/>
      <c r="F387" s="1493"/>
      <c r="G387" s="1493"/>
      <c r="H387" s="1493"/>
      <c r="I387" s="1493"/>
      <c r="J387" s="1493"/>
      <c r="K387" s="1493"/>
      <c r="L387" s="1494"/>
      <c r="M387" s="1405" t="s">
        <v>96</v>
      </c>
      <c r="N387" s="1407">
        <f>K389</f>
        <v>1</v>
      </c>
      <c r="O387" s="946"/>
      <c r="P387" s="898">
        <f>N387*Q387</f>
        <v>504.63</v>
      </c>
      <c r="Q387" s="898">
        <v>504.63</v>
      </c>
      <c r="R387" s="947"/>
      <c r="S387" s="947"/>
      <c r="T387" s="947"/>
      <c r="U387" s="947"/>
      <c r="V387" s="947"/>
      <c r="W387" s="1407">
        <f>K389</f>
        <v>1</v>
      </c>
      <c r="X387" s="1407">
        <v>0</v>
      </c>
    </row>
    <row r="388" spans="1:24" s="654" customFormat="1" ht="34.5" customHeight="1">
      <c r="A388" s="1404"/>
      <c r="B388" s="1491"/>
      <c r="C388" s="1478" t="s">
        <v>588</v>
      </c>
      <c r="D388" s="1479"/>
      <c r="E388" s="1047"/>
      <c r="F388" s="1047"/>
      <c r="G388" s="1047"/>
      <c r="H388" s="1047"/>
      <c r="I388" s="1047"/>
      <c r="J388" s="1047"/>
      <c r="K388" s="1026">
        <v>1</v>
      </c>
      <c r="L388" s="1048" t="s">
        <v>80</v>
      </c>
      <c r="M388" s="1405"/>
      <c r="N388" s="1407"/>
      <c r="O388" s="946"/>
      <c r="P388" s="898"/>
      <c r="Q388" s="898"/>
      <c r="R388" s="947"/>
      <c r="S388" s="947"/>
      <c r="T388" s="947"/>
      <c r="U388" s="947"/>
      <c r="V388" s="947"/>
      <c r="W388" s="1407"/>
      <c r="X388" s="1407"/>
    </row>
    <row r="389" spans="1:24" s="654" customFormat="1" ht="35.25" customHeight="1">
      <c r="A389" s="1404"/>
      <c r="B389" s="1491"/>
      <c r="C389" s="1480"/>
      <c r="D389" s="1481"/>
      <c r="E389" s="1041"/>
      <c r="F389" s="1041"/>
      <c r="G389" s="1041"/>
      <c r="H389" s="1041"/>
      <c r="I389" s="1042" t="s">
        <v>230</v>
      </c>
      <c r="J389" s="1042"/>
      <c r="K389" s="1043">
        <f>K388</f>
        <v>1</v>
      </c>
      <c r="L389" s="1042" t="s">
        <v>80</v>
      </c>
      <c r="M389" s="1405"/>
      <c r="N389" s="1407"/>
      <c r="O389" s="946"/>
      <c r="P389" s="898"/>
      <c r="Q389" s="898"/>
      <c r="R389" s="947"/>
      <c r="S389" s="947"/>
      <c r="T389" s="947"/>
      <c r="U389" s="947"/>
      <c r="V389" s="947"/>
      <c r="W389" s="1407"/>
      <c r="X389" s="1407"/>
    </row>
    <row r="390" spans="1:24" s="654" customFormat="1" ht="43.5" customHeight="1">
      <c r="A390" s="1321" t="s">
        <v>591</v>
      </c>
      <c r="B390" s="1469" t="s">
        <v>361</v>
      </c>
      <c r="C390" s="1477" t="s">
        <v>360</v>
      </c>
      <c r="D390" s="1477"/>
      <c r="E390" s="1477"/>
      <c r="F390" s="1477"/>
      <c r="G390" s="1477"/>
      <c r="H390" s="1477"/>
      <c r="I390" s="1477"/>
      <c r="J390" s="1477"/>
      <c r="K390" s="1477"/>
      <c r="L390" s="1477"/>
      <c r="M390" s="1321" t="s">
        <v>96</v>
      </c>
      <c r="N390" s="1442">
        <f>K393</f>
        <v>2</v>
      </c>
      <c r="O390" s="946"/>
      <c r="P390" s="898"/>
      <c r="Q390" s="898"/>
      <c r="R390" s="947"/>
      <c r="S390" s="947"/>
      <c r="T390" s="947"/>
      <c r="U390" s="947"/>
      <c r="V390" s="947"/>
      <c r="W390" s="1442">
        <f>K393</f>
        <v>2</v>
      </c>
      <c r="X390" s="1442">
        <v>0</v>
      </c>
    </row>
    <row r="391" spans="1:24" s="654" customFormat="1" ht="31.5" customHeight="1">
      <c r="A391" s="1322"/>
      <c r="B391" s="1470"/>
      <c r="C391" s="1474" t="s">
        <v>317</v>
      </c>
      <c r="D391" s="1475"/>
      <c r="E391" s="1475"/>
      <c r="F391" s="1049"/>
      <c r="G391" s="1047"/>
      <c r="H391" s="1047"/>
      <c r="I391" s="1047"/>
      <c r="J391" s="1047"/>
      <c r="K391" s="1050">
        <v>1</v>
      </c>
      <c r="L391" s="1051" t="s">
        <v>80</v>
      </c>
      <c r="M391" s="1322"/>
      <c r="N391" s="1443"/>
      <c r="O391" s="946"/>
      <c r="P391" s="898"/>
      <c r="Q391" s="898"/>
      <c r="R391" s="947"/>
      <c r="S391" s="947"/>
      <c r="T391" s="947"/>
      <c r="U391" s="947"/>
      <c r="V391" s="947"/>
      <c r="W391" s="1443"/>
      <c r="X391" s="1443"/>
    </row>
    <row r="392" spans="1:24" s="654" customFormat="1" ht="33" customHeight="1">
      <c r="A392" s="1322"/>
      <c r="B392" s="1470"/>
      <c r="C392" s="1472" t="s">
        <v>592</v>
      </c>
      <c r="D392" s="1473"/>
      <c r="E392" s="1473"/>
      <c r="F392" s="1161"/>
      <c r="G392" s="1161"/>
      <c r="H392" s="1161"/>
      <c r="I392" s="1161"/>
      <c r="J392" s="1161"/>
      <c r="K392" s="1026">
        <v>1</v>
      </c>
      <c r="L392" s="1048" t="s">
        <v>80</v>
      </c>
      <c r="M392" s="1322"/>
      <c r="N392" s="1443"/>
      <c r="O392" s="946"/>
      <c r="P392" s="898"/>
      <c r="Q392" s="898"/>
      <c r="R392" s="947"/>
      <c r="S392" s="947"/>
      <c r="T392" s="947"/>
      <c r="U392" s="947"/>
      <c r="V392" s="947"/>
      <c r="W392" s="1443"/>
      <c r="X392" s="1443"/>
    </row>
    <row r="393" spans="1:24" s="654" customFormat="1" ht="33" customHeight="1">
      <c r="A393" s="1323"/>
      <c r="B393" s="1471"/>
      <c r="C393" s="1472"/>
      <c r="D393" s="1473"/>
      <c r="E393" s="1473"/>
      <c r="F393" s="853"/>
      <c r="G393" s="1161"/>
      <c r="H393" s="1161"/>
      <c r="I393" s="1042" t="s">
        <v>230</v>
      </c>
      <c r="J393" s="1042"/>
      <c r="K393" s="1043">
        <f>SUM(K391:K392)</f>
        <v>2</v>
      </c>
      <c r="L393" s="1042" t="s">
        <v>80</v>
      </c>
      <c r="M393" s="1323"/>
      <c r="N393" s="1452"/>
      <c r="O393" s="946"/>
      <c r="P393" s="898"/>
      <c r="Q393" s="898"/>
      <c r="R393" s="947"/>
      <c r="S393" s="947"/>
      <c r="T393" s="947"/>
      <c r="U393" s="947"/>
      <c r="V393" s="947"/>
      <c r="W393" s="1452"/>
      <c r="X393" s="1452"/>
    </row>
    <row r="394" spans="1:24" s="654" customFormat="1" ht="46.5" customHeight="1">
      <c r="A394" s="1298" t="s">
        <v>593</v>
      </c>
      <c r="B394" s="1476" t="s">
        <v>501</v>
      </c>
      <c r="C394" s="1477" t="s">
        <v>500</v>
      </c>
      <c r="D394" s="1477"/>
      <c r="E394" s="1477"/>
      <c r="F394" s="1477"/>
      <c r="G394" s="1477"/>
      <c r="H394" s="1477"/>
      <c r="I394" s="1477"/>
      <c r="J394" s="1477"/>
      <c r="K394" s="1477"/>
      <c r="L394" s="1477"/>
      <c r="M394" s="1405" t="s">
        <v>96</v>
      </c>
      <c r="N394" s="1407">
        <f>K396</f>
        <v>1</v>
      </c>
      <c r="O394" s="946"/>
      <c r="P394" s="898" t="e">
        <f>N394*Q394</f>
        <v>#REF!</v>
      </c>
      <c r="Q394" s="898" t="e">
        <v>#REF!</v>
      </c>
      <c r="R394" s="947"/>
      <c r="S394" s="947"/>
      <c r="T394" s="947"/>
      <c r="U394" s="947"/>
      <c r="V394" s="947"/>
      <c r="W394" s="1407">
        <f>K396</f>
        <v>1</v>
      </c>
      <c r="X394" s="1407">
        <v>0</v>
      </c>
    </row>
    <row r="395" spans="1:24" s="654" customFormat="1" ht="33" customHeight="1">
      <c r="A395" s="1299"/>
      <c r="B395" s="1365"/>
      <c r="C395" s="1478" t="s">
        <v>317</v>
      </c>
      <c r="D395" s="1479"/>
      <c r="E395" s="1047"/>
      <c r="F395" s="1047"/>
      <c r="G395" s="1047"/>
      <c r="H395" s="1047"/>
      <c r="I395" s="1047"/>
      <c r="J395" s="1047"/>
      <c r="K395" s="1026">
        <v>1</v>
      </c>
      <c r="L395" s="1048" t="s">
        <v>80</v>
      </c>
      <c r="M395" s="1405"/>
      <c r="N395" s="1407"/>
      <c r="O395" s="946"/>
      <c r="P395" s="898"/>
      <c r="Q395" s="898"/>
      <c r="R395" s="947"/>
      <c r="S395" s="947"/>
      <c r="T395" s="947"/>
      <c r="U395" s="947"/>
      <c r="V395" s="947"/>
      <c r="W395" s="1407"/>
      <c r="X395" s="1407"/>
    </row>
    <row r="396" spans="1:24" s="654" customFormat="1" ht="33" customHeight="1">
      <c r="A396" s="1306"/>
      <c r="B396" s="1366"/>
      <c r="C396" s="1480"/>
      <c r="D396" s="1481"/>
      <c r="E396" s="1041"/>
      <c r="F396" s="1041"/>
      <c r="G396" s="1041"/>
      <c r="H396" s="1041"/>
      <c r="I396" s="1042" t="s">
        <v>230</v>
      </c>
      <c r="J396" s="1042"/>
      <c r="K396" s="1043">
        <f>K395</f>
        <v>1</v>
      </c>
      <c r="L396" s="1042" t="s">
        <v>80</v>
      </c>
      <c r="M396" s="1405"/>
      <c r="N396" s="1407"/>
      <c r="O396" s="946"/>
      <c r="P396" s="898"/>
      <c r="Q396" s="898"/>
      <c r="R396" s="947"/>
      <c r="S396" s="947"/>
      <c r="T396" s="947"/>
      <c r="U396" s="947"/>
      <c r="V396" s="947"/>
      <c r="W396" s="1407"/>
      <c r="X396" s="1407"/>
    </row>
    <row r="397" spans="1:24" ht="54" customHeight="1">
      <c r="A397" s="1453" t="s">
        <v>594</v>
      </c>
      <c r="B397" s="1321" t="s">
        <v>678</v>
      </c>
      <c r="C397" s="1345" t="s">
        <v>595</v>
      </c>
      <c r="D397" s="1345"/>
      <c r="E397" s="1345"/>
      <c r="F397" s="1345"/>
      <c r="G397" s="1345"/>
      <c r="H397" s="1345"/>
      <c r="I397" s="1345"/>
      <c r="J397" s="1345"/>
      <c r="K397" s="1345"/>
      <c r="L397" s="1345"/>
      <c r="M397" s="1322" t="s">
        <v>96</v>
      </c>
      <c r="N397" s="1443">
        <f>K401</f>
        <v>3</v>
      </c>
      <c r="O397" s="946"/>
      <c r="P397" s="898"/>
      <c r="Q397" s="898"/>
      <c r="R397" s="893"/>
      <c r="S397" s="893"/>
      <c r="T397" s="893"/>
      <c r="U397" s="893"/>
      <c r="V397" s="893"/>
      <c r="W397" s="1443">
        <v>3</v>
      </c>
      <c r="X397" s="1443">
        <v>0</v>
      </c>
    </row>
    <row r="398" spans="1:24" ht="63" customHeight="1">
      <c r="A398" s="1454"/>
      <c r="B398" s="1322"/>
      <c r="C398" s="1134" t="s">
        <v>23249</v>
      </c>
      <c r="D398" s="1149"/>
      <c r="E398" s="1149"/>
      <c r="F398" s="1149"/>
      <c r="G398" s="1149"/>
      <c r="H398" s="1149"/>
      <c r="I398" s="1149"/>
      <c r="J398" s="1149"/>
      <c r="K398" s="919">
        <v>1</v>
      </c>
      <c r="L398" s="944" t="s">
        <v>80</v>
      </c>
      <c r="M398" s="1458"/>
      <c r="N398" s="1443"/>
      <c r="O398" s="946"/>
      <c r="P398" s="898"/>
      <c r="Q398" s="898"/>
      <c r="R398" s="893"/>
      <c r="S398" s="893"/>
      <c r="T398" s="893"/>
      <c r="U398" s="893"/>
      <c r="V398" s="893"/>
      <c r="W398" s="1443"/>
      <c r="X398" s="1443"/>
    </row>
    <row r="399" spans="1:24" ht="33" customHeight="1">
      <c r="A399" s="1454"/>
      <c r="B399" s="1322"/>
      <c r="C399" s="1134" t="s">
        <v>23250</v>
      </c>
      <c r="D399" s="1149"/>
      <c r="E399" s="1149"/>
      <c r="F399" s="1149"/>
      <c r="G399" s="1149"/>
      <c r="H399" s="1149"/>
      <c r="I399" s="1149"/>
      <c r="J399" s="1149"/>
      <c r="K399" s="919">
        <v>1</v>
      </c>
      <c r="L399" s="944" t="s">
        <v>80</v>
      </c>
      <c r="M399" s="1458"/>
      <c r="N399" s="1443"/>
      <c r="O399" s="946"/>
      <c r="P399" s="898"/>
      <c r="Q399" s="898"/>
      <c r="R399" s="893"/>
      <c r="S399" s="893"/>
      <c r="T399" s="893"/>
      <c r="U399" s="893"/>
      <c r="V399" s="893"/>
      <c r="W399" s="1443"/>
      <c r="X399" s="1443"/>
    </row>
    <row r="400" spans="1:24" ht="33" customHeight="1">
      <c r="A400" s="1454"/>
      <c r="B400" s="1322"/>
      <c r="C400" s="1134" t="s">
        <v>23439</v>
      </c>
      <c r="D400" s="1149"/>
      <c r="E400" s="1149"/>
      <c r="F400" s="1149"/>
      <c r="G400" s="1149"/>
      <c r="H400" s="1149"/>
      <c r="I400" s="1149"/>
      <c r="J400" s="1149"/>
      <c r="K400" s="919">
        <v>1</v>
      </c>
      <c r="L400" s="944" t="s">
        <v>80</v>
      </c>
      <c r="M400" s="1458"/>
      <c r="N400" s="1443"/>
      <c r="O400" s="946"/>
      <c r="P400" s="898"/>
      <c r="Q400" s="898"/>
      <c r="R400" s="893"/>
      <c r="S400" s="893"/>
      <c r="T400" s="893"/>
      <c r="U400" s="893"/>
      <c r="V400" s="893"/>
      <c r="W400" s="1443"/>
      <c r="X400" s="1443"/>
    </row>
    <row r="401" spans="1:24" ht="40.5" customHeight="1">
      <c r="A401" s="1455"/>
      <c r="B401" s="1323"/>
      <c r="C401" s="1160"/>
      <c r="D401" s="1179"/>
      <c r="E401" s="1179"/>
      <c r="F401" s="1179"/>
      <c r="G401" s="1179"/>
      <c r="H401" s="1179"/>
      <c r="I401" s="1179" t="s">
        <v>230</v>
      </c>
      <c r="J401" s="1179"/>
      <c r="K401" s="911">
        <f>SUM(K398:K400)</f>
        <v>3</v>
      </c>
      <c r="L401" s="1159" t="s">
        <v>80</v>
      </c>
      <c r="M401" s="1458"/>
      <c r="N401" s="1443"/>
      <c r="O401" s="946"/>
      <c r="P401" s="898"/>
      <c r="Q401" s="898"/>
      <c r="R401" s="893"/>
      <c r="S401" s="893"/>
      <c r="T401" s="893"/>
      <c r="U401" s="893"/>
      <c r="V401" s="893"/>
      <c r="W401" s="1443"/>
      <c r="X401" s="1443"/>
    </row>
    <row r="402" spans="1:24" ht="85.5" customHeight="1">
      <c r="A402" s="1453" t="s">
        <v>596</v>
      </c>
      <c r="B402" s="1321" t="s">
        <v>679</v>
      </c>
      <c r="C402" s="1345" t="s">
        <v>597</v>
      </c>
      <c r="D402" s="1345"/>
      <c r="E402" s="1345"/>
      <c r="F402" s="1345"/>
      <c r="G402" s="1345"/>
      <c r="H402" s="1345"/>
      <c r="I402" s="1345"/>
      <c r="J402" s="1345"/>
      <c r="K402" s="1345"/>
      <c r="L402" s="1345"/>
      <c r="M402" s="1321" t="s">
        <v>96</v>
      </c>
      <c r="N402" s="1560">
        <f>K406</f>
        <v>3</v>
      </c>
      <c r="O402" s="946"/>
      <c r="P402" s="898"/>
      <c r="Q402" s="898"/>
      <c r="R402" s="893"/>
      <c r="S402" s="893"/>
      <c r="T402" s="893"/>
      <c r="U402" s="893"/>
      <c r="V402" s="893"/>
      <c r="W402" s="1572">
        <f>N402</f>
        <v>3</v>
      </c>
      <c r="X402" s="1568">
        <v>0</v>
      </c>
    </row>
    <row r="403" spans="1:24" ht="55.5" customHeight="1">
      <c r="A403" s="1454"/>
      <c r="B403" s="1322"/>
      <c r="C403" s="1134" t="s">
        <v>23249</v>
      </c>
      <c r="D403" s="1149"/>
      <c r="E403" s="1149"/>
      <c r="F403" s="1149"/>
      <c r="G403" s="1149"/>
      <c r="H403" s="1149"/>
      <c r="I403" s="1149"/>
      <c r="J403" s="1149"/>
      <c r="K403" s="919">
        <v>1</v>
      </c>
      <c r="L403" s="944" t="s">
        <v>80</v>
      </c>
      <c r="M403" s="1322"/>
      <c r="N403" s="1561"/>
      <c r="O403" s="946"/>
      <c r="P403" s="898"/>
      <c r="Q403" s="898"/>
      <c r="R403" s="893"/>
      <c r="S403" s="893"/>
      <c r="T403" s="893"/>
      <c r="U403" s="893"/>
      <c r="V403" s="893"/>
      <c r="W403" s="1449"/>
      <c r="X403" s="1569"/>
    </row>
    <row r="404" spans="1:24" ht="37.5" customHeight="1">
      <c r="A404" s="1454"/>
      <c r="B404" s="1322"/>
      <c r="C404" s="1134" t="s">
        <v>23250</v>
      </c>
      <c r="D404" s="1149"/>
      <c r="E404" s="1149"/>
      <c r="F404" s="1149"/>
      <c r="G404" s="1149"/>
      <c r="H404" s="1149"/>
      <c r="I404" s="1149"/>
      <c r="J404" s="1149"/>
      <c r="K404" s="919">
        <v>1</v>
      </c>
      <c r="L404" s="944" t="s">
        <v>80</v>
      </c>
      <c r="M404" s="1322"/>
      <c r="N404" s="1561"/>
      <c r="O404" s="946"/>
      <c r="P404" s="898"/>
      <c r="Q404" s="898"/>
      <c r="R404" s="893"/>
      <c r="S404" s="893"/>
      <c r="T404" s="893"/>
      <c r="U404" s="893"/>
      <c r="V404" s="893"/>
      <c r="W404" s="1449"/>
      <c r="X404" s="1569"/>
    </row>
    <row r="405" spans="1:24" ht="33" customHeight="1">
      <c r="A405" s="1454"/>
      <c r="B405" s="1322"/>
      <c r="C405" s="1134" t="s">
        <v>23439</v>
      </c>
      <c r="D405" s="1149"/>
      <c r="E405" s="1149"/>
      <c r="F405" s="1149"/>
      <c r="G405" s="1149"/>
      <c r="H405" s="1149"/>
      <c r="I405" s="1149"/>
      <c r="J405" s="1149"/>
      <c r="K405" s="919">
        <v>1</v>
      </c>
      <c r="L405" s="944" t="s">
        <v>80</v>
      </c>
      <c r="M405" s="1322"/>
      <c r="N405" s="1561"/>
      <c r="O405" s="946"/>
      <c r="P405" s="898"/>
      <c r="Q405" s="898"/>
      <c r="R405" s="893"/>
      <c r="S405" s="893"/>
      <c r="T405" s="893"/>
      <c r="U405" s="893"/>
      <c r="V405" s="893"/>
      <c r="W405" s="1449"/>
      <c r="X405" s="1569"/>
    </row>
    <row r="406" spans="1:24" ht="46.5" customHeight="1">
      <c r="A406" s="1455"/>
      <c r="B406" s="1323"/>
      <c r="C406" s="1160"/>
      <c r="D406" s="1179"/>
      <c r="E406" s="1179"/>
      <c r="F406" s="1179"/>
      <c r="G406" s="1179"/>
      <c r="H406" s="1179"/>
      <c r="I406" s="1179" t="s">
        <v>230</v>
      </c>
      <c r="J406" s="1179"/>
      <c r="K406" s="911">
        <f>SUM(K403:K405)</f>
        <v>3</v>
      </c>
      <c r="L406" s="1159" t="s">
        <v>80</v>
      </c>
      <c r="M406" s="1323"/>
      <c r="N406" s="1562"/>
      <c r="O406" s="946"/>
      <c r="P406" s="898"/>
      <c r="Q406" s="898"/>
      <c r="R406" s="893"/>
      <c r="S406" s="893"/>
      <c r="T406" s="893"/>
      <c r="U406" s="893"/>
      <c r="V406" s="893"/>
      <c r="W406" s="1573"/>
      <c r="X406" s="1570"/>
    </row>
    <row r="407" spans="1:24" ht="63.75" customHeight="1">
      <c r="A407" s="1454" t="s">
        <v>598</v>
      </c>
      <c r="B407" s="1322" t="s">
        <v>352</v>
      </c>
      <c r="C407" s="1330" t="s">
        <v>600</v>
      </c>
      <c r="D407" s="1330"/>
      <c r="E407" s="1330"/>
      <c r="F407" s="1330"/>
      <c r="G407" s="1330"/>
      <c r="H407" s="1330"/>
      <c r="I407" s="1330"/>
      <c r="J407" s="1330"/>
      <c r="K407" s="1330"/>
      <c r="L407" s="1330"/>
      <c r="M407" s="1322" t="s">
        <v>96</v>
      </c>
      <c r="N407" s="1443">
        <f>K411</f>
        <v>3</v>
      </c>
      <c r="O407" s="946"/>
      <c r="P407" s="898">
        <f>N407*Q407</f>
        <v>177.27</v>
      </c>
      <c r="Q407" s="898">
        <v>59.09</v>
      </c>
      <c r="R407" s="893"/>
      <c r="S407" s="893"/>
      <c r="T407" s="893"/>
      <c r="U407" s="893"/>
      <c r="V407" s="893"/>
      <c r="W407" s="1443">
        <f>N407</f>
        <v>3</v>
      </c>
      <c r="X407" s="1443">
        <v>0</v>
      </c>
    </row>
    <row r="408" spans="1:24" ht="69" customHeight="1">
      <c r="A408" s="1454"/>
      <c r="B408" s="1333"/>
      <c r="C408" s="1134" t="s">
        <v>23249</v>
      </c>
      <c r="D408" s="1149"/>
      <c r="E408" s="1149"/>
      <c r="F408" s="1149"/>
      <c r="G408" s="1149"/>
      <c r="H408" s="1149"/>
      <c r="I408" s="1149"/>
      <c r="J408" s="1149"/>
      <c r="K408" s="919">
        <v>1</v>
      </c>
      <c r="L408" s="944" t="s">
        <v>80</v>
      </c>
      <c r="M408" s="1458"/>
      <c r="N408" s="1443"/>
      <c r="O408" s="946"/>
      <c r="P408" s="898"/>
      <c r="Q408" s="898"/>
      <c r="R408" s="893"/>
      <c r="S408" s="893"/>
      <c r="T408" s="893"/>
      <c r="U408" s="893"/>
      <c r="V408" s="893"/>
      <c r="W408" s="1443"/>
      <c r="X408" s="1443"/>
    </row>
    <row r="409" spans="1:24" ht="35.25" customHeight="1">
      <c r="A409" s="1454"/>
      <c r="B409" s="1333"/>
      <c r="C409" s="1134" t="s">
        <v>23250</v>
      </c>
      <c r="D409" s="1149"/>
      <c r="E409" s="1149"/>
      <c r="F409" s="1149"/>
      <c r="G409" s="1149"/>
      <c r="H409" s="1149"/>
      <c r="I409" s="1149"/>
      <c r="J409" s="1149"/>
      <c r="K409" s="919">
        <v>1</v>
      </c>
      <c r="L409" s="944" t="s">
        <v>80</v>
      </c>
      <c r="M409" s="1458"/>
      <c r="N409" s="1443"/>
      <c r="O409" s="946"/>
      <c r="P409" s="898"/>
      <c r="Q409" s="898"/>
      <c r="R409" s="893"/>
      <c r="S409" s="893"/>
      <c r="T409" s="893"/>
      <c r="U409" s="893"/>
      <c r="V409" s="893"/>
      <c r="W409" s="1443"/>
      <c r="X409" s="1443"/>
    </row>
    <row r="410" spans="1:24" ht="61.5" customHeight="1">
      <c r="A410" s="1454"/>
      <c r="B410" s="1333"/>
      <c r="C410" s="1134" t="s">
        <v>23439</v>
      </c>
      <c r="D410" s="1149"/>
      <c r="E410" s="1149"/>
      <c r="F410" s="1149"/>
      <c r="G410" s="1149"/>
      <c r="H410" s="1149"/>
      <c r="I410" s="1149"/>
      <c r="J410" s="1149"/>
      <c r="K410" s="919">
        <v>1</v>
      </c>
      <c r="L410" s="944" t="s">
        <v>80</v>
      </c>
      <c r="M410" s="1458"/>
      <c r="N410" s="1443"/>
      <c r="O410" s="946"/>
      <c r="P410" s="898"/>
      <c r="Q410" s="898"/>
      <c r="R410" s="893"/>
      <c r="S410" s="893"/>
      <c r="T410" s="893"/>
      <c r="U410" s="893"/>
      <c r="V410" s="893"/>
      <c r="W410" s="1443"/>
      <c r="X410" s="1443"/>
    </row>
    <row r="411" spans="1:24" ht="35.25" customHeight="1">
      <c r="A411" s="1454"/>
      <c r="B411" s="1333"/>
      <c r="C411" s="1486"/>
      <c r="D411" s="1487"/>
      <c r="E411" s="948"/>
      <c r="F411" s="948"/>
      <c r="G411" s="948"/>
      <c r="H411" s="948"/>
      <c r="I411" s="1179" t="s">
        <v>230</v>
      </c>
      <c r="J411" s="1179"/>
      <c r="K411" s="911">
        <f>SUM(K408:K410)</f>
        <v>3</v>
      </c>
      <c r="L411" s="1159" t="s">
        <v>80</v>
      </c>
      <c r="M411" s="1458"/>
      <c r="N411" s="1443"/>
      <c r="O411" s="946"/>
      <c r="P411" s="898"/>
      <c r="Q411" s="898"/>
      <c r="R411" s="893"/>
      <c r="S411" s="893"/>
      <c r="T411" s="893"/>
      <c r="U411" s="893"/>
      <c r="V411" s="893"/>
      <c r="W411" s="1443"/>
      <c r="X411" s="1443"/>
    </row>
    <row r="412" spans="1:24" ht="72.75" customHeight="1">
      <c r="A412" s="1453" t="s">
        <v>599</v>
      </c>
      <c r="B412" s="1321" t="s">
        <v>681</v>
      </c>
      <c r="C412" s="1459" t="s">
        <v>602</v>
      </c>
      <c r="D412" s="1459"/>
      <c r="E412" s="1459"/>
      <c r="F412" s="1459"/>
      <c r="G412" s="1459"/>
      <c r="H412" s="1459"/>
      <c r="I412" s="1459"/>
      <c r="J412" s="1459"/>
      <c r="K412" s="1459"/>
      <c r="L412" s="1459"/>
      <c r="M412" s="1321" t="s">
        <v>96</v>
      </c>
      <c r="N412" s="1442">
        <f>K414</f>
        <v>1</v>
      </c>
      <c r="O412" s="946"/>
      <c r="P412" s="898" t="e">
        <f>N412*Q412</f>
        <v>#N/A</v>
      </c>
      <c r="Q412" s="898" t="e">
        <v>#N/A</v>
      </c>
      <c r="R412" s="893"/>
      <c r="S412" s="893"/>
      <c r="T412" s="893"/>
      <c r="U412" s="893"/>
      <c r="V412" s="893"/>
      <c r="W412" s="1442">
        <f>N412</f>
        <v>1</v>
      </c>
      <c r="X412" s="1442">
        <v>0</v>
      </c>
    </row>
    <row r="413" spans="1:24" ht="35.25" customHeight="1">
      <c r="A413" s="1454"/>
      <c r="B413" s="1322"/>
      <c r="C413" s="1134" t="s">
        <v>23440</v>
      </c>
      <c r="D413" s="1149"/>
      <c r="E413" s="1149"/>
      <c r="F413" s="1149"/>
      <c r="G413" s="1149"/>
      <c r="H413" s="1149"/>
      <c r="I413" s="1149"/>
      <c r="J413" s="1149"/>
      <c r="K413" s="919">
        <v>1</v>
      </c>
      <c r="L413" s="944" t="s">
        <v>80</v>
      </c>
      <c r="M413" s="1458"/>
      <c r="N413" s="1443"/>
      <c r="O413" s="946"/>
      <c r="P413" s="898"/>
      <c r="Q413" s="898"/>
      <c r="R413" s="893"/>
      <c r="S413" s="893"/>
      <c r="T413" s="893"/>
      <c r="U413" s="893"/>
      <c r="V413" s="893"/>
      <c r="W413" s="1443"/>
      <c r="X413" s="1443"/>
    </row>
    <row r="414" spans="1:24" ht="68.25" customHeight="1">
      <c r="A414" s="1454"/>
      <c r="B414" s="1322"/>
      <c r="C414" s="1486"/>
      <c r="D414" s="1487"/>
      <c r="E414" s="948"/>
      <c r="F414" s="948"/>
      <c r="G414" s="948"/>
      <c r="H414" s="948"/>
      <c r="I414" s="1179" t="s">
        <v>230</v>
      </c>
      <c r="J414" s="1179"/>
      <c r="K414" s="911">
        <f>SUM(K413:K413)</f>
        <v>1</v>
      </c>
      <c r="L414" s="1159" t="s">
        <v>80</v>
      </c>
      <c r="M414" s="1458"/>
      <c r="N414" s="1443"/>
      <c r="O414" s="946"/>
      <c r="P414" s="898"/>
      <c r="Q414" s="898"/>
      <c r="R414" s="893"/>
      <c r="S414" s="893"/>
      <c r="T414" s="893"/>
      <c r="U414" s="893"/>
      <c r="V414" s="893"/>
      <c r="W414" s="1443"/>
      <c r="X414" s="1443"/>
    </row>
    <row r="415" spans="1:24" ht="66.75" customHeight="1">
      <c r="A415" s="1453" t="s">
        <v>601</v>
      </c>
      <c r="B415" s="1321" t="s">
        <v>359</v>
      </c>
      <c r="C415" s="1330" t="s">
        <v>604</v>
      </c>
      <c r="D415" s="1330"/>
      <c r="E415" s="1330"/>
      <c r="F415" s="1330"/>
      <c r="G415" s="1330"/>
      <c r="H415" s="1330"/>
      <c r="I415" s="1330"/>
      <c r="J415" s="1330"/>
      <c r="K415" s="1330"/>
      <c r="L415" s="1330"/>
      <c r="M415" s="1321" t="s">
        <v>96</v>
      </c>
      <c r="N415" s="1442">
        <f>K417</f>
        <v>1</v>
      </c>
      <c r="O415" s="946"/>
      <c r="P415" s="898">
        <f>N415*Q415</f>
        <v>228.39</v>
      </c>
      <c r="Q415" s="898">
        <v>228.39</v>
      </c>
      <c r="R415" s="893"/>
      <c r="S415" s="893"/>
      <c r="T415" s="893"/>
      <c r="U415" s="893"/>
      <c r="V415" s="893"/>
      <c r="W415" s="1442">
        <f>K417</f>
        <v>1</v>
      </c>
      <c r="X415" s="1442">
        <f>U417</f>
        <v>0</v>
      </c>
    </row>
    <row r="416" spans="1:24" ht="35.25" customHeight="1">
      <c r="A416" s="1454"/>
      <c r="B416" s="1322"/>
      <c r="C416" s="1456" t="s">
        <v>485</v>
      </c>
      <c r="D416" s="1457"/>
      <c r="E416" s="1174"/>
      <c r="F416" s="1174"/>
      <c r="G416" s="1174"/>
      <c r="H416" s="1174"/>
      <c r="I416" s="1174"/>
      <c r="J416" s="1174"/>
      <c r="K416" s="919">
        <v>1</v>
      </c>
      <c r="L416" s="944" t="s">
        <v>80</v>
      </c>
      <c r="M416" s="1322"/>
      <c r="N416" s="1443"/>
      <c r="O416" s="946"/>
      <c r="P416" s="898"/>
      <c r="Q416" s="898"/>
      <c r="R416" s="893"/>
      <c r="S416" s="893"/>
      <c r="T416" s="893"/>
      <c r="U416" s="893"/>
      <c r="V416" s="893"/>
      <c r="W416" s="1443"/>
      <c r="X416" s="1443"/>
    </row>
    <row r="417" spans="1:24" ht="35.25" customHeight="1">
      <c r="A417" s="1455"/>
      <c r="B417" s="1323"/>
      <c r="C417" s="1160"/>
      <c r="D417" s="1179"/>
      <c r="E417" s="1179"/>
      <c r="F417" s="1179"/>
      <c r="G417" s="1179"/>
      <c r="H417" s="1179"/>
      <c r="I417" s="1179" t="s">
        <v>230</v>
      </c>
      <c r="J417" s="1179"/>
      <c r="K417" s="911">
        <f>SUM(K416:K416)</f>
        <v>1</v>
      </c>
      <c r="L417" s="1159" t="s">
        <v>80</v>
      </c>
      <c r="M417" s="1323"/>
      <c r="N417" s="1452"/>
      <c r="O417" s="946"/>
      <c r="P417" s="898"/>
      <c r="Q417" s="898"/>
      <c r="R417" s="893"/>
      <c r="S417" s="893"/>
      <c r="T417" s="893"/>
      <c r="U417" s="893"/>
      <c r="V417" s="893"/>
      <c r="W417" s="1452"/>
      <c r="X417" s="1452"/>
    </row>
    <row r="418" spans="1:24" ht="35.25" customHeight="1">
      <c r="A418" s="1467" t="s">
        <v>603</v>
      </c>
      <c r="B418" s="1321" t="s">
        <v>510</v>
      </c>
      <c r="C418" s="1370" t="s">
        <v>509</v>
      </c>
      <c r="D418" s="1330"/>
      <c r="E418" s="1330"/>
      <c r="F418" s="1330"/>
      <c r="G418" s="1330"/>
      <c r="H418" s="1330"/>
      <c r="I418" s="1330"/>
      <c r="J418" s="1330"/>
      <c r="K418" s="1330"/>
      <c r="L418" s="1406"/>
      <c r="M418" s="1321" t="s">
        <v>96</v>
      </c>
      <c r="N418" s="1442">
        <v>1</v>
      </c>
      <c r="O418" s="946"/>
      <c r="P418" s="898">
        <f>N418*Q418</f>
        <v>1056.7</v>
      </c>
      <c r="Q418" s="898">
        <v>1056.7</v>
      </c>
      <c r="R418" s="893"/>
      <c r="S418" s="893"/>
      <c r="T418" s="893"/>
      <c r="U418" s="893"/>
      <c r="V418" s="893"/>
      <c r="W418" s="1442">
        <f>K420</f>
        <v>1</v>
      </c>
      <c r="X418" s="1442">
        <v>0</v>
      </c>
    </row>
    <row r="419" spans="1:24" ht="35.25" customHeight="1">
      <c r="A419" s="1468"/>
      <c r="B419" s="1322"/>
      <c r="C419" s="1456" t="s">
        <v>317</v>
      </c>
      <c r="D419" s="1457"/>
      <c r="E419" s="1174"/>
      <c r="F419" s="1174"/>
      <c r="G419" s="1174"/>
      <c r="H419" s="1174"/>
      <c r="I419" s="1174"/>
      <c r="J419" s="1174"/>
      <c r="K419" s="919">
        <v>1</v>
      </c>
      <c r="L419" s="944" t="s">
        <v>80</v>
      </c>
      <c r="M419" s="1322"/>
      <c r="N419" s="1443"/>
      <c r="O419" s="946"/>
      <c r="P419" s="898"/>
      <c r="Q419" s="898"/>
      <c r="R419" s="893"/>
      <c r="S419" s="893"/>
      <c r="T419" s="893"/>
      <c r="U419" s="893"/>
      <c r="V419" s="893"/>
      <c r="W419" s="1443"/>
      <c r="X419" s="1443"/>
    </row>
    <row r="420" spans="1:24" ht="34.5" customHeight="1">
      <c r="A420" s="1468"/>
      <c r="B420" s="1322"/>
      <c r="C420" s="1160"/>
      <c r="D420" s="1179"/>
      <c r="E420" s="1179"/>
      <c r="F420" s="1179"/>
      <c r="G420" s="1179"/>
      <c r="H420" s="1179"/>
      <c r="I420" s="1179" t="s">
        <v>230</v>
      </c>
      <c r="J420" s="1179"/>
      <c r="K420" s="911">
        <f>SUM(K419:K419)</f>
        <v>1</v>
      </c>
      <c r="L420" s="1159" t="s">
        <v>80</v>
      </c>
      <c r="M420" s="1322"/>
      <c r="N420" s="1443"/>
      <c r="O420" s="946"/>
      <c r="P420" s="898"/>
      <c r="Q420" s="898"/>
      <c r="R420" s="893"/>
      <c r="S420" s="893"/>
      <c r="T420" s="893"/>
      <c r="U420" s="893"/>
      <c r="V420" s="893"/>
      <c r="W420" s="1443"/>
      <c r="X420" s="1443"/>
    </row>
    <row r="421" spans="1:24" ht="71.25" customHeight="1">
      <c r="A421" s="1321" t="s">
        <v>605</v>
      </c>
      <c r="B421" s="1321" t="s">
        <v>503</v>
      </c>
      <c r="C421" s="1406" t="s">
        <v>502</v>
      </c>
      <c r="D421" s="1441"/>
      <c r="E421" s="1441"/>
      <c r="F421" s="1441"/>
      <c r="G421" s="1441"/>
      <c r="H421" s="1441"/>
      <c r="I421" s="1441"/>
      <c r="J421" s="1441"/>
      <c r="K421" s="1441"/>
      <c r="L421" s="1370"/>
      <c r="M421" s="1321" t="s">
        <v>284</v>
      </c>
      <c r="N421" s="1442">
        <f>K425</f>
        <v>2.86</v>
      </c>
      <c r="O421" s="946"/>
      <c r="P421" s="898"/>
      <c r="Q421" s="898"/>
      <c r="R421" s="893"/>
      <c r="S421" s="893"/>
      <c r="T421" s="893"/>
      <c r="U421" s="893"/>
      <c r="V421" s="893"/>
      <c r="W421" s="1442">
        <f>X421-N421</f>
        <v>0</v>
      </c>
      <c r="X421" s="1442">
        <f>N421</f>
        <v>2.86</v>
      </c>
    </row>
    <row r="422" spans="1:24" ht="31.5" customHeight="1">
      <c r="A422" s="1322"/>
      <c r="B422" s="1322"/>
      <c r="C422" s="1134" t="s">
        <v>23251</v>
      </c>
      <c r="D422" s="1149"/>
      <c r="E422" s="1149"/>
      <c r="F422" s="1122" t="s">
        <v>23444</v>
      </c>
      <c r="G422" s="1149"/>
      <c r="H422" s="1149"/>
      <c r="I422" s="1149"/>
      <c r="J422" s="1149"/>
      <c r="K422" s="1026">
        <f>ROUND(2.57*0.6,2)</f>
        <v>1.54</v>
      </c>
      <c r="L422" s="944" t="s">
        <v>284</v>
      </c>
      <c r="M422" s="1322"/>
      <c r="N422" s="1443"/>
      <c r="O422" s="946"/>
      <c r="P422" s="898"/>
      <c r="Q422" s="898"/>
      <c r="R422" s="893"/>
      <c r="S422" s="893"/>
      <c r="T422" s="893"/>
      <c r="U422" s="893"/>
      <c r="V422" s="893"/>
      <c r="W422" s="1443"/>
      <c r="X422" s="1443"/>
    </row>
    <row r="423" spans="1:24" ht="31.5" customHeight="1">
      <c r="A423" s="1322"/>
      <c r="B423" s="1322"/>
      <c r="C423" s="1134" t="s">
        <v>23441</v>
      </c>
      <c r="D423" s="1149"/>
      <c r="E423" s="1149"/>
      <c r="F423" s="1122" t="s">
        <v>23445</v>
      </c>
      <c r="G423" s="1149"/>
      <c r="H423" s="1149"/>
      <c r="I423" s="1149"/>
      <c r="J423" s="1149"/>
      <c r="K423" s="1026">
        <f>ROUND(1.2*0.6,2)</f>
        <v>0.72</v>
      </c>
      <c r="L423" s="944" t="s">
        <v>284</v>
      </c>
      <c r="M423" s="1322"/>
      <c r="N423" s="1443"/>
      <c r="O423" s="946"/>
      <c r="P423" s="898"/>
      <c r="Q423" s="898"/>
      <c r="R423" s="893"/>
      <c r="S423" s="893"/>
      <c r="T423" s="893"/>
      <c r="U423" s="893"/>
      <c r="V423" s="893"/>
      <c r="W423" s="1443"/>
      <c r="X423" s="1443"/>
    </row>
    <row r="424" spans="1:24" ht="31.5" customHeight="1">
      <c r="A424" s="1322"/>
      <c r="B424" s="1322"/>
      <c r="C424" s="1134" t="s">
        <v>23258</v>
      </c>
      <c r="D424" s="1149"/>
      <c r="E424" s="1149"/>
      <c r="F424" s="1122" t="s">
        <v>23442</v>
      </c>
      <c r="G424" s="1149"/>
      <c r="H424" s="1149"/>
      <c r="I424" s="1149"/>
      <c r="J424" s="1149"/>
      <c r="K424" s="1026">
        <f>ROUND(1*0.6,2)</f>
        <v>0.6</v>
      </c>
      <c r="L424" s="944" t="s">
        <v>284</v>
      </c>
      <c r="M424" s="1322"/>
      <c r="N424" s="1443"/>
      <c r="O424" s="946"/>
      <c r="P424" s="898"/>
      <c r="Q424" s="898"/>
      <c r="R424" s="893"/>
      <c r="S424" s="893"/>
      <c r="T424" s="893"/>
      <c r="U424" s="893"/>
      <c r="V424" s="893"/>
      <c r="W424" s="1443"/>
      <c r="X424" s="1443"/>
    </row>
    <row r="425" spans="1:24" ht="31.5" customHeight="1">
      <c r="A425" s="1323"/>
      <c r="B425" s="1323"/>
      <c r="C425" s="1160"/>
      <c r="D425" s="1179"/>
      <c r="E425" s="1179"/>
      <c r="F425" s="1121"/>
      <c r="G425" s="1179"/>
      <c r="H425" s="1179"/>
      <c r="I425" s="1179" t="s">
        <v>230</v>
      </c>
      <c r="J425" s="1179"/>
      <c r="K425" s="911">
        <f>SUM(K422:K424)</f>
        <v>2.86</v>
      </c>
      <c r="L425" s="1159" t="s">
        <v>284</v>
      </c>
      <c r="M425" s="1323"/>
      <c r="N425" s="1452"/>
      <c r="O425" s="946"/>
      <c r="P425" s="898"/>
      <c r="Q425" s="898"/>
      <c r="R425" s="893"/>
      <c r="S425" s="893"/>
      <c r="T425" s="893"/>
      <c r="U425" s="893"/>
      <c r="V425" s="893"/>
      <c r="W425" s="1452"/>
      <c r="X425" s="1452"/>
    </row>
    <row r="426" spans="1:24" ht="50.25" customHeight="1">
      <c r="A426" s="1321" t="s">
        <v>606</v>
      </c>
      <c r="B426" s="1321" t="s">
        <v>718</v>
      </c>
      <c r="C426" s="1406" t="s">
        <v>23283</v>
      </c>
      <c r="D426" s="1441"/>
      <c r="E426" s="1441"/>
      <c r="F426" s="1441"/>
      <c r="G426" s="1441"/>
      <c r="H426" s="1441"/>
      <c r="I426" s="1441"/>
      <c r="J426" s="1441"/>
      <c r="K426" s="1441"/>
      <c r="L426" s="1370"/>
      <c r="M426" s="1321" t="s">
        <v>96</v>
      </c>
      <c r="N426" s="1442">
        <f>K432</f>
        <v>5</v>
      </c>
      <c r="O426" s="946"/>
      <c r="P426" s="898"/>
      <c r="Q426" s="898"/>
      <c r="R426" s="893"/>
      <c r="S426" s="893"/>
      <c r="T426" s="893"/>
      <c r="U426" s="893"/>
      <c r="V426" s="893"/>
      <c r="W426" s="1442">
        <f>W421</f>
        <v>0</v>
      </c>
      <c r="X426" s="1442">
        <f>N426</f>
        <v>5</v>
      </c>
    </row>
    <row r="427" spans="1:24" ht="31.5" customHeight="1">
      <c r="A427" s="1322"/>
      <c r="B427" s="1322"/>
      <c r="C427" s="1134" t="s">
        <v>23251</v>
      </c>
      <c r="D427" s="1149"/>
      <c r="E427" s="1149"/>
      <c r="F427" s="1149"/>
      <c r="G427" s="1149"/>
      <c r="H427" s="1149"/>
      <c r="I427" s="1149"/>
      <c r="J427" s="1149"/>
      <c r="K427" s="919">
        <v>1</v>
      </c>
      <c r="L427" s="944" t="s">
        <v>80</v>
      </c>
      <c r="M427" s="1322"/>
      <c r="N427" s="1443"/>
      <c r="O427" s="946"/>
      <c r="P427" s="898"/>
      <c r="Q427" s="898"/>
      <c r="R427" s="893"/>
      <c r="S427" s="893"/>
      <c r="T427" s="893"/>
      <c r="U427" s="893"/>
      <c r="V427" s="893"/>
      <c r="W427" s="1443"/>
      <c r="X427" s="1443"/>
    </row>
    <row r="428" spans="1:24" ht="31.5" customHeight="1">
      <c r="A428" s="1322"/>
      <c r="B428" s="1322"/>
      <c r="C428" s="1134" t="s">
        <v>23443</v>
      </c>
      <c r="D428" s="1149"/>
      <c r="E428" s="1149"/>
      <c r="F428" s="1149"/>
      <c r="G428" s="1149"/>
      <c r="H428" s="1149"/>
      <c r="I428" s="1149"/>
      <c r="J428" s="1149"/>
      <c r="K428" s="919">
        <v>1</v>
      </c>
      <c r="L428" s="944" t="s">
        <v>80</v>
      </c>
      <c r="M428" s="1322"/>
      <c r="N428" s="1443"/>
      <c r="O428" s="946"/>
      <c r="P428" s="898"/>
      <c r="Q428" s="898"/>
      <c r="R428" s="893"/>
      <c r="S428" s="893"/>
      <c r="T428" s="893"/>
      <c r="U428" s="893"/>
      <c r="V428" s="893"/>
      <c r="W428" s="1443"/>
      <c r="X428" s="1443"/>
    </row>
    <row r="429" spans="1:24" ht="31.5" customHeight="1">
      <c r="A429" s="1322"/>
      <c r="B429" s="1322"/>
      <c r="C429" s="1134" t="s">
        <v>23258</v>
      </c>
      <c r="D429" s="1149"/>
      <c r="E429" s="1149"/>
      <c r="F429" s="1149"/>
      <c r="G429" s="1149"/>
      <c r="H429" s="1149"/>
      <c r="I429" s="1149"/>
      <c r="J429" s="1149"/>
      <c r="K429" s="919">
        <v>1</v>
      </c>
      <c r="L429" s="944" t="s">
        <v>80</v>
      </c>
      <c r="M429" s="1322"/>
      <c r="N429" s="1443"/>
      <c r="O429" s="946"/>
      <c r="P429" s="898"/>
      <c r="Q429" s="898"/>
      <c r="R429" s="893"/>
      <c r="S429" s="893"/>
      <c r="T429" s="893"/>
      <c r="U429" s="893"/>
      <c r="V429" s="893"/>
      <c r="W429" s="1443"/>
      <c r="X429" s="1443"/>
    </row>
    <row r="430" spans="1:24" ht="31.5" customHeight="1">
      <c r="A430" s="1322"/>
      <c r="B430" s="1322"/>
      <c r="C430" s="1134" t="s">
        <v>566</v>
      </c>
      <c r="D430" s="1149"/>
      <c r="E430" s="1149"/>
      <c r="F430" s="1149"/>
      <c r="G430" s="1149"/>
      <c r="H430" s="1149"/>
      <c r="I430" s="1149"/>
      <c r="J430" s="1149"/>
      <c r="K430" s="919">
        <v>1</v>
      </c>
      <c r="L430" s="944" t="s">
        <v>80</v>
      </c>
      <c r="M430" s="1322"/>
      <c r="N430" s="1443"/>
      <c r="O430" s="946"/>
      <c r="P430" s="898"/>
      <c r="Q430" s="898"/>
      <c r="R430" s="893"/>
      <c r="S430" s="893"/>
      <c r="T430" s="893"/>
      <c r="U430" s="893"/>
      <c r="V430" s="893"/>
      <c r="W430" s="1443"/>
      <c r="X430" s="1443"/>
    </row>
    <row r="431" spans="1:24" ht="31.5" customHeight="1">
      <c r="A431" s="1322"/>
      <c r="B431" s="1322"/>
      <c r="C431" s="1134" t="s">
        <v>567</v>
      </c>
      <c r="D431" s="1149"/>
      <c r="E431" s="1149"/>
      <c r="F431" s="1149"/>
      <c r="G431" s="1149"/>
      <c r="H431" s="1149"/>
      <c r="I431" s="1149"/>
      <c r="J431" s="1149"/>
      <c r="K431" s="919">
        <v>1</v>
      </c>
      <c r="L431" s="944" t="s">
        <v>80</v>
      </c>
      <c r="M431" s="1322"/>
      <c r="N431" s="1443"/>
      <c r="O431" s="946"/>
      <c r="P431" s="898"/>
      <c r="Q431" s="898"/>
      <c r="R431" s="893"/>
      <c r="S431" s="893"/>
      <c r="T431" s="893"/>
      <c r="U431" s="893"/>
      <c r="V431" s="893"/>
      <c r="W431" s="1443"/>
      <c r="X431" s="1443"/>
    </row>
    <row r="432" spans="1:24" ht="31.5" customHeight="1">
      <c r="A432" s="1322"/>
      <c r="B432" s="1322"/>
      <c r="C432" s="1138"/>
      <c r="D432" s="1149"/>
      <c r="E432" s="1149"/>
      <c r="F432" s="1149"/>
      <c r="G432" s="1149"/>
      <c r="H432" s="1149"/>
      <c r="I432" s="1149" t="s">
        <v>230</v>
      </c>
      <c r="J432" s="1149"/>
      <c r="K432" s="921">
        <f>SUM(K427:K431)</f>
        <v>5</v>
      </c>
      <c r="L432" s="1143" t="s">
        <v>80</v>
      </c>
      <c r="M432" s="1322"/>
      <c r="N432" s="1443"/>
      <c r="O432" s="946"/>
      <c r="P432" s="1140"/>
      <c r="Q432" s="1149"/>
      <c r="R432" s="1122"/>
      <c r="S432" s="893"/>
      <c r="T432" s="893"/>
      <c r="U432" s="893"/>
      <c r="V432" s="893"/>
      <c r="W432" s="1443"/>
      <c r="X432" s="1443"/>
    </row>
    <row r="433" spans="1:24" ht="71.25" customHeight="1">
      <c r="A433" s="1321" t="s">
        <v>607</v>
      </c>
      <c r="B433" s="1321" t="s">
        <v>19711</v>
      </c>
      <c r="C433" s="1406" t="s">
        <v>23285</v>
      </c>
      <c r="D433" s="1441"/>
      <c r="E433" s="1441"/>
      <c r="F433" s="1441"/>
      <c r="G433" s="1441"/>
      <c r="H433" s="1441"/>
      <c r="I433" s="1441"/>
      <c r="J433" s="1441"/>
      <c r="K433" s="1441"/>
      <c r="L433" s="1370"/>
      <c r="M433" s="1321" t="s">
        <v>284</v>
      </c>
      <c r="N433" s="1442">
        <f>K436</f>
        <v>3.66</v>
      </c>
      <c r="O433" s="946"/>
      <c r="P433" s="898"/>
      <c r="Q433" s="898"/>
      <c r="R433" s="893"/>
      <c r="S433" s="893"/>
      <c r="T433" s="893"/>
      <c r="U433" s="893"/>
      <c r="V433" s="893"/>
      <c r="W433" s="1442">
        <f>K434+K435</f>
        <v>3.66</v>
      </c>
      <c r="X433" s="1442">
        <v>0</v>
      </c>
    </row>
    <row r="434" spans="1:24" ht="31.5" customHeight="1">
      <c r="A434" s="1322"/>
      <c r="B434" s="1322"/>
      <c r="C434" s="1134" t="s">
        <v>566</v>
      </c>
      <c r="D434" s="1149"/>
      <c r="E434" s="1149"/>
      <c r="F434" s="1122" t="s">
        <v>23446</v>
      </c>
      <c r="G434" s="1149"/>
      <c r="H434" s="1149"/>
      <c r="I434" s="1149"/>
      <c r="J434" s="1149"/>
      <c r="K434" s="1026">
        <f>ROUND(3.12*0.6,2)</f>
        <v>1.87</v>
      </c>
      <c r="L434" s="944" t="s">
        <v>284</v>
      </c>
      <c r="M434" s="1322"/>
      <c r="N434" s="1443"/>
      <c r="O434" s="946"/>
      <c r="P434" s="898"/>
      <c r="Q434" s="898"/>
      <c r="R434" s="893"/>
      <c r="S434" s="893"/>
      <c r="T434" s="893"/>
      <c r="U434" s="893"/>
      <c r="V434" s="893"/>
      <c r="W434" s="1443"/>
      <c r="X434" s="1443"/>
    </row>
    <row r="435" spans="1:24" ht="31.5" customHeight="1">
      <c r="A435" s="1322"/>
      <c r="B435" s="1322"/>
      <c r="C435" s="1134" t="s">
        <v>567</v>
      </c>
      <c r="D435" s="1149"/>
      <c r="E435" s="1149"/>
      <c r="F435" s="1122" t="s">
        <v>23447</v>
      </c>
      <c r="G435" s="1149"/>
      <c r="H435" s="1149"/>
      <c r="I435" s="1149"/>
      <c r="J435" s="1149"/>
      <c r="K435" s="1026">
        <f>ROUND(2.98*0.6,2)</f>
        <v>1.79</v>
      </c>
      <c r="L435" s="944" t="s">
        <v>284</v>
      </c>
      <c r="M435" s="1322"/>
      <c r="N435" s="1443"/>
      <c r="O435" s="946"/>
      <c r="P435" s="898"/>
      <c r="Q435" s="898"/>
      <c r="R435" s="893"/>
      <c r="S435" s="893"/>
      <c r="T435" s="893"/>
      <c r="U435" s="893"/>
      <c r="V435" s="893"/>
      <c r="W435" s="1443"/>
      <c r="X435" s="1443"/>
    </row>
    <row r="436" spans="1:24" ht="31.5" customHeight="1">
      <c r="A436" s="1323"/>
      <c r="B436" s="1323"/>
      <c r="C436" s="1160"/>
      <c r="D436" s="1179"/>
      <c r="E436" s="1179"/>
      <c r="F436" s="1122"/>
      <c r="G436" s="1179"/>
      <c r="H436" s="1179"/>
      <c r="I436" s="1179" t="s">
        <v>230</v>
      </c>
      <c r="J436" s="1179"/>
      <c r="K436" s="911">
        <f>SUM(K434:K435)</f>
        <v>3.66</v>
      </c>
      <c r="L436" s="1159" t="s">
        <v>284</v>
      </c>
      <c r="M436" s="1323"/>
      <c r="N436" s="1452"/>
      <c r="O436" s="946"/>
      <c r="P436" s="898"/>
      <c r="Q436" s="898"/>
      <c r="R436" s="893"/>
      <c r="S436" s="893"/>
      <c r="T436" s="893"/>
      <c r="U436" s="893"/>
      <c r="V436" s="893"/>
      <c r="W436" s="1452"/>
      <c r="X436" s="1443"/>
    </row>
    <row r="437" spans="1:24" ht="50.25" customHeight="1">
      <c r="A437" s="1321" t="s">
        <v>609</v>
      </c>
      <c r="B437" s="1321" t="s">
        <v>14467</v>
      </c>
      <c r="C437" s="1406" t="s">
        <v>608</v>
      </c>
      <c r="D437" s="1441"/>
      <c r="E437" s="1441"/>
      <c r="F437" s="1441"/>
      <c r="G437" s="1441"/>
      <c r="H437" s="1441"/>
      <c r="I437" s="1441"/>
      <c r="J437" s="1441"/>
      <c r="K437" s="1441"/>
      <c r="L437" s="1370"/>
      <c r="M437" s="1321" t="s">
        <v>96</v>
      </c>
      <c r="N437" s="1442">
        <f>K440</f>
        <v>2</v>
      </c>
      <c r="O437" s="946"/>
      <c r="P437" s="898"/>
      <c r="Q437" s="898"/>
      <c r="R437" s="893"/>
      <c r="S437" s="893"/>
      <c r="T437" s="893"/>
      <c r="U437" s="893"/>
      <c r="V437" s="893"/>
      <c r="W437" s="1442">
        <v>0</v>
      </c>
      <c r="X437" s="1442">
        <f>N437</f>
        <v>2</v>
      </c>
    </row>
    <row r="438" spans="1:24" ht="31.5" customHeight="1">
      <c r="A438" s="1322"/>
      <c r="B438" s="1322"/>
      <c r="C438" s="1134" t="s">
        <v>566</v>
      </c>
      <c r="D438" s="1149"/>
      <c r="E438" s="1149"/>
      <c r="F438" s="1149"/>
      <c r="G438" s="1149"/>
      <c r="H438" s="1149"/>
      <c r="I438" s="1149"/>
      <c r="J438" s="1149"/>
      <c r="K438" s="919">
        <v>1</v>
      </c>
      <c r="L438" s="944" t="s">
        <v>80</v>
      </c>
      <c r="M438" s="1322"/>
      <c r="N438" s="1443"/>
      <c r="O438" s="946"/>
      <c r="P438" s="898"/>
      <c r="Q438" s="898"/>
      <c r="R438" s="893"/>
      <c r="S438" s="893"/>
      <c r="T438" s="893"/>
      <c r="U438" s="893"/>
      <c r="V438" s="893"/>
      <c r="W438" s="1443"/>
      <c r="X438" s="1443"/>
    </row>
    <row r="439" spans="1:24" ht="31.5" customHeight="1">
      <c r="A439" s="1322"/>
      <c r="B439" s="1322"/>
      <c r="C439" s="1134" t="s">
        <v>567</v>
      </c>
      <c r="D439" s="1149"/>
      <c r="E439" s="1149"/>
      <c r="F439" s="1149"/>
      <c r="G439" s="1149"/>
      <c r="H439" s="1149"/>
      <c r="I439" s="1149"/>
      <c r="J439" s="1149"/>
      <c r="K439" s="919">
        <v>1</v>
      </c>
      <c r="L439" s="944" t="s">
        <v>80</v>
      </c>
      <c r="M439" s="1322"/>
      <c r="N439" s="1443"/>
      <c r="O439" s="946"/>
      <c r="P439" s="898"/>
      <c r="Q439" s="898"/>
      <c r="R439" s="893"/>
      <c r="S439" s="893"/>
      <c r="T439" s="893"/>
      <c r="U439" s="893"/>
      <c r="V439" s="893"/>
      <c r="W439" s="1443"/>
      <c r="X439" s="1443"/>
    </row>
    <row r="440" spans="1:24" ht="31.5" customHeight="1" thickBot="1">
      <c r="A440" s="1322"/>
      <c r="B440" s="1322"/>
      <c r="C440" s="1138"/>
      <c r="D440" s="1149"/>
      <c r="E440" s="1149"/>
      <c r="F440" s="1149"/>
      <c r="G440" s="1149"/>
      <c r="H440" s="1149"/>
      <c r="I440" s="1149" t="s">
        <v>230</v>
      </c>
      <c r="J440" s="1149"/>
      <c r="K440" s="921">
        <f>SUM(K438:K439)</f>
        <v>2</v>
      </c>
      <c r="L440" s="1143" t="s">
        <v>80</v>
      </c>
      <c r="M440" s="1322"/>
      <c r="N440" s="1443"/>
      <c r="O440" s="946"/>
      <c r="P440" s="1140"/>
      <c r="Q440" s="1149"/>
      <c r="R440" s="1122"/>
      <c r="S440" s="893"/>
      <c r="T440" s="893"/>
      <c r="U440" s="893"/>
      <c r="V440" s="893"/>
      <c r="W440" s="1443"/>
      <c r="X440" s="1443"/>
    </row>
    <row r="441" spans="1:24" ht="54" customHeight="1">
      <c r="A441" s="1444" t="s">
        <v>611</v>
      </c>
      <c r="B441" s="1444" t="s">
        <v>683</v>
      </c>
      <c r="C441" s="1424" t="s">
        <v>610</v>
      </c>
      <c r="D441" s="1575"/>
      <c r="E441" s="1575"/>
      <c r="F441" s="1575"/>
      <c r="G441" s="1575"/>
      <c r="H441" s="1575"/>
      <c r="I441" s="1575"/>
      <c r="J441" s="1575"/>
      <c r="K441" s="1575"/>
      <c r="L441" s="1422"/>
      <c r="M441" s="1444" t="s">
        <v>96</v>
      </c>
      <c r="N441" s="1460">
        <f>K446</f>
        <v>8</v>
      </c>
      <c r="O441" s="968"/>
      <c r="P441" s="1580"/>
      <c r="Q441" s="1580"/>
      <c r="R441" s="969"/>
      <c r="S441" s="970"/>
      <c r="T441" s="970"/>
      <c r="U441" s="970"/>
      <c r="V441" s="970"/>
      <c r="W441" s="1460">
        <v>8</v>
      </c>
      <c r="X441" s="1460">
        <v>0</v>
      </c>
    </row>
    <row r="442" spans="1:24" ht="31.5" customHeight="1">
      <c r="A442" s="1322"/>
      <c r="B442" s="1322"/>
      <c r="C442" s="1134" t="s">
        <v>567</v>
      </c>
      <c r="D442" s="1149"/>
      <c r="E442" s="1149"/>
      <c r="F442" s="1149"/>
      <c r="G442" s="1149"/>
      <c r="H442" s="1149"/>
      <c r="I442" s="1149"/>
      <c r="J442" s="1149"/>
      <c r="K442" s="919">
        <v>3</v>
      </c>
      <c r="L442" s="944" t="s">
        <v>80</v>
      </c>
      <c r="M442" s="1322"/>
      <c r="N442" s="1443"/>
      <c r="O442" s="946"/>
      <c r="P442" s="1140"/>
      <c r="Q442" s="1140"/>
      <c r="R442" s="919"/>
      <c r="S442" s="893"/>
      <c r="T442" s="893"/>
      <c r="U442" s="893"/>
      <c r="V442" s="893"/>
      <c r="W442" s="1443"/>
      <c r="X442" s="1443"/>
    </row>
    <row r="443" spans="1:24" ht="31.5" customHeight="1">
      <c r="A443" s="1322"/>
      <c r="B443" s="1322"/>
      <c r="C443" s="1134" t="s">
        <v>566</v>
      </c>
      <c r="D443" s="1149"/>
      <c r="E443" s="1149"/>
      <c r="F443" s="1149"/>
      <c r="G443" s="1149"/>
      <c r="H443" s="1149"/>
      <c r="I443" s="1149"/>
      <c r="J443" s="1149"/>
      <c r="K443" s="919">
        <v>3</v>
      </c>
      <c r="L443" s="944" t="s">
        <v>80</v>
      </c>
      <c r="M443" s="1322"/>
      <c r="N443" s="1443"/>
      <c r="O443" s="946"/>
      <c r="P443" s="1140"/>
      <c r="Q443" s="1140"/>
      <c r="R443" s="919"/>
      <c r="S443" s="893"/>
      <c r="T443" s="893"/>
      <c r="U443" s="893"/>
      <c r="V443" s="893"/>
      <c r="W443" s="1443"/>
      <c r="X443" s="1443"/>
    </row>
    <row r="444" spans="1:24" ht="36" customHeight="1">
      <c r="A444" s="1322"/>
      <c r="B444" s="1322"/>
      <c r="C444" s="1134" t="s">
        <v>23249</v>
      </c>
      <c r="D444" s="1149"/>
      <c r="E444" s="1149"/>
      <c r="F444" s="1149"/>
      <c r="G444" s="1149"/>
      <c r="H444" s="1149"/>
      <c r="I444" s="1149"/>
      <c r="J444" s="1149"/>
      <c r="K444" s="919">
        <v>1</v>
      </c>
      <c r="L444" s="944" t="s">
        <v>80</v>
      </c>
      <c r="M444" s="1322"/>
      <c r="N444" s="1443"/>
      <c r="O444" s="946"/>
      <c r="P444" s="1140"/>
      <c r="Q444" s="1140"/>
      <c r="R444" s="919"/>
      <c r="S444" s="893"/>
      <c r="T444" s="893"/>
      <c r="U444" s="893"/>
      <c r="V444" s="893"/>
      <c r="W444" s="1443"/>
      <c r="X444" s="1443"/>
    </row>
    <row r="445" spans="1:24" ht="36" customHeight="1">
      <c r="A445" s="1322"/>
      <c r="B445" s="1322"/>
      <c r="C445" s="1134" t="s">
        <v>23250</v>
      </c>
      <c r="D445" s="1149"/>
      <c r="E445" s="1149"/>
      <c r="F445" s="1149"/>
      <c r="G445" s="1149"/>
      <c r="H445" s="1149"/>
      <c r="I445" s="1149"/>
      <c r="J445" s="1149"/>
      <c r="K445" s="919">
        <v>1</v>
      </c>
      <c r="L445" s="944" t="s">
        <v>80</v>
      </c>
      <c r="M445" s="1322"/>
      <c r="N445" s="1443"/>
      <c r="O445" s="946"/>
      <c r="P445" s="1140"/>
      <c r="Q445" s="1140"/>
      <c r="R445" s="919"/>
      <c r="S445" s="893"/>
      <c r="T445" s="893"/>
      <c r="U445" s="893"/>
      <c r="V445" s="893"/>
      <c r="W445" s="1443"/>
      <c r="X445" s="1443"/>
    </row>
    <row r="446" spans="1:24" ht="36" customHeight="1" thickBot="1">
      <c r="A446" s="1421"/>
      <c r="B446" s="1421"/>
      <c r="C446" s="971"/>
      <c r="D446" s="958"/>
      <c r="E446" s="958"/>
      <c r="F446" s="958"/>
      <c r="G446" s="958"/>
      <c r="H446" s="958"/>
      <c r="I446" s="958" t="s">
        <v>230</v>
      </c>
      <c r="J446" s="958"/>
      <c r="K446" s="959">
        <f>SUM(K442:K445)</f>
        <v>8</v>
      </c>
      <c r="L446" s="972" t="s">
        <v>80</v>
      </c>
      <c r="M446" s="1421"/>
      <c r="N446" s="1461"/>
      <c r="O446" s="960"/>
      <c r="P446" s="961"/>
      <c r="Q446" s="961"/>
      <c r="R446" s="962"/>
      <c r="S446" s="962"/>
      <c r="T446" s="962"/>
      <c r="U446" s="962"/>
      <c r="V446" s="962"/>
      <c r="W446" s="1461"/>
      <c r="X446" s="1461"/>
    </row>
    <row r="447" spans="1:24" ht="58.5" customHeight="1">
      <c r="A447" s="1321" t="s">
        <v>639</v>
      </c>
      <c r="B447" s="1321" t="s">
        <v>691</v>
      </c>
      <c r="C447" s="1341" t="s">
        <v>612</v>
      </c>
      <c r="D447" s="1342"/>
      <c r="E447" s="1342"/>
      <c r="F447" s="1342"/>
      <c r="G447" s="1342"/>
      <c r="H447" s="1342"/>
      <c r="I447" s="1342"/>
      <c r="J447" s="1342"/>
      <c r="K447" s="1342"/>
      <c r="L447" s="1343"/>
      <c r="M447" s="1321" t="s">
        <v>96</v>
      </c>
      <c r="N447" s="1442">
        <f>K450</f>
        <v>4</v>
      </c>
      <c r="O447" s="946"/>
      <c r="P447" s="898"/>
      <c r="Q447" s="898"/>
      <c r="R447" s="893"/>
      <c r="S447" s="893"/>
      <c r="T447" s="893"/>
      <c r="U447" s="893"/>
      <c r="V447" s="893"/>
      <c r="W447" s="1442">
        <f>K448+K449</f>
        <v>4</v>
      </c>
      <c r="X447" s="1442">
        <f>N447-W447</f>
        <v>0</v>
      </c>
    </row>
    <row r="448" spans="1:24" ht="36" customHeight="1">
      <c r="A448" s="1322"/>
      <c r="B448" s="1322"/>
      <c r="C448" s="1134" t="s">
        <v>23448</v>
      </c>
      <c r="D448" s="1149"/>
      <c r="E448" s="1149"/>
      <c r="F448" s="1149"/>
      <c r="G448" s="1149"/>
      <c r="H448" s="1149"/>
      <c r="I448" s="1149"/>
      <c r="J448" s="1149"/>
      <c r="K448" s="919">
        <v>2</v>
      </c>
      <c r="L448" s="944" t="s">
        <v>80</v>
      </c>
      <c r="M448" s="1322"/>
      <c r="N448" s="1443"/>
      <c r="O448" s="946"/>
      <c r="P448" s="898"/>
      <c r="Q448" s="898"/>
      <c r="R448" s="893"/>
      <c r="S448" s="893"/>
      <c r="T448" s="893"/>
      <c r="U448" s="893"/>
      <c r="V448" s="893"/>
      <c r="W448" s="1443"/>
      <c r="X448" s="1443"/>
    </row>
    <row r="449" spans="1:24" ht="36" customHeight="1">
      <c r="A449" s="1322"/>
      <c r="B449" s="1322"/>
      <c r="C449" s="1134" t="s">
        <v>23256</v>
      </c>
      <c r="D449" s="1149"/>
      <c r="E449" s="1149"/>
      <c r="F449" s="1149"/>
      <c r="G449" s="1149"/>
      <c r="H449" s="1149"/>
      <c r="I449" s="1149"/>
      <c r="J449" s="1149"/>
      <c r="K449" s="919">
        <v>2</v>
      </c>
      <c r="L449" s="944" t="s">
        <v>80</v>
      </c>
      <c r="M449" s="1322"/>
      <c r="N449" s="1443"/>
      <c r="O449" s="946"/>
      <c r="P449" s="898"/>
      <c r="Q449" s="898"/>
      <c r="R449" s="893"/>
      <c r="S449" s="893"/>
      <c r="T449" s="893"/>
      <c r="U449" s="893"/>
      <c r="V449" s="893"/>
      <c r="W449" s="1443"/>
      <c r="X449" s="1443"/>
    </row>
    <row r="450" spans="1:24" ht="36" customHeight="1">
      <c r="A450" s="1322"/>
      <c r="B450" s="1322"/>
      <c r="C450" s="1160"/>
      <c r="D450" s="1179"/>
      <c r="E450" s="1179"/>
      <c r="F450" s="1179"/>
      <c r="G450" s="1179"/>
      <c r="H450" s="1179"/>
      <c r="I450" s="1179" t="s">
        <v>230</v>
      </c>
      <c r="J450" s="1179"/>
      <c r="K450" s="911">
        <f>SUM(K448:K449)</f>
        <v>4</v>
      </c>
      <c r="L450" s="1159" t="s">
        <v>80</v>
      </c>
      <c r="M450" s="1322"/>
      <c r="N450" s="1443"/>
      <c r="O450" s="946"/>
      <c r="P450" s="898"/>
      <c r="Q450" s="898"/>
      <c r="R450" s="893"/>
      <c r="S450" s="893"/>
      <c r="T450" s="893"/>
      <c r="U450" s="893"/>
      <c r="V450" s="893"/>
      <c r="W450" s="1443"/>
      <c r="X450" s="1443"/>
    </row>
    <row r="451" spans="1:24" ht="45.75" customHeight="1">
      <c r="A451" s="1321" t="s">
        <v>641</v>
      </c>
      <c r="B451" s="1321" t="s">
        <v>693</v>
      </c>
      <c r="C451" s="1341" t="s">
        <v>613</v>
      </c>
      <c r="D451" s="1342"/>
      <c r="E451" s="1342"/>
      <c r="F451" s="1342"/>
      <c r="G451" s="1342"/>
      <c r="H451" s="1342"/>
      <c r="I451" s="1342"/>
      <c r="J451" s="1342"/>
      <c r="K451" s="1342"/>
      <c r="L451" s="1343"/>
      <c r="M451" s="1321" t="s">
        <v>96</v>
      </c>
      <c r="N451" s="1442">
        <f>K454</f>
        <v>2</v>
      </c>
      <c r="O451" s="946"/>
      <c r="P451" s="898"/>
      <c r="Q451" s="898"/>
      <c r="R451" s="893"/>
      <c r="S451" s="893"/>
      <c r="T451" s="893"/>
      <c r="U451" s="893"/>
      <c r="V451" s="893"/>
      <c r="W451" s="1442">
        <f>K452+K453</f>
        <v>2</v>
      </c>
      <c r="X451" s="1442">
        <v>0</v>
      </c>
    </row>
    <row r="452" spans="1:24" ht="45.75" customHeight="1">
      <c r="A452" s="1322"/>
      <c r="B452" s="1322"/>
      <c r="C452" s="1134" t="s">
        <v>23448</v>
      </c>
      <c r="D452" s="1149"/>
      <c r="E452" s="1149"/>
      <c r="F452" s="1149"/>
      <c r="G452" s="1149"/>
      <c r="H452" s="1149"/>
      <c r="I452" s="1149"/>
      <c r="J452" s="1149"/>
      <c r="K452" s="919">
        <v>1</v>
      </c>
      <c r="L452" s="944" t="s">
        <v>80</v>
      </c>
      <c r="M452" s="1322"/>
      <c r="N452" s="1443"/>
      <c r="O452" s="946"/>
      <c r="P452" s="898"/>
      <c r="Q452" s="898"/>
      <c r="R452" s="893"/>
      <c r="S452" s="893"/>
      <c r="T452" s="893"/>
      <c r="U452" s="893"/>
      <c r="V452" s="893"/>
      <c r="W452" s="1443"/>
      <c r="X452" s="1443"/>
    </row>
    <row r="453" spans="1:24" ht="45.75" customHeight="1">
      <c r="A453" s="1322"/>
      <c r="B453" s="1322"/>
      <c r="C453" s="1134" t="s">
        <v>23256</v>
      </c>
      <c r="D453" s="1149"/>
      <c r="E453" s="1149"/>
      <c r="F453" s="1149"/>
      <c r="G453" s="1149"/>
      <c r="H453" s="1149"/>
      <c r="I453" s="1149"/>
      <c r="J453" s="1149"/>
      <c r="K453" s="919">
        <v>1</v>
      </c>
      <c r="L453" s="944" t="s">
        <v>80</v>
      </c>
      <c r="M453" s="1322"/>
      <c r="N453" s="1443"/>
      <c r="O453" s="946"/>
      <c r="P453" s="898"/>
      <c r="Q453" s="898"/>
      <c r="R453" s="893"/>
      <c r="S453" s="893"/>
      <c r="T453" s="893"/>
      <c r="U453" s="893"/>
      <c r="V453" s="893"/>
      <c r="W453" s="1443"/>
      <c r="X453" s="1443"/>
    </row>
    <row r="454" spans="1:24" ht="45.75" customHeight="1">
      <c r="A454" s="1322"/>
      <c r="B454" s="1322"/>
      <c r="C454" s="1138"/>
      <c r="D454" s="1149"/>
      <c r="E454" s="1149"/>
      <c r="F454" s="1149"/>
      <c r="G454" s="1149"/>
      <c r="H454" s="1149"/>
      <c r="I454" s="1179" t="s">
        <v>230</v>
      </c>
      <c r="J454" s="1179"/>
      <c r="K454" s="911">
        <f>SUM(K451:K453)</f>
        <v>2</v>
      </c>
      <c r="L454" s="1159" t="s">
        <v>80</v>
      </c>
      <c r="M454" s="1322"/>
      <c r="N454" s="1443"/>
      <c r="O454" s="946"/>
      <c r="P454" s="898"/>
      <c r="Q454" s="898"/>
      <c r="R454" s="893"/>
      <c r="S454" s="893"/>
      <c r="T454" s="893"/>
      <c r="U454" s="893"/>
      <c r="V454" s="893"/>
      <c r="W454" s="1443"/>
      <c r="X454" s="1443"/>
    </row>
    <row r="455" spans="1:24" ht="45.75" customHeight="1">
      <c r="A455" s="1321" t="s">
        <v>642</v>
      </c>
      <c r="B455" s="1321" t="s">
        <v>694</v>
      </c>
      <c r="C455" s="1341" t="s">
        <v>614</v>
      </c>
      <c r="D455" s="1342"/>
      <c r="E455" s="1342"/>
      <c r="F455" s="1342"/>
      <c r="G455" s="1342"/>
      <c r="H455" s="1342"/>
      <c r="I455" s="1342"/>
      <c r="J455" s="1342"/>
      <c r="K455" s="1342"/>
      <c r="L455" s="1343"/>
      <c r="M455" s="1321" t="s">
        <v>96</v>
      </c>
      <c r="N455" s="1442">
        <f>K458</f>
        <v>2</v>
      </c>
      <c r="O455" s="946"/>
      <c r="P455" s="898"/>
      <c r="Q455" s="898"/>
      <c r="R455" s="893"/>
      <c r="S455" s="893"/>
      <c r="T455" s="893"/>
      <c r="U455" s="893"/>
      <c r="V455" s="893"/>
      <c r="W455" s="1442">
        <f>K456+K457</f>
        <v>2</v>
      </c>
      <c r="X455" s="1442">
        <v>0</v>
      </c>
    </row>
    <row r="456" spans="1:24" ht="45.75" customHeight="1">
      <c r="A456" s="1322"/>
      <c r="B456" s="1322"/>
      <c r="C456" s="1134" t="s">
        <v>23448</v>
      </c>
      <c r="D456" s="1149"/>
      <c r="E456" s="1149"/>
      <c r="F456" s="1149"/>
      <c r="G456" s="1149"/>
      <c r="H456" s="1149"/>
      <c r="I456" s="1149"/>
      <c r="J456" s="1149"/>
      <c r="K456" s="919">
        <v>1</v>
      </c>
      <c r="L456" s="944" t="s">
        <v>80</v>
      </c>
      <c r="M456" s="1322"/>
      <c r="N456" s="1443"/>
      <c r="O456" s="946"/>
      <c r="P456" s="898"/>
      <c r="Q456" s="898"/>
      <c r="R456" s="893"/>
      <c r="S456" s="893"/>
      <c r="T456" s="893"/>
      <c r="U456" s="893"/>
      <c r="V456" s="893"/>
      <c r="W456" s="1443"/>
      <c r="X456" s="1443"/>
    </row>
    <row r="457" spans="1:24" ht="45.75" customHeight="1">
      <c r="A457" s="1322"/>
      <c r="B457" s="1322"/>
      <c r="C457" s="1134" t="s">
        <v>23256</v>
      </c>
      <c r="D457" s="1149"/>
      <c r="E457" s="1149"/>
      <c r="F457" s="1149"/>
      <c r="G457" s="1149"/>
      <c r="H457" s="1149"/>
      <c r="I457" s="1149"/>
      <c r="J457" s="1149"/>
      <c r="K457" s="919">
        <v>1</v>
      </c>
      <c r="L457" s="944" t="s">
        <v>80</v>
      </c>
      <c r="M457" s="1322"/>
      <c r="N457" s="1443"/>
      <c r="O457" s="946"/>
      <c r="P457" s="898"/>
      <c r="Q457" s="898"/>
      <c r="R457" s="893"/>
      <c r="S457" s="893"/>
      <c r="T457" s="893"/>
      <c r="U457" s="893"/>
      <c r="V457" s="893"/>
      <c r="W457" s="1443"/>
      <c r="X457" s="1443"/>
    </row>
    <row r="458" spans="1:24" ht="45.75" customHeight="1">
      <c r="A458" s="1322"/>
      <c r="B458" s="1322"/>
      <c r="C458" s="1138"/>
      <c r="D458" s="1149"/>
      <c r="E458" s="1149"/>
      <c r="F458" s="1149"/>
      <c r="G458" s="1149"/>
      <c r="H458" s="1149"/>
      <c r="I458" s="1179" t="s">
        <v>230</v>
      </c>
      <c r="J458" s="1179"/>
      <c r="K458" s="911">
        <f>SUM(K455:K457)</f>
        <v>2</v>
      </c>
      <c r="L458" s="1159" t="s">
        <v>80</v>
      </c>
      <c r="M458" s="1322"/>
      <c r="N458" s="1443"/>
      <c r="O458" s="946"/>
      <c r="P458" s="898"/>
      <c r="Q458" s="898"/>
      <c r="R458" s="893"/>
      <c r="S458" s="893"/>
      <c r="T458" s="893"/>
      <c r="U458" s="893"/>
      <c r="V458" s="893"/>
      <c r="W458" s="1443"/>
      <c r="X458" s="1443"/>
    </row>
    <row r="459" spans="1:24" ht="45.75" customHeight="1">
      <c r="A459" s="1321" t="s">
        <v>643</v>
      </c>
      <c r="B459" s="1321" t="s">
        <v>695</v>
      </c>
      <c r="C459" s="1341" t="s">
        <v>615</v>
      </c>
      <c r="D459" s="1342"/>
      <c r="E459" s="1342"/>
      <c r="F459" s="1342"/>
      <c r="G459" s="1342"/>
      <c r="H459" s="1342"/>
      <c r="I459" s="1342"/>
      <c r="J459" s="1342"/>
      <c r="K459" s="1342"/>
      <c r="L459" s="1343"/>
      <c r="M459" s="1321" t="s">
        <v>96</v>
      </c>
      <c r="N459" s="1442">
        <f>K462</f>
        <v>2</v>
      </c>
      <c r="O459" s="946"/>
      <c r="P459" s="898"/>
      <c r="Q459" s="898"/>
      <c r="R459" s="893"/>
      <c r="S459" s="893"/>
      <c r="T459" s="893"/>
      <c r="U459" s="893"/>
      <c r="V459" s="893"/>
      <c r="W459" s="1442">
        <f>T462</f>
        <v>0</v>
      </c>
      <c r="X459" s="1442">
        <f>N459</f>
        <v>2</v>
      </c>
    </row>
    <row r="460" spans="1:24" ht="45.75" customHeight="1">
      <c r="A460" s="1322"/>
      <c r="B460" s="1322"/>
      <c r="C460" s="1134" t="s">
        <v>23448</v>
      </c>
      <c r="D460" s="1149"/>
      <c r="E460" s="1149"/>
      <c r="F460" s="1149"/>
      <c r="G460" s="1149"/>
      <c r="H460" s="1149"/>
      <c r="I460" s="1149"/>
      <c r="J460" s="1149"/>
      <c r="K460" s="919">
        <v>1</v>
      </c>
      <c r="L460" s="944" t="s">
        <v>80</v>
      </c>
      <c r="M460" s="1322"/>
      <c r="N460" s="1443"/>
      <c r="O460" s="946"/>
      <c r="P460" s="898"/>
      <c r="Q460" s="898"/>
      <c r="R460" s="893"/>
      <c r="S460" s="893"/>
      <c r="T460" s="893"/>
      <c r="U460" s="893"/>
      <c r="V460" s="893"/>
      <c r="W460" s="1443"/>
      <c r="X460" s="1443"/>
    </row>
    <row r="461" spans="1:24" ht="45.75" customHeight="1">
      <c r="A461" s="1322"/>
      <c r="B461" s="1322"/>
      <c r="C461" s="1134" t="s">
        <v>23256</v>
      </c>
      <c r="D461" s="1149"/>
      <c r="E461" s="1149"/>
      <c r="F461" s="1149"/>
      <c r="G461" s="1149"/>
      <c r="H461" s="1149"/>
      <c r="I461" s="1149"/>
      <c r="J461" s="1149"/>
      <c r="K461" s="919">
        <v>1</v>
      </c>
      <c r="L461" s="944" t="s">
        <v>80</v>
      </c>
      <c r="M461" s="1322"/>
      <c r="N461" s="1443"/>
      <c r="O461" s="946"/>
      <c r="P461" s="898"/>
      <c r="Q461" s="898"/>
      <c r="R461" s="893"/>
      <c r="S461" s="893"/>
      <c r="T461" s="893"/>
      <c r="U461" s="893"/>
      <c r="V461" s="893"/>
      <c r="W461" s="1443"/>
      <c r="X461" s="1443"/>
    </row>
    <row r="462" spans="1:24" ht="45.75" customHeight="1">
      <c r="A462" s="1322"/>
      <c r="B462" s="1322"/>
      <c r="C462" s="1134"/>
      <c r="D462" s="1149"/>
      <c r="E462" s="1149"/>
      <c r="F462" s="1149"/>
      <c r="G462" s="1149"/>
      <c r="H462" s="1149"/>
      <c r="I462" s="1179" t="s">
        <v>230</v>
      </c>
      <c r="J462" s="1179"/>
      <c r="K462" s="911">
        <f>SUM(K460:K461)</f>
        <v>2</v>
      </c>
      <c r="L462" s="1159" t="s">
        <v>80</v>
      </c>
      <c r="M462" s="1322"/>
      <c r="N462" s="1443"/>
      <c r="O462" s="946"/>
      <c r="P462" s="898"/>
      <c r="Q462" s="898"/>
      <c r="R462" s="893"/>
      <c r="S462" s="893"/>
      <c r="T462" s="893"/>
      <c r="U462" s="893"/>
      <c r="V462" s="893"/>
      <c r="W462" s="1443"/>
      <c r="X462" s="1443"/>
    </row>
    <row r="463" spans="1:24" ht="45.75" customHeight="1">
      <c r="A463" s="1321" t="s">
        <v>644</v>
      </c>
      <c r="B463" s="1321" t="s">
        <v>696</v>
      </c>
      <c r="C463" s="1341" t="s">
        <v>616</v>
      </c>
      <c r="D463" s="1342"/>
      <c r="E463" s="1342"/>
      <c r="F463" s="1342"/>
      <c r="G463" s="1342"/>
      <c r="H463" s="1342"/>
      <c r="I463" s="1342"/>
      <c r="J463" s="1342"/>
      <c r="K463" s="1342"/>
      <c r="L463" s="1343"/>
      <c r="M463" s="1321" t="s">
        <v>96</v>
      </c>
      <c r="N463" s="1442">
        <f>K466</f>
        <v>2</v>
      </c>
      <c r="O463" s="946"/>
      <c r="P463" s="898"/>
      <c r="Q463" s="898"/>
      <c r="R463" s="893"/>
      <c r="S463" s="893"/>
      <c r="T463" s="893"/>
      <c r="U463" s="893"/>
      <c r="V463" s="893"/>
      <c r="W463" s="1442">
        <f>T466</f>
        <v>0</v>
      </c>
      <c r="X463" s="1442">
        <f>K466</f>
        <v>2</v>
      </c>
    </row>
    <row r="464" spans="1:24" ht="45.75" customHeight="1">
      <c r="A464" s="1322"/>
      <c r="B464" s="1322"/>
      <c r="C464" s="1134" t="s">
        <v>23448</v>
      </c>
      <c r="D464" s="1149"/>
      <c r="E464" s="1149"/>
      <c r="F464" s="1149"/>
      <c r="G464" s="1149"/>
      <c r="H464" s="1149"/>
      <c r="I464" s="1149"/>
      <c r="J464" s="1149"/>
      <c r="K464" s="919">
        <v>1</v>
      </c>
      <c r="L464" s="944" t="s">
        <v>80</v>
      </c>
      <c r="M464" s="1322"/>
      <c r="N464" s="1443"/>
      <c r="O464" s="946"/>
      <c r="P464" s="898"/>
      <c r="Q464" s="898"/>
      <c r="R464" s="893"/>
      <c r="S464" s="893"/>
      <c r="T464" s="893"/>
      <c r="U464" s="893"/>
      <c r="V464" s="893"/>
      <c r="W464" s="1443"/>
      <c r="X464" s="1443"/>
    </row>
    <row r="465" spans="1:24" ht="45.75" customHeight="1">
      <c r="A465" s="1322"/>
      <c r="B465" s="1322"/>
      <c r="C465" s="1134" t="s">
        <v>23256</v>
      </c>
      <c r="D465" s="1149"/>
      <c r="E465" s="1149"/>
      <c r="F465" s="1149"/>
      <c r="G465" s="1149"/>
      <c r="H465" s="1149"/>
      <c r="I465" s="1149"/>
      <c r="J465" s="1149"/>
      <c r="K465" s="919">
        <v>1</v>
      </c>
      <c r="L465" s="944" t="s">
        <v>80</v>
      </c>
      <c r="M465" s="1322"/>
      <c r="N465" s="1443"/>
      <c r="O465" s="946"/>
      <c r="P465" s="898"/>
      <c r="Q465" s="898"/>
      <c r="R465" s="893"/>
      <c r="S465" s="893"/>
      <c r="T465" s="893"/>
      <c r="U465" s="893"/>
      <c r="V465" s="893"/>
      <c r="W465" s="1443"/>
      <c r="X465" s="1443"/>
    </row>
    <row r="466" spans="1:24" ht="45.75" customHeight="1">
      <c r="A466" s="1322"/>
      <c r="B466" s="1322"/>
      <c r="C466" s="1134"/>
      <c r="D466" s="1149"/>
      <c r="E466" s="1149"/>
      <c r="F466" s="1149"/>
      <c r="G466" s="1149"/>
      <c r="H466" s="1149"/>
      <c r="I466" s="1179" t="s">
        <v>230</v>
      </c>
      <c r="J466" s="1179"/>
      <c r="K466" s="911">
        <f>SUM(K464:K465)</f>
        <v>2</v>
      </c>
      <c r="L466" s="1159" t="s">
        <v>80</v>
      </c>
      <c r="M466" s="1322"/>
      <c r="N466" s="1443"/>
      <c r="O466" s="946"/>
      <c r="P466" s="898"/>
      <c r="Q466" s="898"/>
      <c r="R466" s="893"/>
      <c r="S466" s="893"/>
      <c r="T466" s="893"/>
      <c r="U466" s="893"/>
      <c r="V466" s="893"/>
      <c r="W466" s="1443"/>
      <c r="X466" s="1443"/>
    </row>
    <row r="467" spans="1:24" ht="45.75" customHeight="1">
      <c r="A467" s="1321" t="s">
        <v>23252</v>
      </c>
      <c r="B467" s="1321" t="s">
        <v>697</v>
      </c>
      <c r="C467" s="1341" t="s">
        <v>617</v>
      </c>
      <c r="D467" s="1342"/>
      <c r="E467" s="1342"/>
      <c r="F467" s="1342"/>
      <c r="G467" s="1342"/>
      <c r="H467" s="1342"/>
      <c r="I467" s="1342"/>
      <c r="J467" s="1342"/>
      <c r="K467" s="1342"/>
      <c r="L467" s="1343"/>
      <c r="M467" s="1321" t="s">
        <v>96</v>
      </c>
      <c r="N467" s="1442">
        <f>K470</f>
        <v>2</v>
      </c>
      <c r="O467" s="946"/>
      <c r="P467" s="898"/>
      <c r="Q467" s="898"/>
      <c r="R467" s="893"/>
      <c r="S467" s="893"/>
      <c r="T467" s="893"/>
      <c r="U467" s="893"/>
      <c r="V467" s="893"/>
      <c r="W467" s="1442">
        <f>K469+K468</f>
        <v>2</v>
      </c>
      <c r="X467" s="1442">
        <v>0</v>
      </c>
    </row>
    <row r="468" spans="1:24" ht="35.25" customHeight="1">
      <c r="A468" s="1322"/>
      <c r="B468" s="1322"/>
      <c r="C468" s="1134" t="s">
        <v>23448</v>
      </c>
      <c r="D468" s="1149"/>
      <c r="E468" s="1149"/>
      <c r="F468" s="1149"/>
      <c r="G468" s="1149"/>
      <c r="H468" s="1149"/>
      <c r="I468" s="1149"/>
      <c r="J468" s="1149"/>
      <c r="K468" s="919">
        <v>1</v>
      </c>
      <c r="L468" s="944" t="s">
        <v>80</v>
      </c>
      <c r="M468" s="1322"/>
      <c r="N468" s="1443"/>
      <c r="O468" s="946"/>
      <c r="P468" s="898"/>
      <c r="Q468" s="898"/>
      <c r="R468" s="893"/>
      <c r="S468" s="893"/>
      <c r="T468" s="893"/>
      <c r="U468" s="893"/>
      <c r="V468" s="893"/>
      <c r="W468" s="1443"/>
      <c r="X468" s="1443"/>
    </row>
    <row r="469" spans="1:24" ht="35.25" customHeight="1">
      <c r="A469" s="1322"/>
      <c r="B469" s="1322"/>
      <c r="C469" s="1134" t="s">
        <v>23256</v>
      </c>
      <c r="D469" s="1149"/>
      <c r="E469" s="1149"/>
      <c r="F469" s="1149"/>
      <c r="G469" s="1149"/>
      <c r="H469" s="1149"/>
      <c r="I469" s="1149"/>
      <c r="J469" s="1149"/>
      <c r="K469" s="919">
        <v>1</v>
      </c>
      <c r="L469" s="944" t="s">
        <v>80</v>
      </c>
      <c r="M469" s="1322"/>
      <c r="N469" s="1443"/>
      <c r="O469" s="946"/>
      <c r="P469" s="898"/>
      <c r="Q469" s="898"/>
      <c r="R469" s="893"/>
      <c r="S469" s="893"/>
      <c r="T469" s="893"/>
      <c r="U469" s="893"/>
      <c r="V469" s="893"/>
      <c r="W469" s="1443"/>
      <c r="X469" s="1443"/>
    </row>
    <row r="470" spans="1:24" ht="44.25" customHeight="1">
      <c r="A470" s="1322"/>
      <c r="B470" s="1322"/>
      <c r="C470" s="1138"/>
      <c r="D470" s="1149"/>
      <c r="E470" s="1149"/>
      <c r="F470" s="1149"/>
      <c r="G470" s="1149"/>
      <c r="H470" s="1149"/>
      <c r="I470" s="1179" t="s">
        <v>230</v>
      </c>
      <c r="J470" s="1179"/>
      <c r="K470" s="911">
        <f>SUM(K468:K469)</f>
        <v>2</v>
      </c>
      <c r="L470" s="1159" t="s">
        <v>80</v>
      </c>
      <c r="M470" s="1322"/>
      <c r="N470" s="1443"/>
      <c r="O470" s="946"/>
      <c r="P470" s="898"/>
      <c r="Q470" s="898"/>
      <c r="R470" s="893"/>
      <c r="S470" s="893"/>
      <c r="T470" s="893"/>
      <c r="U470" s="893"/>
      <c r="V470" s="893"/>
      <c r="W470" s="1443"/>
      <c r="X470" s="1443"/>
    </row>
    <row r="471" spans="1:24" ht="35.25" customHeight="1">
      <c r="A471" s="1321" t="s">
        <v>23253</v>
      </c>
      <c r="B471" s="1321" t="s">
        <v>698</v>
      </c>
      <c r="C471" s="1341" t="s">
        <v>618</v>
      </c>
      <c r="D471" s="1342"/>
      <c r="E471" s="1342"/>
      <c r="F471" s="1342"/>
      <c r="G471" s="1342"/>
      <c r="H471" s="1342"/>
      <c r="I471" s="1342"/>
      <c r="J471" s="1342"/>
      <c r="K471" s="1342"/>
      <c r="L471" s="1343"/>
      <c r="M471" s="1321" t="s">
        <v>96</v>
      </c>
      <c r="N471" s="1442">
        <f>K474</f>
        <v>2</v>
      </c>
      <c r="O471" s="946"/>
      <c r="P471" s="898"/>
      <c r="Q471" s="898"/>
      <c r="R471" s="893"/>
      <c r="S471" s="893"/>
      <c r="T471" s="893"/>
      <c r="U471" s="893"/>
      <c r="V471" s="893"/>
      <c r="W471" s="1442">
        <v>0</v>
      </c>
      <c r="X471" s="1442">
        <f>N471</f>
        <v>2</v>
      </c>
    </row>
    <row r="472" spans="1:24" ht="35.25" customHeight="1">
      <c r="A472" s="1322"/>
      <c r="B472" s="1322"/>
      <c r="C472" s="1134" t="s">
        <v>23448</v>
      </c>
      <c r="D472" s="1149"/>
      <c r="E472" s="1149"/>
      <c r="F472" s="1149"/>
      <c r="G472" s="1149"/>
      <c r="H472" s="1149"/>
      <c r="I472" s="1149"/>
      <c r="J472" s="1149"/>
      <c r="K472" s="919">
        <v>1</v>
      </c>
      <c r="L472" s="944" t="s">
        <v>80</v>
      </c>
      <c r="M472" s="1322"/>
      <c r="N472" s="1443"/>
      <c r="O472" s="946"/>
      <c r="P472" s="898"/>
      <c r="Q472" s="898"/>
      <c r="R472" s="893"/>
      <c r="S472" s="893"/>
      <c r="T472" s="893"/>
      <c r="U472" s="893"/>
      <c r="V472" s="893"/>
      <c r="W472" s="1443"/>
      <c r="X472" s="1443"/>
    </row>
    <row r="473" spans="1:24" ht="35.25" customHeight="1">
      <c r="A473" s="1322"/>
      <c r="B473" s="1322"/>
      <c r="C473" s="1134" t="s">
        <v>23449</v>
      </c>
      <c r="D473" s="1149"/>
      <c r="E473" s="1149"/>
      <c r="F473" s="1149"/>
      <c r="G473" s="1149"/>
      <c r="H473" s="1149"/>
      <c r="I473" s="1149"/>
      <c r="J473" s="1149"/>
      <c r="K473" s="919">
        <v>1</v>
      </c>
      <c r="L473" s="944" t="s">
        <v>80</v>
      </c>
      <c r="M473" s="1322"/>
      <c r="N473" s="1443"/>
      <c r="O473" s="946"/>
      <c r="P473" s="898"/>
      <c r="Q473" s="898"/>
      <c r="R473" s="893"/>
      <c r="S473" s="893"/>
      <c r="T473" s="893"/>
      <c r="U473" s="893"/>
      <c r="V473" s="893"/>
      <c r="W473" s="1443"/>
      <c r="X473" s="1443"/>
    </row>
    <row r="474" spans="1:24" ht="55.5" customHeight="1">
      <c r="A474" s="1322"/>
      <c r="B474" s="1322"/>
      <c r="C474" s="1138"/>
      <c r="D474" s="1149"/>
      <c r="E474" s="1149"/>
      <c r="F474" s="1149"/>
      <c r="G474" s="1149"/>
      <c r="H474" s="1149"/>
      <c r="I474" s="1179" t="s">
        <v>230</v>
      </c>
      <c r="J474" s="1179"/>
      <c r="K474" s="911">
        <f>SUM(K472:K473)</f>
        <v>2</v>
      </c>
      <c r="L474" s="1159" t="s">
        <v>80</v>
      </c>
      <c r="M474" s="1322"/>
      <c r="N474" s="1443"/>
      <c r="O474" s="946"/>
      <c r="P474" s="898"/>
      <c r="Q474" s="898"/>
      <c r="R474" s="893"/>
      <c r="S474" s="893"/>
      <c r="T474" s="893"/>
      <c r="U474" s="893"/>
      <c r="V474" s="893"/>
      <c r="W474" s="1443"/>
      <c r="X474" s="1443"/>
    </row>
    <row r="475" spans="1:24" ht="35.25" customHeight="1">
      <c r="A475" s="1321" t="s">
        <v>23254</v>
      </c>
      <c r="B475" s="1321" t="s">
        <v>702</v>
      </c>
      <c r="C475" s="1406" t="s">
        <v>619</v>
      </c>
      <c r="D475" s="1441"/>
      <c r="E475" s="1441"/>
      <c r="F475" s="1441"/>
      <c r="G475" s="1441"/>
      <c r="H475" s="1441"/>
      <c r="I475" s="1441"/>
      <c r="J475" s="1441"/>
      <c r="K475" s="1441"/>
      <c r="L475" s="1370"/>
      <c r="M475" s="1321" t="s">
        <v>96</v>
      </c>
      <c r="N475" s="1442">
        <f>K481</f>
        <v>5</v>
      </c>
      <c r="O475" s="946"/>
      <c r="P475" s="898"/>
      <c r="Q475" s="898"/>
      <c r="R475" s="893"/>
      <c r="S475" s="893"/>
      <c r="T475" s="893"/>
      <c r="U475" s="893"/>
      <c r="V475" s="893"/>
      <c r="W475" s="1442">
        <f>T481</f>
        <v>0</v>
      </c>
      <c r="X475" s="1442">
        <f>K481</f>
        <v>5</v>
      </c>
    </row>
    <row r="476" spans="1:24" ht="31.5" customHeight="1">
      <c r="A476" s="1322"/>
      <c r="B476" s="1322"/>
      <c r="C476" s="1134" t="s">
        <v>567</v>
      </c>
      <c r="D476" s="1149"/>
      <c r="E476" s="1149"/>
      <c r="F476" s="1149"/>
      <c r="G476" s="1149"/>
      <c r="H476" s="1149"/>
      <c r="I476" s="1149"/>
      <c r="J476" s="1149"/>
      <c r="K476" s="919">
        <v>1</v>
      </c>
      <c r="L476" s="944" t="s">
        <v>80</v>
      </c>
      <c r="M476" s="1322"/>
      <c r="N476" s="1443"/>
      <c r="O476" s="946"/>
      <c r="P476" s="1140"/>
      <c r="Q476" s="1140"/>
      <c r="R476" s="919"/>
      <c r="S476" s="893"/>
      <c r="T476" s="893"/>
      <c r="U476" s="893"/>
      <c r="V476" s="893"/>
      <c r="W476" s="1443"/>
      <c r="X476" s="1443"/>
    </row>
    <row r="477" spans="1:24" ht="31.5" customHeight="1">
      <c r="A477" s="1322"/>
      <c r="B477" s="1322"/>
      <c r="C477" s="1134" t="s">
        <v>566</v>
      </c>
      <c r="D477" s="1149"/>
      <c r="E477" s="1149"/>
      <c r="F477" s="1149"/>
      <c r="G477" s="1149"/>
      <c r="H477" s="1149"/>
      <c r="I477" s="1149"/>
      <c r="J477" s="1149"/>
      <c r="K477" s="919">
        <v>1</v>
      </c>
      <c r="L477" s="944" t="s">
        <v>80</v>
      </c>
      <c r="M477" s="1322"/>
      <c r="N477" s="1443"/>
      <c r="O477" s="946"/>
      <c r="P477" s="1140"/>
      <c r="Q477" s="1140"/>
      <c r="R477" s="919"/>
      <c r="S477" s="893"/>
      <c r="T477" s="893"/>
      <c r="U477" s="893"/>
      <c r="V477" s="893"/>
      <c r="W477" s="1443"/>
      <c r="X477" s="1443"/>
    </row>
    <row r="478" spans="1:24" ht="36" customHeight="1">
      <c r="A478" s="1322"/>
      <c r="B478" s="1322"/>
      <c r="C478" s="1134" t="s">
        <v>23249</v>
      </c>
      <c r="D478" s="1149"/>
      <c r="E478" s="1149"/>
      <c r="F478" s="1149"/>
      <c r="G478" s="1149"/>
      <c r="H478" s="1149"/>
      <c r="I478" s="1149"/>
      <c r="J478" s="1149"/>
      <c r="K478" s="919">
        <v>1</v>
      </c>
      <c r="L478" s="944" t="s">
        <v>80</v>
      </c>
      <c r="M478" s="1322"/>
      <c r="N478" s="1443"/>
      <c r="O478" s="946"/>
      <c r="P478" s="1140"/>
      <c r="Q478" s="1140"/>
      <c r="R478" s="919"/>
      <c r="S478" s="893"/>
      <c r="T478" s="893"/>
      <c r="U478" s="893"/>
      <c r="V478" s="893"/>
      <c r="W478" s="1443"/>
      <c r="X478" s="1443"/>
    </row>
    <row r="479" spans="1:24" ht="36" customHeight="1">
      <c r="A479" s="1322"/>
      <c r="B479" s="1322"/>
      <c r="C479" s="1134" t="s">
        <v>23250</v>
      </c>
      <c r="D479" s="1149"/>
      <c r="E479" s="1149"/>
      <c r="F479" s="1149"/>
      <c r="G479" s="1149"/>
      <c r="H479" s="1149"/>
      <c r="I479" s="1149"/>
      <c r="J479" s="1149"/>
      <c r="K479" s="919">
        <v>1</v>
      </c>
      <c r="L479" s="944" t="s">
        <v>80</v>
      </c>
      <c r="M479" s="1322"/>
      <c r="N479" s="1443"/>
      <c r="O479" s="946"/>
      <c r="P479" s="1140"/>
      <c r="Q479" s="1140"/>
      <c r="R479" s="919"/>
      <c r="S479" s="893"/>
      <c r="T479" s="893"/>
      <c r="U479" s="893"/>
      <c r="V479" s="893"/>
      <c r="W479" s="1443"/>
      <c r="X479" s="1443"/>
    </row>
    <row r="480" spans="1:24" ht="54.75" customHeight="1">
      <c r="A480" s="1322"/>
      <c r="B480" s="1322"/>
      <c r="C480" s="1134" t="s">
        <v>23450</v>
      </c>
      <c r="D480" s="1149"/>
      <c r="E480" s="1149"/>
      <c r="F480" s="1149"/>
      <c r="G480" s="1149"/>
      <c r="H480" s="1149"/>
      <c r="I480" s="1149"/>
      <c r="J480" s="1149"/>
      <c r="K480" s="919">
        <v>1</v>
      </c>
      <c r="L480" s="944" t="s">
        <v>80</v>
      </c>
      <c r="M480" s="1322"/>
      <c r="N480" s="1443"/>
      <c r="O480" s="946"/>
      <c r="P480" s="898"/>
      <c r="Q480" s="898"/>
      <c r="R480" s="893"/>
      <c r="S480" s="893"/>
      <c r="T480" s="893"/>
      <c r="U480" s="893"/>
      <c r="V480" s="893"/>
      <c r="W480" s="1443"/>
      <c r="X480" s="1443"/>
    </row>
    <row r="481" spans="1:24" ht="63.75" customHeight="1">
      <c r="A481" s="1322"/>
      <c r="B481" s="1323"/>
      <c r="C481" s="1160"/>
      <c r="D481" s="1179"/>
      <c r="E481" s="1179"/>
      <c r="F481" s="1179"/>
      <c r="G481" s="1179"/>
      <c r="H481" s="1179"/>
      <c r="I481" s="1179" t="s">
        <v>230</v>
      </c>
      <c r="J481" s="1179"/>
      <c r="K481" s="911">
        <f>SUM(K476:K480)</f>
        <v>5</v>
      </c>
      <c r="L481" s="1159" t="s">
        <v>80</v>
      </c>
      <c r="M481" s="1323"/>
      <c r="N481" s="1452"/>
      <c r="O481" s="946"/>
      <c r="P481" s="898"/>
      <c r="Q481" s="898"/>
      <c r="R481" s="893"/>
      <c r="S481" s="893"/>
      <c r="T481" s="893"/>
      <c r="U481" s="893"/>
      <c r="V481" s="893"/>
      <c r="W481" s="1452"/>
      <c r="X481" s="1452"/>
    </row>
    <row r="482" spans="1:24" ht="68.25" customHeight="1">
      <c r="A482" s="1321" t="s">
        <v>23255</v>
      </c>
      <c r="B482" s="1321" t="s">
        <v>14396</v>
      </c>
      <c r="C482" s="1406" t="s">
        <v>23459</v>
      </c>
      <c r="D482" s="1441"/>
      <c r="E482" s="1441"/>
      <c r="F482" s="1441"/>
      <c r="G482" s="1441"/>
      <c r="H482" s="1441"/>
      <c r="I482" s="1441"/>
      <c r="J482" s="1441"/>
      <c r="K482" s="1441"/>
      <c r="L482" s="1370"/>
      <c r="M482" s="1321" t="s">
        <v>96</v>
      </c>
      <c r="N482" s="1443">
        <f>K490</f>
        <v>7</v>
      </c>
      <c r="O482" s="946"/>
      <c r="P482" s="898"/>
      <c r="Q482" s="898"/>
      <c r="R482" s="893"/>
      <c r="S482" s="893"/>
      <c r="T482" s="893"/>
      <c r="U482" s="893"/>
      <c r="V482" s="893"/>
      <c r="W482" s="1443">
        <f>T490</f>
        <v>0</v>
      </c>
      <c r="X482" s="1443">
        <f>K490</f>
        <v>7</v>
      </c>
    </row>
    <row r="483" spans="1:24" ht="31.5" customHeight="1">
      <c r="A483" s="1322"/>
      <c r="B483" s="1322"/>
      <c r="C483" s="1134" t="s">
        <v>567</v>
      </c>
      <c r="D483" s="1149"/>
      <c r="E483" s="1149"/>
      <c r="F483" s="1149"/>
      <c r="G483" s="1149"/>
      <c r="H483" s="1149"/>
      <c r="I483" s="1149"/>
      <c r="J483" s="1149"/>
      <c r="K483" s="919">
        <v>1</v>
      </c>
      <c r="L483" s="944" t="s">
        <v>80</v>
      </c>
      <c r="M483" s="1322"/>
      <c r="N483" s="1443"/>
      <c r="O483" s="946"/>
      <c r="P483" s="1140"/>
      <c r="Q483" s="1140"/>
      <c r="R483" s="919"/>
      <c r="S483" s="893"/>
      <c r="T483" s="893"/>
      <c r="U483" s="893"/>
      <c r="V483" s="893"/>
      <c r="W483" s="1443"/>
      <c r="X483" s="1443"/>
    </row>
    <row r="484" spans="1:24" ht="31.5" customHeight="1">
      <c r="A484" s="1322"/>
      <c r="B484" s="1322"/>
      <c r="C484" s="1134" t="s">
        <v>566</v>
      </c>
      <c r="D484" s="1149"/>
      <c r="E484" s="1149"/>
      <c r="F484" s="1149"/>
      <c r="G484" s="1149"/>
      <c r="H484" s="1149"/>
      <c r="I484" s="1149"/>
      <c r="J484" s="1149"/>
      <c r="K484" s="919">
        <v>1</v>
      </c>
      <c r="L484" s="944" t="s">
        <v>80</v>
      </c>
      <c r="M484" s="1322"/>
      <c r="N484" s="1443"/>
      <c r="O484" s="946"/>
      <c r="P484" s="1140"/>
      <c r="Q484" s="1140"/>
      <c r="R484" s="919"/>
      <c r="S484" s="893"/>
      <c r="T484" s="893"/>
      <c r="U484" s="893"/>
      <c r="V484" s="893"/>
      <c r="W484" s="1443"/>
      <c r="X484" s="1443"/>
    </row>
    <row r="485" spans="1:24" ht="36" customHeight="1">
      <c r="A485" s="1322"/>
      <c r="B485" s="1322"/>
      <c r="C485" s="1134" t="s">
        <v>23249</v>
      </c>
      <c r="D485" s="1149"/>
      <c r="E485" s="1149"/>
      <c r="F485" s="1149"/>
      <c r="G485" s="1149"/>
      <c r="H485" s="1149"/>
      <c r="I485" s="1149"/>
      <c r="J485" s="1149"/>
      <c r="K485" s="919">
        <v>1</v>
      </c>
      <c r="L485" s="944" t="s">
        <v>80</v>
      </c>
      <c r="M485" s="1322"/>
      <c r="N485" s="1443"/>
      <c r="O485" s="946"/>
      <c r="P485" s="1140"/>
      <c r="Q485" s="1140"/>
      <c r="R485" s="919"/>
      <c r="S485" s="893"/>
      <c r="T485" s="893"/>
      <c r="U485" s="893"/>
      <c r="V485" s="893"/>
      <c r="W485" s="1443"/>
      <c r="X485" s="1443"/>
    </row>
    <row r="486" spans="1:24" ht="36" customHeight="1">
      <c r="A486" s="1322"/>
      <c r="B486" s="1322"/>
      <c r="C486" s="1134" t="s">
        <v>23250</v>
      </c>
      <c r="D486" s="1149"/>
      <c r="E486" s="1149"/>
      <c r="F486" s="1149"/>
      <c r="G486" s="1149"/>
      <c r="H486" s="1149"/>
      <c r="I486" s="1149"/>
      <c r="J486" s="1149"/>
      <c r="K486" s="919">
        <v>1</v>
      </c>
      <c r="L486" s="944" t="s">
        <v>80</v>
      </c>
      <c r="M486" s="1322"/>
      <c r="N486" s="1443"/>
      <c r="O486" s="946"/>
      <c r="P486" s="1140"/>
      <c r="Q486" s="1140"/>
      <c r="R486" s="919"/>
      <c r="S486" s="893"/>
      <c r="T486" s="893"/>
      <c r="U486" s="893"/>
      <c r="V486" s="893"/>
      <c r="W486" s="1443"/>
      <c r="X486" s="1443"/>
    </row>
    <row r="487" spans="1:24" ht="54.75" customHeight="1">
      <c r="A487" s="1322"/>
      <c r="B487" s="1322"/>
      <c r="C487" s="1134" t="s">
        <v>23450</v>
      </c>
      <c r="D487" s="1149"/>
      <c r="E487" s="1149"/>
      <c r="F487" s="1149"/>
      <c r="G487" s="1149"/>
      <c r="H487" s="1149"/>
      <c r="I487" s="1149"/>
      <c r="J487" s="1149"/>
      <c r="K487" s="919">
        <v>1</v>
      </c>
      <c r="L487" s="944" t="s">
        <v>80</v>
      </c>
      <c r="M487" s="1322"/>
      <c r="N487" s="1443"/>
      <c r="O487" s="946"/>
      <c r="P487" s="898"/>
      <c r="Q487" s="898"/>
      <c r="R487" s="893"/>
      <c r="S487" s="893"/>
      <c r="T487" s="893"/>
      <c r="U487" s="893"/>
      <c r="V487" s="893"/>
      <c r="W487" s="1443"/>
      <c r="X487" s="1443"/>
    </row>
    <row r="488" spans="1:24" ht="35.25" customHeight="1">
      <c r="A488" s="1322"/>
      <c r="B488" s="1322"/>
      <c r="C488" s="1134" t="s">
        <v>317</v>
      </c>
      <c r="D488" s="1149"/>
      <c r="E488" s="1451"/>
      <c r="F488" s="1451"/>
      <c r="G488" s="1149"/>
      <c r="H488" s="1149"/>
      <c r="I488" s="1149"/>
      <c r="J488" s="1149"/>
      <c r="K488" s="919">
        <v>1</v>
      </c>
      <c r="L488" s="944" t="s">
        <v>80</v>
      </c>
      <c r="M488" s="1322"/>
      <c r="N488" s="1443"/>
      <c r="O488" s="946"/>
      <c r="P488" s="898"/>
      <c r="Q488" s="898"/>
      <c r="R488" s="893"/>
      <c r="S488" s="893"/>
      <c r="T488" s="893"/>
      <c r="U488" s="893"/>
      <c r="V488" s="893"/>
      <c r="W488" s="1443"/>
      <c r="X488" s="1443"/>
    </row>
    <row r="489" spans="1:24" ht="35.25" customHeight="1">
      <c r="A489" s="1322"/>
      <c r="B489" s="1322"/>
      <c r="C489" s="1134" t="s">
        <v>315</v>
      </c>
      <c r="D489" s="1149"/>
      <c r="E489" s="1451"/>
      <c r="F489" s="1451"/>
      <c r="G489" s="1149"/>
      <c r="H489" s="1149"/>
      <c r="I489" s="1149"/>
      <c r="J489" s="1149"/>
      <c r="K489" s="919">
        <v>1</v>
      </c>
      <c r="L489" s="944" t="s">
        <v>80</v>
      </c>
      <c r="M489" s="1322"/>
      <c r="N489" s="1443"/>
      <c r="O489" s="946"/>
      <c r="P489" s="898"/>
      <c r="Q489" s="898"/>
      <c r="R489" s="893"/>
      <c r="S489" s="893"/>
      <c r="T489" s="893"/>
      <c r="U489" s="893"/>
      <c r="V489" s="893"/>
      <c r="W489" s="1443"/>
      <c r="X489" s="1443"/>
    </row>
    <row r="490" spans="1:24" ht="35.25" customHeight="1">
      <c r="A490" s="1322"/>
      <c r="B490" s="1323"/>
      <c r="C490" s="1160"/>
      <c r="D490" s="1179"/>
      <c r="E490" s="1179"/>
      <c r="F490" s="1179"/>
      <c r="G490" s="1179"/>
      <c r="H490" s="1179"/>
      <c r="I490" s="1179" t="s">
        <v>230</v>
      </c>
      <c r="J490" s="1179"/>
      <c r="K490" s="911">
        <f>SUM(K483:K489)</f>
        <v>7</v>
      </c>
      <c r="L490" s="1143" t="s">
        <v>80</v>
      </c>
      <c r="M490" s="1323"/>
      <c r="N490" s="1452"/>
      <c r="O490" s="946"/>
      <c r="P490" s="898"/>
      <c r="Q490" s="898"/>
      <c r="R490" s="893"/>
      <c r="S490" s="893"/>
      <c r="T490" s="893"/>
      <c r="U490" s="893"/>
      <c r="V490" s="893"/>
      <c r="W490" s="1452"/>
      <c r="X490" s="1452"/>
    </row>
    <row r="491" spans="1:24" ht="35.25" customHeight="1">
      <c r="A491" s="1321" t="s">
        <v>23589</v>
      </c>
      <c r="B491" s="1321" t="s">
        <v>703</v>
      </c>
      <c r="C491" s="1406" t="s">
        <v>620</v>
      </c>
      <c r="D491" s="1441"/>
      <c r="E491" s="1441"/>
      <c r="F491" s="1441"/>
      <c r="G491" s="1441"/>
      <c r="H491" s="1441"/>
      <c r="I491" s="1441"/>
      <c r="J491" s="1441"/>
      <c r="K491" s="1441"/>
      <c r="L491" s="1370"/>
      <c r="M491" s="1321" t="s">
        <v>190</v>
      </c>
      <c r="N491" s="1443">
        <f>K494</f>
        <v>30</v>
      </c>
      <c r="O491" s="946"/>
      <c r="P491" s="898"/>
      <c r="Q491" s="898"/>
      <c r="R491" s="893"/>
      <c r="S491" s="893"/>
      <c r="T491" s="893"/>
      <c r="U491" s="893"/>
      <c r="V491" s="893"/>
      <c r="W491" s="1443">
        <f>T494</f>
        <v>0</v>
      </c>
      <c r="X491" s="1443">
        <f>K494</f>
        <v>30</v>
      </c>
    </row>
    <row r="492" spans="1:24" ht="35.25" customHeight="1">
      <c r="A492" s="1322"/>
      <c r="B492" s="1322"/>
      <c r="C492" s="1134" t="s">
        <v>567</v>
      </c>
      <c r="D492" s="1149"/>
      <c r="E492" s="1485"/>
      <c r="F492" s="1485"/>
      <c r="G492" s="1149"/>
      <c r="H492" s="1149"/>
      <c r="I492" s="1149"/>
      <c r="J492" s="1149"/>
      <c r="K492" s="919">
        <v>20</v>
      </c>
      <c r="L492" s="944" t="s">
        <v>190</v>
      </c>
      <c r="M492" s="1322"/>
      <c r="N492" s="1443"/>
      <c r="O492" s="946"/>
      <c r="P492" s="898"/>
      <c r="Q492" s="898"/>
      <c r="R492" s="893"/>
      <c r="S492" s="893"/>
      <c r="T492" s="893"/>
      <c r="U492" s="893"/>
      <c r="V492" s="893"/>
      <c r="W492" s="1443"/>
      <c r="X492" s="1443"/>
    </row>
    <row r="493" spans="1:24" ht="35.25" customHeight="1">
      <c r="A493" s="1322"/>
      <c r="B493" s="1322"/>
      <c r="C493" s="1134" t="s">
        <v>566</v>
      </c>
      <c r="D493" s="1149"/>
      <c r="E493" s="1451"/>
      <c r="F493" s="1451"/>
      <c r="G493" s="1149"/>
      <c r="H493" s="1149"/>
      <c r="I493" s="1149"/>
      <c r="J493" s="1149"/>
      <c r="K493" s="919">
        <v>10</v>
      </c>
      <c r="L493" s="944" t="s">
        <v>190</v>
      </c>
      <c r="M493" s="1322"/>
      <c r="N493" s="1443"/>
      <c r="O493" s="946"/>
      <c r="P493" s="898"/>
      <c r="Q493" s="898"/>
      <c r="R493" s="893"/>
      <c r="S493" s="893"/>
      <c r="T493" s="893"/>
      <c r="U493" s="893"/>
      <c r="V493" s="893"/>
      <c r="W493" s="1443"/>
      <c r="X493" s="1443"/>
    </row>
    <row r="494" spans="1:24" ht="35.25" customHeight="1">
      <c r="A494" s="1322"/>
      <c r="B494" s="1323"/>
      <c r="C494" s="1160"/>
      <c r="D494" s="1179"/>
      <c r="E494" s="1179"/>
      <c r="F494" s="1179"/>
      <c r="G494" s="1179"/>
      <c r="H494" s="1179"/>
      <c r="I494" s="1179" t="s">
        <v>230</v>
      </c>
      <c r="J494" s="1179"/>
      <c r="K494" s="911">
        <f>SUM(K492:K493)</f>
        <v>30</v>
      </c>
      <c r="L494" s="1159" t="s">
        <v>190</v>
      </c>
      <c r="M494" s="1323"/>
      <c r="N494" s="1452"/>
      <c r="O494" s="946"/>
      <c r="P494" s="898"/>
      <c r="Q494" s="898"/>
      <c r="R494" s="893"/>
      <c r="S494" s="893"/>
      <c r="T494" s="893"/>
      <c r="U494" s="893"/>
      <c r="V494" s="893"/>
      <c r="W494" s="1452"/>
      <c r="X494" s="1452"/>
    </row>
    <row r="495" spans="1:24" ht="62.25" customHeight="1">
      <c r="A495" s="1321" t="s">
        <v>23590</v>
      </c>
      <c r="B495" s="1321" t="s">
        <v>16902</v>
      </c>
      <c r="C495" s="1406" t="s">
        <v>23456</v>
      </c>
      <c r="D495" s="1441"/>
      <c r="E495" s="1441"/>
      <c r="F495" s="1441"/>
      <c r="G495" s="1441"/>
      <c r="H495" s="1441"/>
      <c r="I495" s="1441"/>
      <c r="J495" s="1441"/>
      <c r="K495" s="1441"/>
      <c r="L495" s="1370"/>
      <c r="M495" s="1321" t="s">
        <v>190</v>
      </c>
      <c r="N495" s="1443">
        <f>K497</f>
        <v>72</v>
      </c>
      <c r="O495" s="946"/>
      <c r="P495" s="898"/>
      <c r="Q495" s="898"/>
      <c r="R495" s="893"/>
      <c r="S495" s="893"/>
      <c r="T495" s="893"/>
      <c r="U495" s="893"/>
      <c r="V495" s="893"/>
      <c r="W495" s="1443">
        <f>K496</f>
        <v>72</v>
      </c>
      <c r="X495" s="1443">
        <v>0</v>
      </c>
    </row>
    <row r="496" spans="1:24" ht="30.75" customHeight="1">
      <c r="A496" s="1322"/>
      <c r="B496" s="1322"/>
      <c r="C496" s="1134" t="s">
        <v>23454</v>
      </c>
      <c r="D496" s="1149"/>
      <c r="E496" s="1451"/>
      <c r="F496" s="1451"/>
      <c r="G496" s="1149"/>
      <c r="H496" s="1149"/>
      <c r="I496" s="1149"/>
      <c r="J496" s="1149"/>
      <c r="K496" s="919">
        <v>72</v>
      </c>
      <c r="L496" s="944" t="s">
        <v>190</v>
      </c>
      <c r="M496" s="1322"/>
      <c r="N496" s="1443"/>
      <c r="O496" s="946"/>
      <c r="P496" s="898"/>
      <c r="Q496" s="898"/>
      <c r="R496" s="893"/>
      <c r="S496" s="893"/>
      <c r="T496" s="893"/>
      <c r="U496" s="893"/>
      <c r="V496" s="893"/>
      <c r="W496" s="1443"/>
      <c r="X496" s="1443"/>
    </row>
    <row r="497" spans="1:24" ht="30.75" customHeight="1">
      <c r="A497" s="1322"/>
      <c r="B497" s="1322"/>
      <c r="C497" s="1160"/>
      <c r="D497" s="1179"/>
      <c r="E497" s="1179"/>
      <c r="F497" s="1179"/>
      <c r="G497" s="1179"/>
      <c r="H497" s="1179"/>
      <c r="I497" s="1179" t="s">
        <v>230</v>
      </c>
      <c r="J497" s="1179"/>
      <c r="K497" s="911">
        <f>SUM(K496:K496)</f>
        <v>72</v>
      </c>
      <c r="L497" s="1159" t="s">
        <v>190</v>
      </c>
      <c r="M497" s="1322"/>
      <c r="N497" s="1452"/>
      <c r="O497" s="946"/>
      <c r="P497" s="898"/>
      <c r="Q497" s="898"/>
      <c r="R497" s="893"/>
      <c r="S497" s="893"/>
      <c r="T497" s="893"/>
      <c r="U497" s="893"/>
      <c r="V497" s="893"/>
      <c r="W497" s="1452"/>
      <c r="X497" s="1452"/>
    </row>
    <row r="498" spans="1:24" ht="49.5" customHeight="1">
      <c r="A498" s="1321" t="s">
        <v>23591</v>
      </c>
      <c r="B498" s="1321" t="s">
        <v>16908</v>
      </c>
      <c r="C498" s="1406" t="s">
        <v>23457</v>
      </c>
      <c r="D498" s="1441"/>
      <c r="E498" s="1441"/>
      <c r="F498" s="1441"/>
      <c r="G498" s="1441"/>
      <c r="H498" s="1441"/>
      <c r="I498" s="1441"/>
      <c r="J498" s="1441"/>
      <c r="K498" s="1441"/>
      <c r="L498" s="1370"/>
      <c r="M498" s="1321" t="s">
        <v>190</v>
      </c>
      <c r="N498" s="1442">
        <f>K504</f>
        <v>58</v>
      </c>
      <c r="O498" s="946"/>
      <c r="P498" s="898"/>
      <c r="Q498" s="898"/>
      <c r="R498" s="893"/>
      <c r="S498" s="893"/>
      <c r="T498" s="893"/>
      <c r="U498" s="893"/>
      <c r="V498" s="893"/>
      <c r="W498" s="1442">
        <f>N498</f>
        <v>58</v>
      </c>
      <c r="X498" s="1442">
        <v>0</v>
      </c>
    </row>
    <row r="499" spans="1:24" ht="30.75" customHeight="1">
      <c r="A499" s="1322"/>
      <c r="B499" s="1322"/>
      <c r="C499" s="1134" t="s">
        <v>23451</v>
      </c>
      <c r="D499" s="1149"/>
      <c r="E499" s="1451"/>
      <c r="F499" s="1451"/>
      <c r="G499" s="1149"/>
      <c r="H499" s="1149"/>
      <c r="I499" s="1149"/>
      <c r="J499" s="1149"/>
      <c r="K499" s="919">
        <v>10</v>
      </c>
      <c r="L499" s="944" t="s">
        <v>190</v>
      </c>
      <c r="M499" s="1322"/>
      <c r="N499" s="1443"/>
      <c r="O499" s="946"/>
      <c r="P499" s="898"/>
      <c r="Q499" s="898"/>
      <c r="R499" s="893"/>
      <c r="S499" s="893"/>
      <c r="T499" s="893"/>
      <c r="U499" s="893"/>
      <c r="V499" s="893"/>
      <c r="W499" s="1443"/>
      <c r="X499" s="1443"/>
    </row>
    <row r="500" spans="1:24" ht="30.75" customHeight="1">
      <c r="A500" s="1322"/>
      <c r="B500" s="1322"/>
      <c r="C500" s="1134" t="s">
        <v>567</v>
      </c>
      <c r="D500" s="1149"/>
      <c r="E500" s="1451"/>
      <c r="F500" s="1451"/>
      <c r="G500" s="1149"/>
      <c r="H500" s="1149"/>
      <c r="I500" s="1149"/>
      <c r="J500" s="1149"/>
      <c r="K500" s="919">
        <v>10</v>
      </c>
      <c r="L500" s="944" t="s">
        <v>190</v>
      </c>
      <c r="M500" s="1322"/>
      <c r="N500" s="1443"/>
      <c r="O500" s="946"/>
      <c r="P500" s="898"/>
      <c r="Q500" s="898"/>
      <c r="R500" s="893"/>
      <c r="S500" s="893"/>
      <c r="T500" s="893"/>
      <c r="U500" s="893"/>
      <c r="V500" s="893"/>
      <c r="W500" s="1443"/>
      <c r="X500" s="1443"/>
    </row>
    <row r="501" spans="1:24" ht="30.75" customHeight="1">
      <c r="A501" s="1322"/>
      <c r="B501" s="1322"/>
      <c r="C501" s="1134" t="s">
        <v>566</v>
      </c>
      <c r="D501" s="1149"/>
      <c r="E501" s="1451"/>
      <c r="F501" s="1451"/>
      <c r="G501" s="1149"/>
      <c r="H501" s="1149"/>
      <c r="I501" s="1149"/>
      <c r="J501" s="1149"/>
      <c r="K501" s="919">
        <v>10</v>
      </c>
      <c r="L501" s="944" t="s">
        <v>190</v>
      </c>
      <c r="M501" s="1322"/>
      <c r="N501" s="1443"/>
      <c r="O501" s="946"/>
      <c r="P501" s="898"/>
      <c r="Q501" s="898"/>
      <c r="R501" s="893"/>
      <c r="S501" s="893"/>
      <c r="T501" s="893"/>
      <c r="U501" s="893"/>
      <c r="V501" s="893"/>
      <c r="W501" s="1443"/>
      <c r="X501" s="1443"/>
    </row>
    <row r="502" spans="1:24" ht="30.75" customHeight="1">
      <c r="A502" s="1322"/>
      <c r="B502" s="1322"/>
      <c r="C502" s="1134" t="s">
        <v>23257</v>
      </c>
      <c r="D502" s="1149"/>
      <c r="E502" s="1451"/>
      <c r="F502" s="1451"/>
      <c r="G502" s="1149"/>
      <c r="H502" s="1149"/>
      <c r="I502" s="1149"/>
      <c r="J502" s="1149"/>
      <c r="K502" s="919">
        <v>10</v>
      </c>
      <c r="L502" s="944" t="s">
        <v>190</v>
      </c>
      <c r="M502" s="1322"/>
      <c r="N502" s="1443"/>
      <c r="O502" s="946"/>
      <c r="P502" s="898"/>
      <c r="Q502" s="898"/>
      <c r="R502" s="893"/>
      <c r="S502" s="893"/>
      <c r="T502" s="893"/>
      <c r="U502" s="893"/>
      <c r="V502" s="893"/>
      <c r="W502" s="1443"/>
      <c r="X502" s="1443"/>
    </row>
    <row r="503" spans="1:24" ht="35.25" customHeight="1">
      <c r="A503" s="1322"/>
      <c r="B503" s="1322"/>
      <c r="C503" s="1134" t="s">
        <v>23258</v>
      </c>
      <c r="D503" s="1149"/>
      <c r="E503" s="1451"/>
      <c r="F503" s="1451"/>
      <c r="G503" s="1149"/>
      <c r="H503" s="1149"/>
      <c r="I503" s="1149"/>
      <c r="J503" s="1149"/>
      <c r="K503" s="919">
        <v>18</v>
      </c>
      <c r="L503" s="944" t="s">
        <v>190</v>
      </c>
      <c r="M503" s="1322"/>
      <c r="N503" s="1443"/>
      <c r="O503" s="946"/>
      <c r="P503" s="898"/>
      <c r="Q503" s="898"/>
      <c r="R503" s="893"/>
      <c r="S503" s="893"/>
      <c r="T503" s="893"/>
      <c r="U503" s="893"/>
      <c r="V503" s="893"/>
      <c r="W503" s="1443"/>
      <c r="X503" s="1443"/>
    </row>
    <row r="504" spans="1:24" ht="35.25" customHeight="1">
      <c r="A504" s="1322"/>
      <c r="B504" s="1323"/>
      <c r="C504" s="1160"/>
      <c r="D504" s="1179"/>
      <c r="E504" s="1179"/>
      <c r="F504" s="1179"/>
      <c r="G504" s="1179"/>
      <c r="H504" s="1179"/>
      <c r="I504" s="1179" t="s">
        <v>230</v>
      </c>
      <c r="J504" s="1179"/>
      <c r="K504" s="911">
        <f>SUM(K499:K503)</f>
        <v>58</v>
      </c>
      <c r="L504" s="1159" t="s">
        <v>190</v>
      </c>
      <c r="M504" s="1323"/>
      <c r="N504" s="1452"/>
      <c r="O504" s="946"/>
      <c r="P504" s="898"/>
      <c r="Q504" s="898"/>
      <c r="R504" s="893"/>
      <c r="S504" s="893"/>
      <c r="T504" s="893"/>
      <c r="U504" s="893"/>
      <c r="V504" s="893"/>
      <c r="W504" s="1452"/>
      <c r="X504" s="1452"/>
    </row>
    <row r="505" spans="1:24" ht="49.5" customHeight="1">
      <c r="A505" s="1321" t="s">
        <v>23592</v>
      </c>
      <c r="B505" s="1321" t="s">
        <v>16924</v>
      </c>
      <c r="C505" s="1406" t="s">
        <v>23455</v>
      </c>
      <c r="D505" s="1441"/>
      <c r="E505" s="1441"/>
      <c r="F505" s="1441"/>
      <c r="G505" s="1441"/>
      <c r="H505" s="1441"/>
      <c r="I505" s="1441"/>
      <c r="J505" s="1441"/>
      <c r="K505" s="1441"/>
      <c r="L505" s="1370"/>
      <c r="M505" s="1321" t="s">
        <v>190</v>
      </c>
      <c r="N505" s="1442">
        <f>K507</f>
        <v>97</v>
      </c>
      <c r="O505" s="946"/>
      <c r="P505" s="898"/>
      <c r="Q505" s="898"/>
      <c r="R505" s="893"/>
      <c r="S505" s="893"/>
      <c r="T505" s="893"/>
      <c r="U505" s="893"/>
      <c r="V505" s="893"/>
      <c r="W505" s="1442">
        <f>+K506</f>
        <v>97</v>
      </c>
      <c r="X505" s="1442">
        <v>0</v>
      </c>
    </row>
    <row r="506" spans="1:24" ht="35.25" customHeight="1">
      <c r="A506" s="1322"/>
      <c r="B506" s="1322"/>
      <c r="C506" s="1134" t="s">
        <v>23458</v>
      </c>
      <c r="D506" s="1149"/>
      <c r="E506" s="1451"/>
      <c r="F506" s="1451"/>
      <c r="G506" s="1149"/>
      <c r="H506" s="1149"/>
      <c r="I506" s="1149"/>
      <c r="J506" s="1149"/>
      <c r="K506" s="919">
        <v>97</v>
      </c>
      <c r="L506" s="944" t="s">
        <v>190</v>
      </c>
      <c r="M506" s="1322"/>
      <c r="N506" s="1443"/>
      <c r="O506" s="946"/>
      <c r="P506" s="898"/>
      <c r="Q506" s="898"/>
      <c r="R506" s="893"/>
      <c r="S506" s="893"/>
      <c r="T506" s="893"/>
      <c r="U506" s="893"/>
      <c r="V506" s="893"/>
      <c r="W506" s="1443"/>
      <c r="X506" s="1443"/>
    </row>
    <row r="507" spans="1:24" ht="35.25" customHeight="1">
      <c r="A507" s="1322"/>
      <c r="B507" s="1323"/>
      <c r="C507" s="1160"/>
      <c r="D507" s="1179"/>
      <c r="E507" s="1179"/>
      <c r="F507" s="1179"/>
      <c r="G507" s="1179"/>
      <c r="H507" s="1179"/>
      <c r="I507" s="1179" t="s">
        <v>230</v>
      </c>
      <c r="J507" s="1179"/>
      <c r="K507" s="911">
        <f>SUM(K506:K506)</f>
        <v>97</v>
      </c>
      <c r="L507" s="1159" t="s">
        <v>190</v>
      </c>
      <c r="M507" s="1323"/>
      <c r="N507" s="1452"/>
      <c r="O507" s="946"/>
      <c r="P507" s="898"/>
      <c r="Q507" s="898"/>
      <c r="R507" s="893"/>
      <c r="S507" s="893"/>
      <c r="T507" s="893"/>
      <c r="U507" s="893"/>
      <c r="V507" s="893"/>
      <c r="W507" s="1452"/>
      <c r="X507" s="1452"/>
    </row>
    <row r="508" spans="1:24" ht="70.5" customHeight="1">
      <c r="A508" s="1321" t="s">
        <v>23593</v>
      </c>
      <c r="B508" s="1322" t="s">
        <v>706</v>
      </c>
      <c r="C508" s="1406" t="s">
        <v>23623</v>
      </c>
      <c r="D508" s="1441"/>
      <c r="E508" s="1441"/>
      <c r="F508" s="1441"/>
      <c r="G508" s="1441"/>
      <c r="H508" s="1441"/>
      <c r="I508" s="1441"/>
      <c r="J508" s="1441"/>
      <c r="K508" s="1441"/>
      <c r="L508" s="1370"/>
      <c r="M508" s="1321" t="s">
        <v>96</v>
      </c>
      <c r="N508" s="1443">
        <f>K511</f>
        <v>1</v>
      </c>
      <c r="O508" s="946"/>
      <c r="P508" s="898"/>
      <c r="Q508" s="898"/>
      <c r="R508" s="893"/>
      <c r="S508" s="893"/>
      <c r="T508" s="893"/>
      <c r="U508" s="893"/>
      <c r="V508" s="893"/>
      <c r="W508" s="1443">
        <f>K511</f>
        <v>1</v>
      </c>
      <c r="X508" s="1443">
        <f>U511</f>
        <v>0</v>
      </c>
    </row>
    <row r="509" spans="1:24" ht="46.5" customHeight="1">
      <c r="A509" s="1322"/>
      <c r="B509" s="1322"/>
      <c r="C509" s="1134" t="s">
        <v>621</v>
      </c>
      <c r="D509" s="1149"/>
      <c r="E509" s="1451"/>
      <c r="F509" s="1451"/>
      <c r="G509" s="1149"/>
      <c r="H509" s="1149"/>
      <c r="I509" s="1149"/>
      <c r="J509" s="1149"/>
      <c r="K509" s="919">
        <v>1</v>
      </c>
      <c r="L509" s="944" t="s">
        <v>80</v>
      </c>
      <c r="M509" s="1322"/>
      <c r="N509" s="1443"/>
      <c r="O509" s="946"/>
      <c r="P509" s="898"/>
      <c r="Q509" s="898"/>
      <c r="R509" s="893"/>
      <c r="S509" s="893"/>
      <c r="T509" s="893"/>
      <c r="U509" s="893"/>
      <c r="V509" s="893"/>
      <c r="W509" s="1443"/>
      <c r="X509" s="1443"/>
    </row>
    <row r="510" spans="1:24" ht="46.5" customHeight="1">
      <c r="A510" s="1322"/>
      <c r="B510" s="1322"/>
      <c r="C510" s="973" t="s">
        <v>645</v>
      </c>
      <c r="D510" s="973" t="s">
        <v>647</v>
      </c>
      <c r="E510" s="974" t="s">
        <v>148</v>
      </c>
      <c r="F510" s="974" t="s">
        <v>649</v>
      </c>
      <c r="G510" s="1149"/>
      <c r="H510" s="1149"/>
      <c r="I510" s="1149"/>
      <c r="J510" s="1149"/>
      <c r="K510" s="919"/>
      <c r="L510" s="944"/>
      <c r="M510" s="1322"/>
      <c r="N510" s="1443"/>
      <c r="O510" s="946"/>
      <c r="P510" s="898"/>
      <c r="Q510" s="898"/>
      <c r="R510" s="893"/>
      <c r="S510" s="893"/>
      <c r="T510" s="893"/>
      <c r="U510" s="893"/>
      <c r="V510" s="893"/>
      <c r="W510" s="1443"/>
      <c r="X510" s="1443"/>
    </row>
    <row r="511" spans="1:24" ht="35.25" customHeight="1">
      <c r="A511" s="1322"/>
      <c r="B511" s="1322"/>
      <c r="C511" s="1160"/>
      <c r="D511" s="1179"/>
      <c r="E511" s="1179"/>
      <c r="F511" s="1179"/>
      <c r="G511" s="1179"/>
      <c r="H511" s="1179"/>
      <c r="I511" s="1179" t="s">
        <v>230</v>
      </c>
      <c r="J511" s="1179"/>
      <c r="K511" s="911">
        <f>SUM(K509)</f>
        <v>1</v>
      </c>
      <c r="L511" s="1159" t="s">
        <v>80</v>
      </c>
      <c r="M511" s="1322"/>
      <c r="N511" s="1443"/>
      <c r="O511" s="946"/>
      <c r="P511" s="898"/>
      <c r="Q511" s="898"/>
      <c r="R511" s="893"/>
      <c r="S511" s="893"/>
      <c r="T511" s="893"/>
      <c r="U511" s="893"/>
      <c r="V511" s="893"/>
      <c r="W511" s="1443"/>
      <c r="X511" s="1443"/>
    </row>
    <row r="512" spans="1:24" ht="77.25" customHeight="1">
      <c r="A512" s="1321" t="s">
        <v>23594</v>
      </c>
      <c r="B512" s="1321" t="s">
        <v>13899</v>
      </c>
      <c r="C512" s="1341" t="s">
        <v>23452</v>
      </c>
      <c r="D512" s="1342"/>
      <c r="E512" s="1342"/>
      <c r="F512" s="1342"/>
      <c r="G512" s="1342"/>
      <c r="H512" s="1342"/>
      <c r="I512" s="1342"/>
      <c r="J512" s="1342"/>
      <c r="K512" s="1342"/>
      <c r="L512" s="1343"/>
      <c r="M512" s="1321" t="s">
        <v>96</v>
      </c>
      <c r="N512" s="1442">
        <v>1</v>
      </c>
      <c r="O512" s="946"/>
      <c r="P512" s="898"/>
      <c r="Q512" s="898"/>
      <c r="R512" s="893"/>
      <c r="S512" s="893"/>
      <c r="T512" s="893"/>
      <c r="U512" s="893"/>
      <c r="V512" s="893"/>
      <c r="W512" s="1442">
        <f>K514</f>
        <v>1</v>
      </c>
      <c r="X512" s="1442">
        <f>U514</f>
        <v>0</v>
      </c>
    </row>
    <row r="513" spans="1:24" ht="42" customHeight="1">
      <c r="A513" s="1322"/>
      <c r="B513" s="1322"/>
      <c r="C513" s="1134" t="s">
        <v>621</v>
      </c>
      <c r="D513" s="1149"/>
      <c r="E513" s="1451"/>
      <c r="F513" s="1451"/>
      <c r="G513" s="1149"/>
      <c r="H513" s="1149"/>
      <c r="I513" s="1149"/>
      <c r="J513" s="1149"/>
      <c r="K513" s="919">
        <v>1</v>
      </c>
      <c r="L513" s="944" t="s">
        <v>80</v>
      </c>
      <c r="M513" s="1322"/>
      <c r="N513" s="1443"/>
      <c r="O513" s="946"/>
      <c r="P513" s="898"/>
      <c r="Q513" s="898"/>
      <c r="R513" s="893"/>
      <c r="S513" s="893"/>
      <c r="T513" s="893"/>
      <c r="U513" s="893"/>
      <c r="V513" s="893"/>
      <c r="W513" s="1443"/>
      <c r="X513" s="1443"/>
    </row>
    <row r="514" spans="1:24" ht="42" customHeight="1">
      <c r="A514" s="1322"/>
      <c r="B514" s="1322"/>
      <c r="C514" s="1160"/>
      <c r="D514" s="1179"/>
      <c r="E514" s="1179"/>
      <c r="F514" s="1179"/>
      <c r="G514" s="1179"/>
      <c r="H514" s="1179"/>
      <c r="I514" s="1179" t="s">
        <v>230</v>
      </c>
      <c r="J514" s="1179"/>
      <c r="K514" s="911">
        <f>SUM(K513)</f>
        <v>1</v>
      </c>
      <c r="L514" s="1159" t="s">
        <v>80</v>
      </c>
      <c r="M514" s="1322"/>
      <c r="N514" s="1443"/>
      <c r="O514" s="946"/>
      <c r="P514" s="898"/>
      <c r="Q514" s="898"/>
      <c r="R514" s="893"/>
      <c r="S514" s="893"/>
      <c r="T514" s="893"/>
      <c r="U514" s="893"/>
      <c r="V514" s="893"/>
      <c r="W514" s="1443"/>
      <c r="X514" s="1443"/>
    </row>
    <row r="515" spans="1:24" ht="77.25" customHeight="1">
      <c r="A515" s="1321" t="s">
        <v>23595</v>
      </c>
      <c r="B515" s="1321" t="s">
        <v>13901</v>
      </c>
      <c r="C515" s="1341" t="s">
        <v>23453</v>
      </c>
      <c r="D515" s="1342"/>
      <c r="E515" s="1342"/>
      <c r="F515" s="1342"/>
      <c r="G515" s="1342"/>
      <c r="H515" s="1342"/>
      <c r="I515" s="1342"/>
      <c r="J515" s="1342"/>
      <c r="K515" s="1342"/>
      <c r="L515" s="1343"/>
      <c r="M515" s="1321" t="s">
        <v>96</v>
      </c>
      <c r="N515" s="1442">
        <v>1</v>
      </c>
      <c r="O515" s="946"/>
      <c r="P515" s="898"/>
      <c r="Q515" s="898"/>
      <c r="R515" s="893"/>
      <c r="S515" s="893"/>
      <c r="T515" s="893"/>
      <c r="U515" s="893"/>
      <c r="V515" s="893"/>
      <c r="W515" s="1442">
        <f>K517</f>
        <v>1</v>
      </c>
      <c r="X515" s="1442">
        <f>U517</f>
        <v>0</v>
      </c>
    </row>
    <row r="516" spans="1:24" ht="42" customHeight="1">
      <c r="A516" s="1322"/>
      <c r="B516" s="1322"/>
      <c r="C516" s="1134" t="s">
        <v>621</v>
      </c>
      <c r="D516" s="1149"/>
      <c r="E516" s="1451"/>
      <c r="F516" s="1451"/>
      <c r="G516" s="1149"/>
      <c r="H516" s="1149"/>
      <c r="I516" s="1149"/>
      <c r="J516" s="1149"/>
      <c r="K516" s="919">
        <v>1</v>
      </c>
      <c r="L516" s="944" t="s">
        <v>80</v>
      </c>
      <c r="M516" s="1322"/>
      <c r="N516" s="1443"/>
      <c r="O516" s="946"/>
      <c r="P516" s="898"/>
      <c r="Q516" s="898"/>
      <c r="R516" s="893"/>
      <c r="S516" s="893"/>
      <c r="T516" s="893"/>
      <c r="U516" s="893"/>
      <c r="V516" s="893"/>
      <c r="W516" s="1443"/>
      <c r="X516" s="1443"/>
    </row>
    <row r="517" spans="1:24" ht="42" customHeight="1">
      <c r="A517" s="1322"/>
      <c r="B517" s="1322"/>
      <c r="C517" s="1160"/>
      <c r="D517" s="1179"/>
      <c r="E517" s="1179"/>
      <c r="F517" s="1179"/>
      <c r="G517" s="1179"/>
      <c r="H517" s="1179"/>
      <c r="I517" s="1179" t="s">
        <v>230</v>
      </c>
      <c r="J517" s="1179"/>
      <c r="K517" s="911">
        <f>SUM(K516)</f>
        <v>1</v>
      </c>
      <c r="L517" s="1159" t="s">
        <v>80</v>
      </c>
      <c r="M517" s="1322"/>
      <c r="N517" s="1443"/>
      <c r="O517" s="946"/>
      <c r="P517" s="898"/>
      <c r="Q517" s="898"/>
      <c r="R517" s="893"/>
      <c r="S517" s="893"/>
      <c r="T517" s="893"/>
      <c r="U517" s="893"/>
      <c r="V517" s="893"/>
      <c r="W517" s="1443"/>
      <c r="X517" s="1443"/>
    </row>
    <row r="518" spans="1:24" ht="77.25" customHeight="1">
      <c r="A518" s="1321" t="s">
        <v>23608</v>
      </c>
      <c r="B518" s="1321" t="s">
        <v>708</v>
      </c>
      <c r="C518" s="1341" t="s">
        <v>23286</v>
      </c>
      <c r="D518" s="1342"/>
      <c r="E518" s="1342"/>
      <c r="F518" s="1342"/>
      <c r="G518" s="1342"/>
      <c r="H518" s="1342"/>
      <c r="I518" s="1342"/>
      <c r="J518" s="1342"/>
      <c r="K518" s="1342"/>
      <c r="L518" s="1343"/>
      <c r="M518" s="1321" t="s">
        <v>96</v>
      </c>
      <c r="N518" s="1442">
        <f>K520</f>
        <v>10</v>
      </c>
      <c r="O518" s="946"/>
      <c r="P518" s="898"/>
      <c r="Q518" s="898"/>
      <c r="R518" s="893"/>
      <c r="S518" s="893"/>
      <c r="T518" s="893"/>
      <c r="U518" s="893"/>
      <c r="V518" s="893"/>
      <c r="W518" s="1442">
        <f>N518:N518</f>
        <v>10</v>
      </c>
      <c r="X518" s="1442">
        <v>0</v>
      </c>
    </row>
    <row r="519" spans="1:24" ht="42" customHeight="1">
      <c r="A519" s="1322"/>
      <c r="B519" s="1322"/>
      <c r="C519" s="1134" t="s">
        <v>621</v>
      </c>
      <c r="D519" s="1149"/>
      <c r="E519" s="1451"/>
      <c r="F519" s="1451"/>
      <c r="G519" s="1149"/>
      <c r="H519" s="1149"/>
      <c r="I519" s="1149"/>
      <c r="J519" s="1149"/>
      <c r="K519" s="919">
        <v>10</v>
      </c>
      <c r="L519" s="944" t="s">
        <v>80</v>
      </c>
      <c r="M519" s="1322"/>
      <c r="N519" s="1443"/>
      <c r="O519" s="946"/>
      <c r="P519" s="898"/>
      <c r="Q519" s="898"/>
      <c r="R519" s="893"/>
      <c r="S519" s="893"/>
      <c r="T519" s="893"/>
      <c r="U519" s="893"/>
      <c r="V519" s="893"/>
      <c r="W519" s="1443"/>
      <c r="X519" s="1443"/>
    </row>
    <row r="520" spans="1:24" ht="42" customHeight="1">
      <c r="A520" s="1322"/>
      <c r="B520" s="1322"/>
      <c r="C520" s="1160"/>
      <c r="D520" s="1179"/>
      <c r="E520" s="1179"/>
      <c r="F520" s="1179"/>
      <c r="G520" s="1179"/>
      <c r="H520" s="1179"/>
      <c r="I520" s="1179" t="s">
        <v>230</v>
      </c>
      <c r="J520" s="1179"/>
      <c r="K520" s="911">
        <f>SUM(K519)</f>
        <v>10</v>
      </c>
      <c r="L520" s="1159" t="s">
        <v>80</v>
      </c>
      <c r="M520" s="1322"/>
      <c r="N520" s="1443"/>
      <c r="O520" s="946"/>
      <c r="P520" s="898"/>
      <c r="Q520" s="898"/>
      <c r="R520" s="893"/>
      <c r="S520" s="893"/>
      <c r="T520" s="893"/>
      <c r="U520" s="893"/>
      <c r="V520" s="893"/>
      <c r="W520" s="1443"/>
      <c r="X520" s="1443"/>
    </row>
    <row r="521" spans="1:24" ht="42" customHeight="1">
      <c r="A521" s="1321" t="s">
        <v>23596</v>
      </c>
      <c r="B521" s="1321" t="s">
        <v>709</v>
      </c>
      <c r="C521" s="1406" t="s">
        <v>648</v>
      </c>
      <c r="D521" s="1441"/>
      <c r="E521" s="1441"/>
      <c r="F521" s="1441"/>
      <c r="G521" s="1441"/>
      <c r="H521" s="1441"/>
      <c r="I521" s="1441"/>
      <c r="J521" s="1441"/>
      <c r="K521" s="1441"/>
      <c r="L521" s="1370"/>
      <c r="M521" s="1321" t="s">
        <v>96</v>
      </c>
      <c r="N521" s="1442">
        <f>K525</f>
        <v>1</v>
      </c>
      <c r="O521" s="946"/>
      <c r="P521" s="898"/>
      <c r="Q521" s="898"/>
      <c r="R521" s="893"/>
      <c r="S521" s="893"/>
      <c r="T521" s="893"/>
      <c r="U521" s="893"/>
      <c r="V521" s="893"/>
      <c r="W521" s="1442">
        <f>K525</f>
        <v>1</v>
      </c>
      <c r="X521" s="1442">
        <f>U525</f>
        <v>0</v>
      </c>
    </row>
    <row r="522" spans="1:24" ht="42" customHeight="1">
      <c r="A522" s="1322"/>
      <c r="B522" s="1322"/>
      <c r="C522" s="1134" t="s">
        <v>621</v>
      </c>
      <c r="D522" s="1149"/>
      <c r="E522" s="1451"/>
      <c r="F522" s="1451"/>
      <c r="G522" s="1149"/>
      <c r="H522" s="1149"/>
      <c r="I522" s="1149"/>
      <c r="J522" s="1149"/>
      <c r="K522" s="919">
        <v>1</v>
      </c>
      <c r="L522" s="944" t="s">
        <v>80</v>
      </c>
      <c r="M522" s="1322"/>
      <c r="N522" s="1443"/>
      <c r="O522" s="946"/>
      <c r="P522" s="898"/>
      <c r="Q522" s="898"/>
      <c r="R522" s="893"/>
      <c r="S522" s="893"/>
      <c r="T522" s="893"/>
      <c r="U522" s="893"/>
      <c r="V522" s="893"/>
      <c r="W522" s="1443"/>
      <c r="X522" s="1443"/>
    </row>
    <row r="523" spans="1:24" ht="42" customHeight="1">
      <c r="A523" s="1322"/>
      <c r="B523" s="1322"/>
      <c r="C523" s="973" t="s">
        <v>645</v>
      </c>
      <c r="D523" s="973" t="s">
        <v>647</v>
      </c>
      <c r="E523" s="974" t="s">
        <v>148</v>
      </c>
      <c r="F523" s="974" t="s">
        <v>649</v>
      </c>
      <c r="G523" s="975"/>
      <c r="H523" s="976"/>
      <c r="I523" s="976"/>
      <c r="J523" s="976"/>
      <c r="K523" s="977"/>
      <c r="L523" s="944"/>
      <c r="M523" s="1322"/>
      <c r="N523" s="1443"/>
      <c r="O523" s="946"/>
      <c r="P523" s="898"/>
      <c r="Q523" s="898"/>
      <c r="R523" s="893"/>
      <c r="S523" s="893"/>
      <c r="T523" s="893"/>
      <c r="U523" s="893"/>
      <c r="V523" s="893"/>
      <c r="W523" s="1443"/>
      <c r="X523" s="1443"/>
    </row>
    <row r="524" spans="1:24" ht="42" customHeight="1">
      <c r="A524" s="1322"/>
      <c r="B524" s="1322"/>
      <c r="C524" s="1152"/>
      <c r="D524" s="1152"/>
      <c r="E524" s="1152"/>
      <c r="F524" s="1152"/>
      <c r="G524" s="978"/>
      <c r="H524" s="1576" t="s">
        <v>646</v>
      </c>
      <c r="I524" s="1576"/>
      <c r="J524" s="978">
        <f>9.81*2</f>
        <v>19.62</v>
      </c>
      <c r="K524" s="979" t="s">
        <v>38</v>
      </c>
      <c r="L524" s="944"/>
      <c r="M524" s="1322"/>
      <c r="N524" s="1443"/>
      <c r="O524" s="946"/>
      <c r="P524" s="898"/>
      <c r="Q524" s="898"/>
      <c r="R524" s="893"/>
      <c r="S524" s="893"/>
      <c r="T524" s="893"/>
      <c r="U524" s="893"/>
      <c r="V524" s="893"/>
      <c r="W524" s="1443"/>
      <c r="X524" s="1443"/>
    </row>
    <row r="525" spans="1:24" ht="42" customHeight="1">
      <c r="A525" s="1322"/>
      <c r="B525" s="1322"/>
      <c r="C525" s="1160"/>
      <c r="D525" s="1179"/>
      <c r="E525" s="1179"/>
      <c r="F525" s="1179"/>
      <c r="G525" s="1179"/>
      <c r="H525" s="1179"/>
      <c r="I525" s="1179" t="s">
        <v>230</v>
      </c>
      <c r="J525" s="1179"/>
      <c r="K525" s="911">
        <f>SUM(K522)</f>
        <v>1</v>
      </c>
      <c r="L525" s="1159" t="s">
        <v>80</v>
      </c>
      <c r="M525" s="1322"/>
      <c r="N525" s="1452"/>
      <c r="O525" s="946"/>
      <c r="P525" s="898"/>
      <c r="Q525" s="898"/>
      <c r="R525" s="893"/>
      <c r="S525" s="893"/>
      <c r="T525" s="893"/>
      <c r="U525" s="893"/>
      <c r="V525" s="893"/>
      <c r="W525" s="1452"/>
      <c r="X525" s="1452"/>
    </row>
    <row r="526" spans="1:24" ht="42" customHeight="1">
      <c r="A526" s="1321" t="s">
        <v>23597</v>
      </c>
      <c r="B526" s="1321" t="s">
        <v>6344</v>
      </c>
      <c r="C526" s="1406" t="s">
        <v>23460</v>
      </c>
      <c r="D526" s="1441"/>
      <c r="E526" s="1441"/>
      <c r="F526" s="1441"/>
      <c r="G526" s="1441"/>
      <c r="H526" s="1441"/>
      <c r="I526" s="1441"/>
      <c r="J526" s="1441"/>
      <c r="K526" s="1441"/>
      <c r="L526" s="1370"/>
      <c r="M526" s="1321" t="s">
        <v>96</v>
      </c>
      <c r="N526" s="1442">
        <f>K530</f>
        <v>18</v>
      </c>
      <c r="O526" s="946"/>
      <c r="P526" s="898"/>
      <c r="Q526" s="898"/>
      <c r="R526" s="893"/>
      <c r="S526" s="893"/>
      <c r="T526" s="893"/>
      <c r="U526" s="893"/>
      <c r="V526" s="893"/>
      <c r="W526" s="1442">
        <f>K530</f>
        <v>18</v>
      </c>
      <c r="X526" s="1442">
        <v>0</v>
      </c>
    </row>
    <row r="527" spans="1:24" ht="42" customHeight="1">
      <c r="A527" s="1322"/>
      <c r="B527" s="1322"/>
      <c r="C527" s="1134" t="s">
        <v>621</v>
      </c>
      <c r="D527" s="1149"/>
      <c r="E527" s="1451"/>
      <c r="F527" s="1451"/>
      <c r="G527" s="1149"/>
      <c r="H527" s="1149"/>
      <c r="I527" s="1149"/>
      <c r="J527" s="1149"/>
      <c r="K527" s="919">
        <v>14</v>
      </c>
      <c r="L527" s="944" t="s">
        <v>80</v>
      </c>
      <c r="M527" s="1322"/>
      <c r="N527" s="1443"/>
      <c r="O527" s="946"/>
      <c r="P527" s="898"/>
      <c r="Q527" s="898"/>
      <c r="R527" s="893"/>
      <c r="S527" s="893"/>
      <c r="T527" s="893"/>
      <c r="U527" s="893"/>
      <c r="V527" s="893"/>
      <c r="W527" s="1443"/>
      <c r="X527" s="1443"/>
    </row>
    <row r="528" spans="1:24" ht="42" customHeight="1">
      <c r="A528" s="1322"/>
      <c r="B528" s="1322"/>
      <c r="C528" s="1134" t="s">
        <v>23481</v>
      </c>
      <c r="D528" s="1149"/>
      <c r="E528" s="1451"/>
      <c r="F528" s="1451"/>
      <c r="G528" s="1149"/>
      <c r="H528" s="1149"/>
      <c r="I528" s="1149"/>
      <c r="J528" s="1149"/>
      <c r="K528" s="919">
        <v>4</v>
      </c>
      <c r="L528" s="944" t="s">
        <v>80</v>
      </c>
      <c r="M528" s="1322"/>
      <c r="N528" s="1443"/>
      <c r="O528" s="946"/>
      <c r="P528" s="898"/>
      <c r="Q528" s="898"/>
      <c r="R528" s="893"/>
      <c r="S528" s="893"/>
      <c r="T528" s="893"/>
      <c r="U528" s="893"/>
      <c r="V528" s="893"/>
      <c r="W528" s="1443"/>
      <c r="X528" s="1443"/>
    </row>
    <row r="529" spans="1:24" ht="42" customHeight="1">
      <c r="A529" s="1322"/>
      <c r="B529" s="1322"/>
      <c r="C529" s="973"/>
      <c r="D529" s="973"/>
      <c r="E529" s="974"/>
      <c r="F529" s="974"/>
      <c r="G529" s="975"/>
      <c r="H529" s="976"/>
      <c r="I529" s="976"/>
      <c r="J529" s="976"/>
      <c r="K529" s="977"/>
      <c r="L529" s="944"/>
      <c r="M529" s="1322"/>
      <c r="N529" s="1443"/>
      <c r="O529" s="946"/>
      <c r="P529" s="898"/>
      <c r="Q529" s="898"/>
      <c r="R529" s="893"/>
      <c r="S529" s="893"/>
      <c r="T529" s="893"/>
      <c r="U529" s="893"/>
      <c r="V529" s="893"/>
      <c r="W529" s="1443"/>
      <c r="X529" s="1443"/>
    </row>
    <row r="530" spans="1:24" ht="42" customHeight="1">
      <c r="A530" s="1322"/>
      <c r="B530" s="1322"/>
      <c r="C530" s="1160"/>
      <c r="D530" s="1179"/>
      <c r="E530" s="1179"/>
      <c r="F530" s="1179"/>
      <c r="G530" s="1179"/>
      <c r="H530" s="1179"/>
      <c r="I530" s="1179" t="s">
        <v>230</v>
      </c>
      <c r="J530" s="1179"/>
      <c r="K530" s="911">
        <f>SUM(K527+K528)</f>
        <v>18</v>
      </c>
      <c r="L530" s="1159" t="s">
        <v>80</v>
      </c>
      <c r="M530" s="1322"/>
      <c r="N530" s="1443"/>
      <c r="O530" s="946"/>
      <c r="P530" s="898"/>
      <c r="Q530" s="898"/>
      <c r="R530" s="893"/>
      <c r="S530" s="893"/>
      <c r="T530" s="893"/>
      <c r="U530" s="893"/>
      <c r="V530" s="893"/>
      <c r="W530" s="1443"/>
      <c r="X530" s="1443"/>
    </row>
    <row r="531" spans="1:24" ht="42" customHeight="1">
      <c r="A531" s="1321" t="s">
        <v>23598</v>
      </c>
      <c r="B531" s="1321" t="s">
        <v>13010</v>
      </c>
      <c r="C531" s="1406" t="s">
        <v>23577</v>
      </c>
      <c r="D531" s="1441"/>
      <c r="E531" s="1441"/>
      <c r="F531" s="1441"/>
      <c r="G531" s="1441"/>
      <c r="H531" s="1441"/>
      <c r="I531" s="1441"/>
      <c r="J531" s="1441"/>
      <c r="K531" s="1441"/>
      <c r="L531" s="1370"/>
      <c r="M531" s="1321" t="s">
        <v>96</v>
      </c>
      <c r="N531" s="1442">
        <f>K535</f>
        <v>1</v>
      </c>
      <c r="O531" s="946"/>
      <c r="P531" s="898"/>
      <c r="Q531" s="898"/>
      <c r="R531" s="893"/>
      <c r="S531" s="893"/>
      <c r="T531" s="893"/>
      <c r="U531" s="893"/>
      <c r="V531" s="893"/>
      <c r="W531" s="1442">
        <f>K535</f>
        <v>1</v>
      </c>
      <c r="X531" s="1442">
        <v>0</v>
      </c>
    </row>
    <row r="532" spans="1:24" ht="42" customHeight="1">
      <c r="A532" s="1322"/>
      <c r="B532" s="1322"/>
      <c r="C532" s="1134"/>
      <c r="D532" s="1149"/>
      <c r="E532" s="1451"/>
      <c r="F532" s="1451"/>
      <c r="G532" s="1149"/>
      <c r="H532" s="1149"/>
      <c r="I532" s="1149"/>
      <c r="J532" s="1149"/>
      <c r="K532" s="919"/>
      <c r="L532" s="944"/>
      <c r="M532" s="1322"/>
      <c r="N532" s="1443"/>
      <c r="O532" s="946"/>
      <c r="P532" s="898"/>
      <c r="Q532" s="898"/>
      <c r="R532" s="893"/>
      <c r="S532" s="893"/>
      <c r="T532" s="893"/>
      <c r="U532" s="893"/>
      <c r="V532" s="893"/>
      <c r="W532" s="1443"/>
      <c r="X532" s="1443"/>
    </row>
    <row r="533" spans="1:24" ht="42" customHeight="1">
      <c r="A533" s="1322"/>
      <c r="B533" s="1322"/>
      <c r="C533" s="1134" t="s">
        <v>23351</v>
      </c>
      <c r="D533" s="1149"/>
      <c r="E533" s="1451"/>
      <c r="F533" s="1451"/>
      <c r="G533" s="1149"/>
      <c r="H533" s="1149"/>
      <c r="I533" s="1149"/>
      <c r="J533" s="1149"/>
      <c r="K533" s="919">
        <v>1</v>
      </c>
      <c r="L533" s="944" t="s">
        <v>80</v>
      </c>
      <c r="M533" s="1322"/>
      <c r="N533" s="1443"/>
      <c r="O533" s="946"/>
      <c r="P533" s="898"/>
      <c r="Q533" s="898"/>
      <c r="R533" s="893"/>
      <c r="S533" s="893"/>
      <c r="T533" s="893"/>
      <c r="U533" s="893"/>
      <c r="V533" s="893"/>
      <c r="W533" s="1443"/>
      <c r="X533" s="1443"/>
    </row>
    <row r="534" spans="1:24" ht="42" customHeight="1">
      <c r="A534" s="1322"/>
      <c r="B534" s="1322"/>
      <c r="C534" s="973"/>
      <c r="D534" s="973"/>
      <c r="E534" s="974"/>
      <c r="F534" s="974"/>
      <c r="G534" s="975"/>
      <c r="H534" s="976"/>
      <c r="I534" s="976"/>
      <c r="J534" s="976"/>
      <c r="K534" s="977"/>
      <c r="L534" s="944"/>
      <c r="M534" s="1322"/>
      <c r="N534" s="1443"/>
      <c r="O534" s="946"/>
      <c r="P534" s="898"/>
      <c r="Q534" s="898"/>
      <c r="R534" s="893"/>
      <c r="S534" s="893"/>
      <c r="T534" s="893"/>
      <c r="U534" s="893"/>
      <c r="V534" s="893"/>
      <c r="W534" s="1443"/>
      <c r="X534" s="1443"/>
    </row>
    <row r="535" spans="1:24" ht="42" customHeight="1" thickBot="1">
      <c r="A535" s="1322"/>
      <c r="B535" s="1323"/>
      <c r="C535" s="1160"/>
      <c r="D535" s="1179"/>
      <c r="E535" s="1179"/>
      <c r="F535" s="1179"/>
      <c r="G535" s="1179"/>
      <c r="H535" s="1179"/>
      <c r="I535" s="1179" t="s">
        <v>230</v>
      </c>
      <c r="J535" s="1179"/>
      <c r="K535" s="911">
        <f>SUM(K532+K533)</f>
        <v>1</v>
      </c>
      <c r="L535" s="1159" t="s">
        <v>80</v>
      </c>
      <c r="M535" s="1322"/>
      <c r="N535" s="1443"/>
      <c r="O535" s="946"/>
      <c r="P535" s="898"/>
      <c r="Q535" s="898"/>
      <c r="R535" s="893"/>
      <c r="S535" s="893"/>
      <c r="T535" s="893"/>
      <c r="U535" s="893"/>
      <c r="V535" s="893"/>
      <c r="W535" s="1443"/>
      <c r="X535" s="1443"/>
    </row>
    <row r="536" spans="1:24" ht="42" customHeight="1">
      <c r="A536" s="1321" t="s">
        <v>23605</v>
      </c>
      <c r="B536" s="1321" t="s">
        <v>12962</v>
      </c>
      <c r="C536" s="1406" t="s">
        <v>23606</v>
      </c>
      <c r="D536" s="1441"/>
      <c r="E536" s="1441"/>
      <c r="F536" s="1441"/>
      <c r="G536" s="1441"/>
      <c r="H536" s="1441"/>
      <c r="I536" s="1441"/>
      <c r="J536" s="1441"/>
      <c r="K536" s="1441"/>
      <c r="L536" s="1441"/>
      <c r="M536" s="1445" t="s">
        <v>190</v>
      </c>
      <c r="N536" s="1448">
        <f>K540</f>
        <v>4.8</v>
      </c>
      <c r="O536" s="946"/>
      <c r="P536" s="898"/>
      <c r="Q536" s="898"/>
      <c r="R536" s="893"/>
      <c r="S536" s="893"/>
      <c r="T536" s="893"/>
      <c r="U536" s="893"/>
      <c r="V536" s="893"/>
      <c r="W536" s="1442">
        <f>K540</f>
        <v>4.8</v>
      </c>
      <c r="X536" s="1442">
        <v>0</v>
      </c>
    </row>
    <row r="537" spans="1:24" ht="42" customHeight="1">
      <c r="A537" s="1322"/>
      <c r="B537" s="1322"/>
      <c r="C537" s="1134" t="s">
        <v>23607</v>
      </c>
      <c r="D537" s="1149"/>
      <c r="E537" s="1451"/>
      <c r="F537" s="1451"/>
      <c r="G537" s="1149"/>
      <c r="H537" s="1149"/>
      <c r="I537" s="1149"/>
      <c r="J537" s="1149"/>
      <c r="K537" s="919">
        <v>4.8</v>
      </c>
      <c r="L537" s="1122" t="s">
        <v>23203</v>
      </c>
      <c r="M537" s="1446"/>
      <c r="N537" s="1449"/>
      <c r="O537" s="946"/>
      <c r="P537" s="898"/>
      <c r="Q537" s="898"/>
      <c r="R537" s="893"/>
      <c r="S537" s="893"/>
      <c r="T537" s="893"/>
      <c r="U537" s="893"/>
      <c r="V537" s="893"/>
      <c r="W537" s="1443"/>
      <c r="X537" s="1443"/>
    </row>
    <row r="538" spans="1:24" ht="42" customHeight="1">
      <c r="A538" s="1322"/>
      <c r="B538" s="1322"/>
      <c r="C538" s="1134"/>
      <c r="D538" s="1149"/>
      <c r="E538" s="1451"/>
      <c r="F538" s="1451"/>
      <c r="G538" s="1149"/>
      <c r="H538" s="1149"/>
      <c r="I538" s="1149"/>
      <c r="J538" s="1149"/>
      <c r="K538" s="919"/>
      <c r="L538" s="1122"/>
      <c r="M538" s="1446"/>
      <c r="N538" s="1449"/>
      <c r="O538" s="946"/>
      <c r="P538" s="898"/>
      <c r="Q538" s="898"/>
      <c r="R538" s="893"/>
      <c r="S538" s="893"/>
      <c r="T538" s="893"/>
      <c r="U538" s="893"/>
      <c r="V538" s="893"/>
      <c r="W538" s="1443"/>
      <c r="X538" s="1443"/>
    </row>
    <row r="539" spans="1:24" ht="42" customHeight="1">
      <c r="A539" s="1322"/>
      <c r="B539" s="1322"/>
      <c r="C539" s="973"/>
      <c r="D539" s="973"/>
      <c r="E539" s="974"/>
      <c r="F539" s="974"/>
      <c r="G539" s="975"/>
      <c r="H539" s="976"/>
      <c r="I539" s="976"/>
      <c r="J539" s="976"/>
      <c r="K539" s="977"/>
      <c r="L539" s="1122"/>
      <c r="M539" s="1446"/>
      <c r="N539" s="1449"/>
      <c r="O539" s="946"/>
      <c r="P539" s="898"/>
      <c r="Q539" s="898"/>
      <c r="R539" s="893"/>
      <c r="S539" s="893"/>
      <c r="T539" s="893"/>
      <c r="U539" s="893"/>
      <c r="V539" s="893"/>
      <c r="W539" s="1443"/>
      <c r="X539" s="1443"/>
    </row>
    <row r="540" spans="1:24" ht="42" customHeight="1" thickBot="1">
      <c r="A540" s="1322"/>
      <c r="B540" s="1421"/>
      <c r="C540" s="1160"/>
      <c r="D540" s="1179"/>
      <c r="E540" s="1179"/>
      <c r="F540" s="1179"/>
      <c r="G540" s="1179"/>
      <c r="H540" s="1179"/>
      <c r="I540" s="1179" t="s">
        <v>230</v>
      </c>
      <c r="J540" s="1179"/>
      <c r="K540" s="911">
        <f>SUM(K537+K538)</f>
        <v>4.8</v>
      </c>
      <c r="L540" s="1179" t="s">
        <v>23203</v>
      </c>
      <c r="M540" s="1447"/>
      <c r="N540" s="1450"/>
      <c r="O540" s="946"/>
      <c r="P540" s="898"/>
      <c r="Q540" s="898"/>
      <c r="R540" s="893"/>
      <c r="S540" s="893"/>
      <c r="T540" s="893"/>
      <c r="U540" s="893"/>
      <c r="V540" s="893"/>
      <c r="W540" s="1443"/>
      <c r="X540" s="1443"/>
    </row>
    <row r="541" spans="1:24" s="653" customFormat="1" ht="42" customHeight="1" thickBot="1">
      <c r="A541" s="1012" t="s">
        <v>202</v>
      </c>
      <c r="B541" s="1202"/>
      <c r="C541" s="1382" t="s">
        <v>23272</v>
      </c>
      <c r="D541" s="1382"/>
      <c r="E541" s="1382"/>
      <c r="F541" s="1382"/>
      <c r="G541" s="1382"/>
      <c r="H541" s="1382"/>
      <c r="I541" s="1382"/>
      <c r="J541" s="1382"/>
      <c r="K541" s="1382"/>
      <c r="L541" s="1382"/>
      <c r="M541" s="1577"/>
      <c r="N541" s="1578"/>
      <c r="O541" s="1243">
        <f>M541</f>
        <v>0</v>
      </c>
      <c r="P541" s="1244"/>
      <c r="Q541" s="1244"/>
      <c r="R541" s="1241"/>
      <c r="S541" s="1241"/>
      <c r="T541" s="1241"/>
      <c r="U541" s="1241"/>
      <c r="V541" s="1241"/>
      <c r="W541" s="1241"/>
      <c r="X541" s="1242"/>
    </row>
    <row r="542" spans="1:24" s="654" customFormat="1" ht="42" customHeight="1" thickBot="1">
      <c r="A542" s="1245" t="s">
        <v>412</v>
      </c>
      <c r="B542" s="1246"/>
      <c r="C542" s="1247" t="s">
        <v>471</v>
      </c>
      <c r="D542" s="1247"/>
      <c r="E542" s="1247"/>
      <c r="F542" s="1247"/>
      <c r="G542" s="1247"/>
      <c r="H542" s="1247"/>
      <c r="I542" s="1247"/>
      <c r="J542" s="1247"/>
      <c r="K542" s="1247"/>
      <c r="L542" s="1247"/>
      <c r="M542" s="1246"/>
      <c r="N542" s="1248"/>
      <c r="O542" s="1249"/>
      <c r="P542" s="1250"/>
      <c r="Q542" s="1250"/>
      <c r="R542" s="1251"/>
      <c r="S542" s="1251"/>
      <c r="T542" s="1251"/>
      <c r="U542" s="1251"/>
      <c r="V542" s="1251"/>
      <c r="W542" s="1248"/>
      <c r="X542" s="1252"/>
    </row>
    <row r="543" spans="1:24" s="654" customFormat="1" ht="42" customHeight="1">
      <c r="A543" s="1328" t="s">
        <v>414</v>
      </c>
      <c r="B543" s="1301" t="s">
        <v>473</v>
      </c>
      <c r="C543" s="1294" t="s">
        <v>472</v>
      </c>
      <c r="D543" s="1295"/>
      <c r="E543" s="1295"/>
      <c r="F543" s="1295"/>
      <c r="G543" s="1295"/>
      <c r="H543" s="1295"/>
      <c r="I543" s="1295"/>
      <c r="J543" s="1295"/>
      <c r="K543" s="1295"/>
      <c r="L543" s="1295"/>
      <c r="M543" s="1301" t="s">
        <v>231</v>
      </c>
      <c r="N543" s="1378">
        <f>K552</f>
        <v>31.26</v>
      </c>
      <c r="O543" s="946"/>
      <c r="P543" s="898">
        <f>N543*Q543</f>
        <v>6877.2</v>
      </c>
      <c r="Q543" s="898">
        <v>220</v>
      </c>
      <c r="R543" s="947"/>
      <c r="S543" s="947"/>
      <c r="T543" s="947"/>
      <c r="U543" s="947"/>
      <c r="V543" s="947"/>
      <c r="W543" s="1388">
        <f>K552</f>
        <v>31.26</v>
      </c>
      <c r="X543" s="1378">
        <v>0</v>
      </c>
    </row>
    <row r="544" spans="1:24" s="654" customFormat="1" ht="42" customHeight="1">
      <c r="A544" s="1328"/>
      <c r="B544" s="1331"/>
      <c r="C544" s="1173" t="s">
        <v>474</v>
      </c>
      <c r="D544" s="1174"/>
      <c r="E544" s="1119"/>
      <c r="F544" s="1119"/>
      <c r="G544" s="1119"/>
      <c r="H544" s="1119"/>
      <c r="I544" s="1119"/>
      <c r="J544" s="1119"/>
      <c r="K544" s="1174"/>
      <c r="L544" s="1142"/>
      <c r="M544" s="1308"/>
      <c r="N544" s="1378"/>
      <c r="O544" s="946"/>
      <c r="P544" s="898"/>
      <c r="Q544" s="898"/>
      <c r="R544" s="947"/>
      <c r="S544" s="947"/>
      <c r="T544" s="947"/>
      <c r="U544" s="947"/>
      <c r="V544" s="947"/>
      <c r="W544" s="1389"/>
      <c r="X544" s="1378"/>
    </row>
    <row r="545" spans="1:24" s="654" customFormat="1" ht="42" customHeight="1">
      <c r="A545" s="1328"/>
      <c r="B545" s="1331"/>
      <c r="C545" s="1134" t="s">
        <v>23461</v>
      </c>
      <c r="D545" s="909"/>
      <c r="E545" s="1290" t="s">
        <v>23661</v>
      </c>
      <c r="F545" s="1290"/>
      <c r="G545" s="1122"/>
      <c r="H545" s="1122"/>
      <c r="I545" s="1122"/>
      <c r="J545" s="1122"/>
      <c r="K545" s="919">
        <f>ROUND(2.4*10,2)</f>
        <v>24</v>
      </c>
      <c r="L545" s="920" t="s">
        <v>231</v>
      </c>
      <c r="M545" s="1308"/>
      <c r="N545" s="1378"/>
      <c r="O545" s="946"/>
      <c r="P545" s="898"/>
      <c r="Q545" s="898"/>
      <c r="R545" s="947"/>
      <c r="S545" s="947"/>
      <c r="T545" s="947"/>
      <c r="U545" s="947"/>
      <c r="V545" s="947"/>
      <c r="W545" s="1389"/>
      <c r="X545" s="1378"/>
    </row>
    <row r="546" spans="1:24" s="654" customFormat="1" ht="42" customHeight="1">
      <c r="A546" s="1328"/>
      <c r="B546" s="1331"/>
      <c r="C546" s="1134" t="s">
        <v>317</v>
      </c>
      <c r="D546" s="909"/>
      <c r="E546" s="1290" t="s">
        <v>23464</v>
      </c>
      <c r="F546" s="1290"/>
      <c r="G546" s="1122"/>
      <c r="H546" s="1122"/>
      <c r="I546" s="1122"/>
      <c r="J546" s="1122"/>
      <c r="K546" s="919">
        <f>ROUND(2.1*1,2)</f>
        <v>2.1</v>
      </c>
      <c r="L546" s="920" t="s">
        <v>231</v>
      </c>
      <c r="M546" s="1308"/>
      <c r="N546" s="1378"/>
      <c r="O546" s="946"/>
      <c r="P546" s="898"/>
      <c r="Q546" s="898"/>
      <c r="R546" s="947"/>
      <c r="S546" s="947"/>
      <c r="T546" s="947"/>
      <c r="U546" s="947"/>
      <c r="V546" s="947"/>
      <c r="W546" s="1389"/>
      <c r="X546" s="1378"/>
    </row>
    <row r="547" spans="1:24" s="654" customFormat="1" ht="42" customHeight="1">
      <c r="A547" s="1328"/>
      <c r="B547" s="1331"/>
      <c r="C547" s="1134" t="s">
        <v>23465</v>
      </c>
      <c r="D547" s="909"/>
      <c r="E547" s="1290" t="s">
        <v>23466</v>
      </c>
      <c r="F547" s="1290"/>
      <c r="G547" s="1122"/>
      <c r="H547" s="1122"/>
      <c r="I547" s="1122"/>
      <c r="J547" s="1122"/>
      <c r="K547" s="919">
        <f>ROUND(1.44*1,2)</f>
        <v>1.44</v>
      </c>
      <c r="L547" s="920" t="s">
        <v>231</v>
      </c>
      <c r="M547" s="1308"/>
      <c r="N547" s="1378"/>
      <c r="O547" s="946"/>
      <c r="P547" s="898"/>
      <c r="Q547" s="898"/>
      <c r="R547" s="947"/>
      <c r="S547" s="947"/>
      <c r="T547" s="947"/>
      <c r="U547" s="947"/>
      <c r="V547" s="947"/>
      <c r="W547" s="1389"/>
      <c r="X547" s="1378"/>
    </row>
    <row r="548" spans="1:24" s="654" customFormat="1" ht="42" customHeight="1">
      <c r="A548" s="1328"/>
      <c r="B548" s="1331"/>
      <c r="C548" s="1138" t="s">
        <v>476</v>
      </c>
      <c r="D548" s="909"/>
      <c r="E548" s="1290"/>
      <c r="F548" s="1290"/>
      <c r="G548" s="1122"/>
      <c r="H548" s="1122"/>
      <c r="I548" s="1122"/>
      <c r="J548" s="1122"/>
      <c r="K548" s="919"/>
      <c r="L548" s="920"/>
      <c r="M548" s="1308"/>
      <c r="N548" s="1378"/>
      <c r="O548" s="946"/>
      <c r="P548" s="898"/>
      <c r="Q548" s="898"/>
      <c r="R548" s="947"/>
      <c r="S548" s="947"/>
      <c r="T548" s="947"/>
      <c r="U548" s="947"/>
      <c r="V548" s="947"/>
      <c r="W548" s="1389"/>
      <c r="X548" s="1378"/>
    </row>
    <row r="549" spans="1:24" s="654" customFormat="1" ht="42" customHeight="1">
      <c r="A549" s="1328"/>
      <c r="B549" s="1331"/>
      <c r="C549" s="1291" t="s">
        <v>23468</v>
      </c>
      <c r="D549" s="1292"/>
      <c r="E549" s="1290" t="s">
        <v>23469</v>
      </c>
      <c r="F549" s="1290"/>
      <c r="G549" s="1122"/>
      <c r="H549" s="1122"/>
      <c r="I549" s="1122"/>
      <c r="J549" s="1122"/>
      <c r="K549" s="919">
        <f>ROUND(0.48*2,2)</f>
        <v>0.96</v>
      </c>
      <c r="L549" s="920" t="s">
        <v>231</v>
      </c>
      <c r="M549" s="1308"/>
      <c r="N549" s="1378"/>
      <c r="O549" s="946"/>
      <c r="P549" s="898"/>
      <c r="Q549" s="898"/>
      <c r="R549" s="947"/>
      <c r="S549" s="947"/>
      <c r="T549" s="947"/>
      <c r="U549" s="947"/>
      <c r="V549" s="947"/>
      <c r="W549" s="1389"/>
      <c r="X549" s="1378"/>
    </row>
    <row r="550" spans="1:24" s="654" customFormat="1" ht="42" customHeight="1">
      <c r="A550" s="1328"/>
      <c r="B550" s="1331"/>
      <c r="C550" s="1291" t="s">
        <v>23258</v>
      </c>
      <c r="D550" s="1292"/>
      <c r="E550" s="1290" t="s">
        <v>23260</v>
      </c>
      <c r="F550" s="1290"/>
      <c r="G550" s="1122"/>
      <c r="H550" s="1122"/>
      <c r="I550" s="1122"/>
      <c r="J550" s="1122"/>
      <c r="K550" s="919">
        <f>ROUND(0.36*1,2)</f>
        <v>0.36</v>
      </c>
      <c r="L550" s="920" t="s">
        <v>231</v>
      </c>
      <c r="M550" s="1308"/>
      <c r="N550" s="1378"/>
      <c r="O550" s="946"/>
      <c r="P550" s="898"/>
      <c r="Q550" s="898"/>
      <c r="R550" s="947"/>
      <c r="S550" s="947"/>
      <c r="T550" s="947"/>
      <c r="U550" s="947"/>
      <c r="V550" s="947"/>
      <c r="W550" s="1389"/>
      <c r="X550" s="1378"/>
    </row>
    <row r="551" spans="1:24" s="654" customFormat="1" ht="42" customHeight="1">
      <c r="A551" s="1328"/>
      <c r="B551" s="1331"/>
      <c r="C551" s="1134" t="s">
        <v>23470</v>
      </c>
      <c r="D551" s="909"/>
      <c r="E551" s="1290" t="s">
        <v>23467</v>
      </c>
      <c r="F551" s="1290"/>
      <c r="G551" s="1122"/>
      <c r="H551" s="1122"/>
      <c r="I551" s="1122"/>
      <c r="J551" s="1122"/>
      <c r="K551" s="919">
        <f>ROUND(1.2*2,2)</f>
        <v>2.4</v>
      </c>
      <c r="L551" s="920" t="s">
        <v>231</v>
      </c>
      <c r="M551" s="1308"/>
      <c r="N551" s="1378"/>
      <c r="O551" s="946"/>
      <c r="P551" s="898"/>
      <c r="Q551" s="898"/>
      <c r="R551" s="947"/>
      <c r="S551" s="947"/>
      <c r="T551" s="947"/>
      <c r="U551" s="947"/>
      <c r="V551" s="947"/>
      <c r="W551" s="1389"/>
      <c r="X551" s="1378"/>
    </row>
    <row r="552" spans="1:24" s="654" customFormat="1" ht="42" customHeight="1" thickBot="1">
      <c r="A552" s="1328"/>
      <c r="B552" s="1331"/>
      <c r="C552" s="1347" t="s">
        <v>483</v>
      </c>
      <c r="D552" s="1348"/>
      <c r="E552" s="1348"/>
      <c r="F552" s="1348"/>
      <c r="G552" s="1122"/>
      <c r="H552" s="1122"/>
      <c r="I552" s="1179" t="s">
        <v>230</v>
      </c>
      <c r="J552" s="1149"/>
      <c r="K552" s="921">
        <f>SUM(K545:K551)</f>
        <v>31.26</v>
      </c>
      <c r="L552" s="922" t="s">
        <v>231</v>
      </c>
      <c r="M552" s="1308"/>
      <c r="N552" s="1378"/>
      <c r="O552" s="946"/>
      <c r="P552" s="898"/>
      <c r="Q552" s="898"/>
      <c r="R552" s="947"/>
      <c r="S552" s="947"/>
      <c r="T552" s="947"/>
      <c r="U552" s="947"/>
      <c r="V552" s="947"/>
      <c r="W552" s="1390"/>
      <c r="X552" s="1378"/>
    </row>
    <row r="553" spans="1:24" s="654" customFormat="1" ht="42" customHeight="1">
      <c r="A553" s="1079" t="s">
        <v>413</v>
      </c>
      <c r="B553" s="1077"/>
      <c r="C553" s="1209" t="s">
        <v>23303</v>
      </c>
      <c r="D553" s="1209"/>
      <c r="E553" s="1209"/>
      <c r="F553" s="1209"/>
      <c r="G553" s="1209"/>
      <c r="H553" s="1209"/>
      <c r="I553" s="1209"/>
      <c r="J553" s="1209"/>
      <c r="K553" s="1209"/>
      <c r="L553" s="1209"/>
      <c r="M553" s="1077"/>
      <c r="N553" s="1078"/>
      <c r="O553" s="1210"/>
      <c r="P553" s="1204"/>
      <c r="Q553" s="1204"/>
      <c r="R553" s="1211"/>
      <c r="S553" s="1211"/>
      <c r="T553" s="1211"/>
      <c r="U553" s="1211"/>
      <c r="V553" s="1211"/>
      <c r="W553" s="1253"/>
      <c r="X553" s="1078"/>
    </row>
    <row r="554" spans="1:24" s="654" customFormat="1" ht="60" customHeight="1">
      <c r="A554" s="1300" t="s">
        <v>415</v>
      </c>
      <c r="B554" s="1300" t="s">
        <v>481</v>
      </c>
      <c r="C554" s="1294" t="s">
        <v>480</v>
      </c>
      <c r="D554" s="1295"/>
      <c r="E554" s="1295"/>
      <c r="F554" s="1295"/>
      <c r="G554" s="1295"/>
      <c r="H554" s="1295"/>
      <c r="I554" s="1295"/>
      <c r="J554" s="1295"/>
      <c r="K554" s="1295"/>
      <c r="L554" s="1295"/>
      <c r="M554" s="1300" t="s">
        <v>96</v>
      </c>
      <c r="N554" s="1529">
        <f>K558</f>
        <v>3</v>
      </c>
      <c r="O554" s="946"/>
      <c r="P554" s="898"/>
      <c r="Q554" s="898"/>
      <c r="R554" s="947"/>
      <c r="S554" s="947"/>
      <c r="T554" s="947"/>
      <c r="U554" s="947"/>
      <c r="V554" s="947"/>
      <c r="W554" s="1554">
        <f>K558</f>
        <v>3</v>
      </c>
      <c r="X554" s="1391">
        <f>U558</f>
        <v>0</v>
      </c>
    </row>
    <row r="555" spans="1:24" s="654" customFormat="1" ht="35.1" customHeight="1">
      <c r="A555" s="1301"/>
      <c r="B555" s="1331"/>
      <c r="C555" s="1135" t="s">
        <v>23261</v>
      </c>
      <c r="D555" s="1174"/>
      <c r="E555" s="1174"/>
      <c r="F555" s="1174"/>
      <c r="G555" s="1174"/>
      <c r="H555" s="1174"/>
      <c r="I555" s="1174"/>
      <c r="J555" s="1174"/>
      <c r="K555" s="938">
        <v>1</v>
      </c>
      <c r="L555" s="943" t="s">
        <v>80</v>
      </c>
      <c r="M555" s="1308"/>
      <c r="N555" s="1380"/>
      <c r="O555" s="946"/>
      <c r="P555" s="898"/>
      <c r="Q555" s="898"/>
      <c r="R555" s="947"/>
      <c r="S555" s="947"/>
      <c r="T555" s="947"/>
      <c r="U555" s="947"/>
      <c r="V555" s="947"/>
      <c r="W555" s="1389"/>
      <c r="X555" s="1392"/>
    </row>
    <row r="556" spans="1:24" s="654" customFormat="1" ht="35.1" customHeight="1">
      <c r="A556" s="1301"/>
      <c r="B556" s="1331"/>
      <c r="C556" s="1134" t="s">
        <v>23475</v>
      </c>
      <c r="D556" s="1149"/>
      <c r="E556" s="1149"/>
      <c r="F556" s="1149"/>
      <c r="G556" s="1149"/>
      <c r="H556" s="1149"/>
      <c r="I556" s="1149"/>
      <c r="J556" s="1149"/>
      <c r="K556" s="919">
        <v>1</v>
      </c>
      <c r="L556" s="944" t="s">
        <v>80</v>
      </c>
      <c r="M556" s="1308"/>
      <c r="N556" s="1380"/>
      <c r="O556" s="946"/>
      <c r="P556" s="898"/>
      <c r="Q556" s="898"/>
      <c r="R556" s="947"/>
      <c r="S556" s="947"/>
      <c r="T556" s="947"/>
      <c r="U556" s="947"/>
      <c r="V556" s="947"/>
      <c r="W556" s="1389"/>
      <c r="X556" s="1392"/>
    </row>
    <row r="557" spans="1:24" s="654" customFormat="1" ht="47.25" customHeight="1">
      <c r="A557" s="1301"/>
      <c r="B557" s="1331"/>
      <c r="C557" s="1134" t="s">
        <v>23262</v>
      </c>
      <c r="D557" s="1149"/>
      <c r="E557" s="1149"/>
      <c r="F557" s="1149"/>
      <c r="G557" s="1149"/>
      <c r="H557" s="1149"/>
      <c r="I557" s="1149"/>
      <c r="J557" s="1149"/>
      <c r="K557" s="919">
        <v>1</v>
      </c>
      <c r="L557" s="944" t="s">
        <v>80</v>
      </c>
      <c r="M557" s="1308"/>
      <c r="N557" s="1380"/>
      <c r="O557" s="946"/>
      <c r="P557" s="898"/>
      <c r="Q557" s="898"/>
      <c r="R557" s="947"/>
      <c r="S557" s="947"/>
      <c r="T557" s="947"/>
      <c r="U557" s="947"/>
      <c r="V557" s="947"/>
      <c r="W557" s="1389"/>
      <c r="X557" s="1392"/>
    </row>
    <row r="558" spans="1:24" s="654" customFormat="1" ht="47.25" customHeight="1">
      <c r="A558" s="1302"/>
      <c r="B558" s="1373"/>
      <c r="C558" s="983"/>
      <c r="D558" s="948"/>
      <c r="E558" s="948"/>
      <c r="F558" s="948"/>
      <c r="G558" s="948"/>
      <c r="H558" s="948"/>
      <c r="I558" s="1179" t="s">
        <v>230</v>
      </c>
      <c r="J558" s="1157"/>
      <c r="K558" s="965">
        <f>SUM(K555:K557)</f>
        <v>3</v>
      </c>
      <c r="L558" s="1127" t="s">
        <v>189</v>
      </c>
      <c r="M558" s="1309"/>
      <c r="N558" s="1381"/>
      <c r="O558" s="946"/>
      <c r="P558" s="898"/>
      <c r="Q558" s="898"/>
      <c r="R558" s="947"/>
      <c r="S558" s="947"/>
      <c r="T558" s="947"/>
      <c r="U558" s="947"/>
      <c r="V558" s="947"/>
      <c r="W558" s="1555"/>
      <c r="X558" s="1393"/>
    </row>
    <row r="559" spans="1:24" s="654" customFormat="1" ht="60" customHeight="1">
      <c r="A559" s="1300" t="s">
        <v>416</v>
      </c>
      <c r="B559" s="1300" t="s">
        <v>13356</v>
      </c>
      <c r="C559" s="1294" t="s">
        <v>23476</v>
      </c>
      <c r="D559" s="1295"/>
      <c r="E559" s="1295"/>
      <c r="F559" s="1295"/>
      <c r="G559" s="1295"/>
      <c r="H559" s="1295"/>
      <c r="I559" s="1295"/>
      <c r="J559" s="1295"/>
      <c r="K559" s="1295"/>
      <c r="L559" s="1295"/>
      <c r="M559" s="1300" t="s">
        <v>96</v>
      </c>
      <c r="N559" s="1529">
        <f>K563</f>
        <v>3</v>
      </c>
      <c r="O559" s="946"/>
      <c r="P559" s="898"/>
      <c r="Q559" s="898"/>
      <c r="R559" s="947"/>
      <c r="S559" s="947"/>
      <c r="T559" s="947"/>
      <c r="U559" s="947"/>
      <c r="V559" s="947"/>
      <c r="W559" s="1554">
        <f>K563</f>
        <v>3</v>
      </c>
      <c r="X559" s="1391">
        <f>U563</f>
        <v>0</v>
      </c>
    </row>
    <row r="560" spans="1:24" s="654" customFormat="1" ht="35.1" customHeight="1">
      <c r="A560" s="1301"/>
      <c r="B560" s="1331"/>
      <c r="C560" s="1135" t="s">
        <v>23477</v>
      </c>
      <c r="D560" s="1174"/>
      <c r="E560" s="1174"/>
      <c r="F560" s="1174"/>
      <c r="G560" s="1174"/>
      <c r="H560" s="1174"/>
      <c r="I560" s="1174"/>
      <c r="J560" s="1174"/>
      <c r="K560" s="938">
        <v>1</v>
      </c>
      <c r="L560" s="943" t="s">
        <v>80</v>
      </c>
      <c r="M560" s="1308"/>
      <c r="N560" s="1380"/>
      <c r="O560" s="946"/>
      <c r="P560" s="898"/>
      <c r="Q560" s="898"/>
      <c r="R560" s="947"/>
      <c r="S560" s="947"/>
      <c r="T560" s="947"/>
      <c r="U560" s="947"/>
      <c r="V560" s="947"/>
      <c r="W560" s="1389"/>
      <c r="X560" s="1392"/>
    </row>
    <row r="561" spans="1:24" s="654" customFormat="1" ht="35.1" customHeight="1">
      <c r="A561" s="1301"/>
      <c r="B561" s="1331"/>
      <c r="C561" s="1134" t="s">
        <v>274</v>
      </c>
      <c r="D561" s="1149"/>
      <c r="E561" s="1149"/>
      <c r="F561" s="1149"/>
      <c r="G561" s="1149"/>
      <c r="H561" s="1149"/>
      <c r="I561" s="1149"/>
      <c r="J561" s="1149"/>
      <c r="K561" s="919">
        <v>1</v>
      </c>
      <c r="L561" s="944" t="s">
        <v>80</v>
      </c>
      <c r="M561" s="1308"/>
      <c r="N561" s="1380"/>
      <c r="O561" s="946"/>
      <c r="P561" s="898"/>
      <c r="Q561" s="898"/>
      <c r="R561" s="947"/>
      <c r="S561" s="947"/>
      <c r="T561" s="947"/>
      <c r="U561" s="947"/>
      <c r="V561" s="947"/>
      <c r="W561" s="1389"/>
      <c r="X561" s="1392"/>
    </row>
    <row r="562" spans="1:24" s="654" customFormat="1" ht="47.25" customHeight="1">
      <c r="A562" s="1301"/>
      <c r="B562" s="1331"/>
      <c r="C562" s="1134" t="s">
        <v>23478</v>
      </c>
      <c r="D562" s="1149"/>
      <c r="E562" s="1149"/>
      <c r="F562" s="1149"/>
      <c r="G562" s="1149"/>
      <c r="H562" s="1149"/>
      <c r="I562" s="1149"/>
      <c r="J562" s="1149"/>
      <c r="K562" s="919">
        <v>1</v>
      </c>
      <c r="L562" s="944" t="s">
        <v>80</v>
      </c>
      <c r="M562" s="1308"/>
      <c r="N562" s="1380"/>
      <c r="O562" s="946"/>
      <c r="P562" s="898"/>
      <c r="Q562" s="898"/>
      <c r="R562" s="947"/>
      <c r="S562" s="947"/>
      <c r="T562" s="947"/>
      <c r="U562" s="947"/>
      <c r="V562" s="947"/>
      <c r="W562" s="1389"/>
      <c r="X562" s="1392"/>
    </row>
    <row r="563" spans="1:24" s="654" customFormat="1" ht="47.25" customHeight="1">
      <c r="A563" s="1302"/>
      <c r="B563" s="1373"/>
      <c r="C563" s="983"/>
      <c r="D563" s="948"/>
      <c r="E563" s="948"/>
      <c r="F563" s="948"/>
      <c r="G563" s="948"/>
      <c r="H563" s="948"/>
      <c r="I563" s="1179" t="s">
        <v>230</v>
      </c>
      <c r="J563" s="1157"/>
      <c r="K563" s="965">
        <f>SUM(K560:K562)</f>
        <v>3</v>
      </c>
      <c r="L563" s="1127" t="s">
        <v>189</v>
      </c>
      <c r="M563" s="1309"/>
      <c r="N563" s="1381"/>
      <c r="O563" s="946"/>
      <c r="P563" s="898"/>
      <c r="Q563" s="898"/>
      <c r="R563" s="947"/>
      <c r="S563" s="947"/>
      <c r="T563" s="947"/>
      <c r="U563" s="947"/>
      <c r="V563" s="947"/>
      <c r="W563" s="1555"/>
      <c r="X563" s="1393"/>
    </row>
    <row r="564" spans="1:24" s="654" customFormat="1" ht="49.5" customHeight="1">
      <c r="A564" s="1327" t="s">
        <v>623</v>
      </c>
      <c r="B564" s="1300" t="s">
        <v>482</v>
      </c>
      <c r="C564" s="1330" t="s">
        <v>23287</v>
      </c>
      <c r="D564" s="1330"/>
      <c r="E564" s="1330"/>
      <c r="F564" s="1330"/>
      <c r="G564" s="1330"/>
      <c r="H564" s="1330"/>
      <c r="I564" s="1330"/>
      <c r="J564" s="1330"/>
      <c r="K564" s="1330"/>
      <c r="L564" s="1330"/>
      <c r="M564" s="1300" t="s">
        <v>96</v>
      </c>
      <c r="N564" s="1529">
        <f>K569</f>
        <v>5</v>
      </c>
      <c r="O564" s="946"/>
      <c r="P564" s="898"/>
      <c r="Q564" s="898"/>
      <c r="R564" s="947"/>
      <c r="S564" s="947"/>
      <c r="T564" s="947"/>
      <c r="U564" s="947"/>
      <c r="V564" s="947"/>
      <c r="W564" s="1554">
        <v>0</v>
      </c>
      <c r="X564" s="1391">
        <f>N564-W564</f>
        <v>5</v>
      </c>
    </row>
    <row r="565" spans="1:24" ht="30" customHeight="1">
      <c r="A565" s="1328"/>
      <c r="B565" s="1331"/>
      <c r="C565" s="1134" t="s">
        <v>317</v>
      </c>
      <c r="D565" s="1149"/>
      <c r="E565" s="1149"/>
      <c r="F565" s="1149"/>
      <c r="G565" s="1149"/>
      <c r="H565" s="1149"/>
      <c r="I565" s="1149"/>
      <c r="J565" s="1149"/>
      <c r="K565" s="919">
        <v>2</v>
      </c>
      <c r="L565" s="1027" t="s">
        <v>80</v>
      </c>
      <c r="M565" s="1308"/>
      <c r="N565" s="1380"/>
      <c r="O565" s="946"/>
      <c r="P565" s="898"/>
      <c r="Q565" s="898"/>
      <c r="R565" s="893"/>
      <c r="S565" s="893"/>
      <c r="T565" s="893"/>
      <c r="U565" s="893"/>
      <c r="V565" s="893"/>
      <c r="W565" s="1389"/>
      <c r="X565" s="1392"/>
    </row>
    <row r="566" spans="1:24" ht="30" customHeight="1">
      <c r="A566" s="1328"/>
      <c r="B566" s="1331"/>
      <c r="C566" s="1134" t="s">
        <v>315</v>
      </c>
      <c r="D566" s="1149"/>
      <c r="E566" s="1149"/>
      <c r="F566" s="1149"/>
      <c r="G566" s="1149"/>
      <c r="H566" s="1149"/>
      <c r="I566" s="1149"/>
      <c r="J566" s="1149"/>
      <c r="K566" s="919">
        <v>1</v>
      </c>
      <c r="L566" s="1027" t="s">
        <v>80</v>
      </c>
      <c r="M566" s="1308"/>
      <c r="N566" s="1380"/>
      <c r="O566" s="946"/>
      <c r="P566" s="898"/>
      <c r="Q566" s="898"/>
      <c r="R566" s="893"/>
      <c r="S566" s="893"/>
      <c r="T566" s="893"/>
      <c r="U566" s="893"/>
      <c r="V566" s="893"/>
      <c r="W566" s="1389"/>
      <c r="X566" s="1392"/>
    </row>
    <row r="567" spans="1:24" s="654" customFormat="1" ht="35.25" customHeight="1">
      <c r="A567" s="1328"/>
      <c r="B567" s="1331"/>
      <c r="C567" s="1154" t="s">
        <v>567</v>
      </c>
      <c r="D567" s="1155"/>
      <c r="E567" s="1183"/>
      <c r="F567" s="1183"/>
      <c r="G567" s="1183"/>
      <c r="H567" s="1183"/>
      <c r="I567" s="1183"/>
      <c r="J567" s="1183"/>
      <c r="K567" s="963">
        <v>1</v>
      </c>
      <c r="L567" s="967" t="s">
        <v>479</v>
      </c>
      <c r="M567" s="1308"/>
      <c r="N567" s="1380"/>
      <c r="O567" s="946"/>
      <c r="P567" s="898"/>
      <c r="Q567" s="898"/>
      <c r="R567" s="947"/>
      <c r="S567" s="947"/>
      <c r="T567" s="947"/>
      <c r="U567" s="947"/>
      <c r="V567" s="947"/>
      <c r="W567" s="1389"/>
      <c r="X567" s="1392"/>
    </row>
    <row r="568" spans="1:24" s="654" customFormat="1" ht="57" customHeight="1">
      <c r="A568" s="1328"/>
      <c r="B568" s="1331"/>
      <c r="C568" s="1154" t="s">
        <v>566</v>
      </c>
      <c r="D568" s="1155"/>
      <c r="E568" s="1183"/>
      <c r="F568" s="1183"/>
      <c r="G568" s="1183"/>
      <c r="H568" s="1183"/>
      <c r="I568" s="1183"/>
      <c r="J568" s="1183"/>
      <c r="K568" s="963">
        <v>1</v>
      </c>
      <c r="L568" s="967" t="s">
        <v>80</v>
      </c>
      <c r="M568" s="1308"/>
      <c r="N568" s="1380"/>
      <c r="O568" s="946"/>
      <c r="P568" s="898"/>
      <c r="Q568" s="898"/>
      <c r="R568" s="947"/>
      <c r="S568" s="947"/>
      <c r="T568" s="947"/>
      <c r="U568" s="947"/>
      <c r="V568" s="947"/>
      <c r="W568" s="1389"/>
      <c r="X568" s="1392"/>
    </row>
    <row r="569" spans="1:24" s="654" customFormat="1" ht="36" customHeight="1">
      <c r="A569" s="1329"/>
      <c r="B569" s="1373"/>
      <c r="C569" s="983"/>
      <c r="D569" s="948"/>
      <c r="E569" s="948"/>
      <c r="F569" s="948"/>
      <c r="G569" s="948"/>
      <c r="H569" s="948"/>
      <c r="I569" s="1179" t="s">
        <v>230</v>
      </c>
      <c r="J569" s="948"/>
      <c r="K569" s="965">
        <f>SUM(K565:K568)</f>
        <v>5</v>
      </c>
      <c r="L569" s="966" t="s">
        <v>96</v>
      </c>
      <c r="M569" s="1309"/>
      <c r="N569" s="1381"/>
      <c r="O569" s="946"/>
      <c r="P569" s="898"/>
      <c r="Q569" s="898"/>
      <c r="R569" s="947"/>
      <c r="S569" s="947"/>
      <c r="T569" s="947"/>
      <c r="U569" s="947"/>
      <c r="V569" s="947"/>
      <c r="W569" s="1555"/>
      <c r="X569" s="1393"/>
    </row>
    <row r="570" spans="1:24" s="654" customFormat="1" ht="49.5" customHeight="1">
      <c r="A570" s="1327" t="s">
        <v>624</v>
      </c>
      <c r="B570" s="1300" t="s">
        <v>13366</v>
      </c>
      <c r="C570" s="1330" t="s">
        <v>23288</v>
      </c>
      <c r="D570" s="1330"/>
      <c r="E570" s="1330"/>
      <c r="F570" s="1330"/>
      <c r="G570" s="1330"/>
      <c r="H570" s="1330"/>
      <c r="I570" s="1330"/>
      <c r="J570" s="1330"/>
      <c r="K570" s="1330"/>
      <c r="L570" s="1330"/>
      <c r="M570" s="1300" t="s">
        <v>96</v>
      </c>
      <c r="N570" s="1529">
        <f>K573</f>
        <v>5</v>
      </c>
      <c r="O570" s="946"/>
      <c r="P570" s="898"/>
      <c r="Q570" s="898"/>
      <c r="R570" s="947"/>
      <c r="S570" s="947"/>
      <c r="T570" s="947"/>
      <c r="U570" s="947"/>
      <c r="V570" s="947"/>
      <c r="W570" s="1554">
        <f>N570-K572</f>
        <v>3</v>
      </c>
      <c r="X570" s="1391">
        <f>N570-W570</f>
        <v>2</v>
      </c>
    </row>
    <row r="571" spans="1:24" s="654" customFormat="1" ht="35.25" customHeight="1">
      <c r="A571" s="1328"/>
      <c r="B571" s="1331"/>
      <c r="C571" s="1154" t="s">
        <v>567</v>
      </c>
      <c r="D571" s="1155"/>
      <c r="E571" s="1183"/>
      <c r="F571" s="1183"/>
      <c r="G571" s="1183"/>
      <c r="H571" s="1183"/>
      <c r="I571" s="1183"/>
      <c r="J571" s="1183"/>
      <c r="K571" s="963">
        <v>3</v>
      </c>
      <c r="L571" s="964" t="s">
        <v>479</v>
      </c>
      <c r="M571" s="1308"/>
      <c r="N571" s="1380"/>
      <c r="O571" s="946"/>
      <c r="P571" s="898"/>
      <c r="Q571" s="898"/>
      <c r="R571" s="947"/>
      <c r="S571" s="947"/>
      <c r="T571" s="947"/>
      <c r="U571" s="947"/>
      <c r="V571" s="947"/>
      <c r="W571" s="1389"/>
      <c r="X571" s="1392"/>
    </row>
    <row r="572" spans="1:24" s="654" customFormat="1" ht="57" customHeight="1">
      <c r="A572" s="1328"/>
      <c r="B572" s="1331"/>
      <c r="C572" s="1154" t="s">
        <v>566</v>
      </c>
      <c r="D572" s="1155"/>
      <c r="E572" s="1183"/>
      <c r="F572" s="1183"/>
      <c r="G572" s="1183"/>
      <c r="H572" s="1183"/>
      <c r="I572" s="1183"/>
      <c r="J572" s="1183"/>
      <c r="K572" s="963">
        <v>2</v>
      </c>
      <c r="L572" s="964" t="s">
        <v>80</v>
      </c>
      <c r="M572" s="1308"/>
      <c r="N572" s="1380"/>
      <c r="O572" s="946"/>
      <c r="P572" s="898"/>
      <c r="Q572" s="898"/>
      <c r="R572" s="947"/>
      <c r="S572" s="947"/>
      <c r="T572" s="947"/>
      <c r="U572" s="947"/>
      <c r="V572" s="947"/>
      <c r="W572" s="1389"/>
      <c r="X572" s="1392"/>
    </row>
    <row r="573" spans="1:24" s="654" customFormat="1" ht="36" customHeight="1">
      <c r="A573" s="1329"/>
      <c r="B573" s="1373"/>
      <c r="C573" s="983"/>
      <c r="D573" s="948"/>
      <c r="E573" s="948"/>
      <c r="F573" s="948"/>
      <c r="G573" s="948"/>
      <c r="H573" s="948"/>
      <c r="I573" s="1179" t="s">
        <v>230</v>
      </c>
      <c r="J573" s="948"/>
      <c r="K573" s="965">
        <f>SUM(K571:K572)</f>
        <v>5</v>
      </c>
      <c r="L573" s="966" t="s">
        <v>96</v>
      </c>
      <c r="M573" s="1309"/>
      <c r="N573" s="1381"/>
      <c r="O573" s="946"/>
      <c r="P573" s="898"/>
      <c r="Q573" s="898"/>
      <c r="R573" s="947"/>
      <c r="S573" s="947"/>
      <c r="T573" s="947"/>
      <c r="U573" s="947"/>
      <c r="V573" s="947"/>
      <c r="W573" s="1555"/>
      <c r="X573" s="1393"/>
    </row>
    <row r="574" spans="1:24" ht="36" customHeight="1">
      <c r="A574" s="1590" t="s">
        <v>625</v>
      </c>
      <c r="B574" s="1484" t="s">
        <v>477</v>
      </c>
      <c r="C574" s="1295" t="s">
        <v>534</v>
      </c>
      <c r="D574" s="1295"/>
      <c r="E574" s="1295"/>
      <c r="F574" s="1295"/>
      <c r="G574" s="1295"/>
      <c r="H574" s="1295"/>
      <c r="I574" s="1295"/>
      <c r="J574" s="1295"/>
      <c r="K574" s="1295"/>
      <c r="L574" s="1295"/>
      <c r="M574" s="1484" t="s">
        <v>96</v>
      </c>
      <c r="N574" s="1567">
        <f>K583</f>
        <v>14</v>
      </c>
      <c r="O574" s="946"/>
      <c r="P574" s="898">
        <f>N574*Q574</f>
        <v>11658.5</v>
      </c>
      <c r="Q574" s="898">
        <v>832.75</v>
      </c>
      <c r="R574" s="893"/>
      <c r="S574" s="893"/>
      <c r="T574" s="893"/>
      <c r="U574" s="893"/>
      <c r="V574" s="893"/>
      <c r="W574" s="1567">
        <f>K583</f>
        <v>14</v>
      </c>
      <c r="X574" s="1567">
        <f>U583</f>
        <v>0</v>
      </c>
    </row>
    <row r="575" spans="1:24" ht="36" customHeight="1">
      <c r="A575" s="1590"/>
      <c r="B575" s="1583"/>
      <c r="C575" s="1135" t="s">
        <v>23471</v>
      </c>
      <c r="D575" s="1174"/>
      <c r="E575" s="1174"/>
      <c r="F575" s="1174"/>
      <c r="G575" s="1174"/>
      <c r="H575" s="1174"/>
      <c r="I575" s="1174"/>
      <c r="J575" s="1174"/>
      <c r="K575" s="934">
        <v>7</v>
      </c>
      <c r="L575" s="984" t="s">
        <v>189</v>
      </c>
      <c r="M575" s="1582"/>
      <c r="N575" s="1567"/>
      <c r="O575" s="946"/>
      <c r="P575" s="898"/>
      <c r="Q575" s="898"/>
      <c r="R575" s="893"/>
      <c r="S575" s="893"/>
      <c r="T575" s="893"/>
      <c r="U575" s="893"/>
      <c r="V575" s="893"/>
      <c r="W575" s="1567"/>
      <c r="X575" s="1567"/>
    </row>
    <row r="576" spans="1:24" ht="30" customHeight="1">
      <c r="A576" s="1590"/>
      <c r="B576" s="1583"/>
      <c r="C576" s="1134" t="s">
        <v>397</v>
      </c>
      <c r="D576" s="1149"/>
      <c r="E576" s="1149"/>
      <c r="F576" s="1149"/>
      <c r="G576" s="1149"/>
      <c r="H576" s="1149"/>
      <c r="I576" s="1149"/>
      <c r="J576" s="1149"/>
      <c r="K576" s="936">
        <v>1</v>
      </c>
      <c r="L576" s="985" t="s">
        <v>80</v>
      </c>
      <c r="M576" s="1582"/>
      <c r="N576" s="1567"/>
      <c r="O576" s="946"/>
      <c r="P576" s="898"/>
      <c r="Q576" s="898"/>
      <c r="R576" s="893"/>
      <c r="S576" s="893"/>
      <c r="T576" s="893"/>
      <c r="U576" s="893"/>
      <c r="V576" s="893"/>
      <c r="W576" s="1567"/>
      <c r="X576" s="1567"/>
    </row>
    <row r="577" spans="1:24" ht="30" customHeight="1">
      <c r="A577" s="1590"/>
      <c r="B577" s="1583"/>
      <c r="C577" s="1134" t="s">
        <v>23472</v>
      </c>
      <c r="D577" s="1149"/>
      <c r="E577" s="1149"/>
      <c r="F577" s="1149"/>
      <c r="G577" s="1149"/>
      <c r="H577" s="1149"/>
      <c r="I577" s="1149"/>
      <c r="J577" s="1149"/>
      <c r="K577" s="936">
        <v>1</v>
      </c>
      <c r="L577" s="985" t="s">
        <v>80</v>
      </c>
      <c r="M577" s="1582"/>
      <c r="N577" s="1567"/>
      <c r="O577" s="946"/>
      <c r="P577" s="898"/>
      <c r="Q577" s="898"/>
      <c r="R577" s="893"/>
      <c r="S577" s="893"/>
      <c r="T577" s="893"/>
      <c r="U577" s="893"/>
      <c r="V577" s="893"/>
      <c r="W577" s="1567"/>
      <c r="X577" s="1567"/>
    </row>
    <row r="578" spans="1:24" ht="30" customHeight="1">
      <c r="A578" s="1590"/>
      <c r="B578" s="1583"/>
      <c r="C578" s="1134" t="s">
        <v>475</v>
      </c>
      <c r="D578" s="1149"/>
      <c r="E578" s="1149"/>
      <c r="F578" s="1149"/>
      <c r="G578" s="1149"/>
      <c r="H578" s="1149"/>
      <c r="I578" s="1149"/>
      <c r="J578" s="1149"/>
      <c r="K578" s="936">
        <v>1</v>
      </c>
      <c r="L578" s="985" t="s">
        <v>80</v>
      </c>
      <c r="M578" s="1582"/>
      <c r="N578" s="1567"/>
      <c r="O578" s="946"/>
      <c r="P578" s="898"/>
      <c r="Q578" s="898"/>
      <c r="R578" s="893"/>
      <c r="S578" s="893"/>
      <c r="T578" s="893"/>
      <c r="U578" s="893"/>
      <c r="V578" s="893"/>
      <c r="W578" s="1567"/>
      <c r="X578" s="1567"/>
    </row>
    <row r="579" spans="1:24" ht="30" customHeight="1">
      <c r="A579" s="1590"/>
      <c r="B579" s="1583"/>
      <c r="C579" s="1134" t="s">
        <v>23263</v>
      </c>
      <c r="D579" s="1149"/>
      <c r="E579" s="1149"/>
      <c r="F579" s="1149"/>
      <c r="G579" s="1149"/>
      <c r="H579" s="1149"/>
      <c r="I579" s="1149"/>
      <c r="J579" s="1149"/>
      <c r="K579" s="936">
        <v>1</v>
      </c>
      <c r="L579" s="985" t="s">
        <v>80</v>
      </c>
      <c r="M579" s="1582"/>
      <c r="N579" s="1567"/>
      <c r="O579" s="946"/>
      <c r="P579" s="898"/>
      <c r="Q579" s="898"/>
      <c r="R579" s="893"/>
      <c r="S579" s="893"/>
      <c r="T579" s="893"/>
      <c r="U579" s="893"/>
      <c r="V579" s="893"/>
      <c r="W579" s="1567"/>
      <c r="X579" s="1567"/>
    </row>
    <row r="580" spans="1:24" ht="30" customHeight="1">
      <c r="A580" s="1590"/>
      <c r="B580" s="1583"/>
      <c r="C580" s="1134" t="s">
        <v>370</v>
      </c>
      <c r="D580" s="1149"/>
      <c r="E580" s="1149"/>
      <c r="F580" s="1149"/>
      <c r="G580" s="1149"/>
      <c r="H580" s="1149"/>
      <c r="I580" s="1149"/>
      <c r="J580" s="1149"/>
      <c r="K580" s="936">
        <v>1</v>
      </c>
      <c r="L580" s="985" t="s">
        <v>80</v>
      </c>
      <c r="M580" s="1582"/>
      <c r="N580" s="1567"/>
      <c r="O580" s="946"/>
      <c r="P580" s="898"/>
      <c r="Q580" s="898"/>
      <c r="R580" s="893"/>
      <c r="S580" s="893"/>
      <c r="T580" s="893"/>
      <c r="U580" s="893"/>
      <c r="V580" s="893"/>
      <c r="W580" s="1567"/>
      <c r="X580" s="1567"/>
    </row>
    <row r="581" spans="1:24" ht="30" customHeight="1">
      <c r="A581" s="1590"/>
      <c r="B581" s="1583"/>
      <c r="C581" s="1134" t="s">
        <v>23473</v>
      </c>
      <c r="D581" s="1149"/>
      <c r="E581" s="1149"/>
      <c r="F581" s="1149"/>
      <c r="G581" s="1149"/>
      <c r="H581" s="1149"/>
      <c r="I581" s="1149"/>
      <c r="J581" s="1149"/>
      <c r="K581" s="936">
        <v>1</v>
      </c>
      <c r="L581" s="985" t="s">
        <v>80</v>
      </c>
      <c r="M581" s="1582"/>
      <c r="N581" s="1567"/>
      <c r="O581" s="946"/>
      <c r="P581" s="898"/>
      <c r="Q581" s="898"/>
      <c r="R581" s="893"/>
      <c r="S581" s="893"/>
      <c r="T581" s="893"/>
      <c r="U581" s="893"/>
      <c r="V581" s="893"/>
      <c r="W581" s="1567"/>
      <c r="X581" s="1567"/>
    </row>
    <row r="582" spans="1:24" ht="30" customHeight="1">
      <c r="A582" s="1590"/>
      <c r="B582" s="1583"/>
      <c r="C582" s="1134" t="s">
        <v>23474</v>
      </c>
      <c r="D582" s="1149"/>
      <c r="E582" s="1149"/>
      <c r="F582" s="1149"/>
      <c r="G582" s="1149"/>
      <c r="H582" s="1149"/>
      <c r="I582" s="1149"/>
      <c r="J582" s="1149"/>
      <c r="K582" s="936">
        <v>1</v>
      </c>
      <c r="L582" s="985" t="s">
        <v>80</v>
      </c>
      <c r="M582" s="1582"/>
      <c r="N582" s="1567"/>
      <c r="O582" s="946"/>
      <c r="P582" s="898"/>
      <c r="Q582" s="898"/>
      <c r="R582" s="893"/>
      <c r="S582" s="893"/>
      <c r="T582" s="893"/>
      <c r="U582" s="893"/>
      <c r="V582" s="893"/>
      <c r="W582" s="1567"/>
      <c r="X582" s="1567"/>
    </row>
    <row r="583" spans="1:24" ht="30" customHeight="1">
      <c r="A583" s="1590"/>
      <c r="B583" s="1583"/>
      <c r="C583" s="986"/>
      <c r="D583" s="987"/>
      <c r="E583" s="987"/>
      <c r="F583" s="987"/>
      <c r="G583" s="988"/>
      <c r="H583" s="988"/>
      <c r="I583" s="1179" t="s">
        <v>230</v>
      </c>
      <c r="J583" s="911"/>
      <c r="K583" s="989">
        <f>SUM(K575:K582)</f>
        <v>14</v>
      </c>
      <c r="L583" s="990" t="s">
        <v>189</v>
      </c>
      <c r="M583" s="1582"/>
      <c r="N583" s="1567"/>
      <c r="O583" s="946"/>
      <c r="P583" s="898"/>
      <c r="Q583" s="898"/>
      <c r="R583" s="893"/>
      <c r="S583" s="893"/>
      <c r="T583" s="893"/>
      <c r="U583" s="893"/>
      <c r="V583" s="893"/>
      <c r="W583" s="1567"/>
      <c r="X583" s="1567"/>
    </row>
    <row r="584" spans="1:24" ht="54.75" customHeight="1">
      <c r="A584" s="1321" t="s">
        <v>23599</v>
      </c>
      <c r="B584" s="1321" t="s">
        <v>13361</v>
      </c>
      <c r="C584" s="1295" t="s">
        <v>23479</v>
      </c>
      <c r="D584" s="1295"/>
      <c r="E584" s="1295"/>
      <c r="F584" s="1295"/>
      <c r="G584" s="1295"/>
      <c r="H584" s="1295"/>
      <c r="I584" s="1295"/>
      <c r="J584" s="1295"/>
      <c r="K584" s="1295"/>
      <c r="L584" s="1335"/>
      <c r="M584" s="1321" t="s">
        <v>96</v>
      </c>
      <c r="N584" s="1560">
        <f>K587</f>
        <v>2</v>
      </c>
      <c r="O584" s="946"/>
      <c r="P584" s="898">
        <f>N584*Q584</f>
        <v>1014.64</v>
      </c>
      <c r="Q584" s="898">
        <v>507.32</v>
      </c>
      <c r="R584" s="893"/>
      <c r="S584" s="893"/>
      <c r="T584" s="893"/>
      <c r="U584" s="893"/>
      <c r="V584" s="893"/>
      <c r="W584" s="1572">
        <f>K586</f>
        <v>2</v>
      </c>
      <c r="X584" s="1568">
        <v>0</v>
      </c>
    </row>
    <row r="585" spans="1:24" ht="30" customHeight="1">
      <c r="A585" s="1322"/>
      <c r="B585" s="1333"/>
      <c r="C585" s="1173"/>
      <c r="D585" s="1174"/>
      <c r="E585" s="1174"/>
      <c r="F585" s="1375"/>
      <c r="G585" s="1375"/>
      <c r="H585" s="1375"/>
      <c r="I585" s="1375"/>
      <c r="J585" s="1375"/>
      <c r="K585" s="1174"/>
      <c r="L585" s="1142"/>
      <c r="M585" s="1458"/>
      <c r="N585" s="1561"/>
      <c r="O585" s="946"/>
      <c r="P585" s="898"/>
      <c r="Q585" s="898"/>
      <c r="R585" s="893"/>
      <c r="S585" s="893"/>
      <c r="T585" s="893"/>
      <c r="U585" s="893"/>
      <c r="V585" s="893"/>
      <c r="W585" s="1449"/>
      <c r="X585" s="1569"/>
    </row>
    <row r="586" spans="1:24" ht="30" customHeight="1">
      <c r="A586" s="1322"/>
      <c r="B586" s="1333"/>
      <c r="C586" s="1134" t="s">
        <v>23480</v>
      </c>
      <c r="D586" s="1149"/>
      <c r="E586" s="1149"/>
      <c r="F586" s="1149"/>
      <c r="G586" s="1149"/>
      <c r="H586" s="1149"/>
      <c r="I586" s="1149"/>
      <c r="J586" s="1149"/>
      <c r="K586" s="936">
        <v>2</v>
      </c>
      <c r="L586" s="985" t="s">
        <v>80</v>
      </c>
      <c r="M586" s="1458"/>
      <c r="N586" s="1561"/>
      <c r="O586" s="946"/>
      <c r="P586" s="898"/>
      <c r="Q586" s="898"/>
      <c r="R586" s="893"/>
      <c r="S586" s="893"/>
      <c r="T586" s="893"/>
      <c r="U586" s="893"/>
      <c r="V586" s="893"/>
      <c r="W586" s="1449"/>
      <c r="X586" s="1569"/>
    </row>
    <row r="587" spans="1:24" ht="30" customHeight="1">
      <c r="A587" s="1323"/>
      <c r="B587" s="1334"/>
      <c r="C587" s="1120"/>
      <c r="D587" s="1121"/>
      <c r="E587" s="987"/>
      <c r="F587" s="945"/>
      <c r="G587" s="1121"/>
      <c r="H587" s="1145"/>
      <c r="I587" s="1179" t="s">
        <v>230</v>
      </c>
      <c r="J587" s="1145"/>
      <c r="K587" s="989">
        <f>SUM(K586:K586)</f>
        <v>2</v>
      </c>
      <c r="L587" s="992" t="s">
        <v>189</v>
      </c>
      <c r="M587" s="1588"/>
      <c r="N587" s="1562"/>
      <c r="O587" s="946"/>
      <c r="P587" s="898"/>
      <c r="Q587" s="898"/>
      <c r="R587" s="893"/>
      <c r="S587" s="893"/>
      <c r="T587" s="893"/>
      <c r="U587" s="893"/>
      <c r="V587" s="893"/>
      <c r="W587" s="1573"/>
      <c r="X587" s="1570"/>
    </row>
    <row r="588" spans="1:24" s="654" customFormat="1" ht="42" customHeight="1" thickBot="1">
      <c r="A588" s="980" t="s">
        <v>626</v>
      </c>
      <c r="B588" s="1604" t="s">
        <v>23304</v>
      </c>
      <c r="C588" s="1604"/>
      <c r="D588" s="1604"/>
      <c r="E588" s="1604"/>
      <c r="F588" s="1604"/>
      <c r="G588" s="1604"/>
      <c r="H588" s="1604"/>
      <c r="I588" s="1604"/>
      <c r="J588" s="1604"/>
      <c r="K588" s="1604"/>
      <c r="L588" s="1604"/>
      <c r="M588" s="1604"/>
      <c r="N588" s="1604"/>
      <c r="O588" s="1604"/>
      <c r="P588" s="1604"/>
      <c r="Q588" s="1604"/>
      <c r="R588" s="1604"/>
      <c r="S588" s="1604"/>
      <c r="T588" s="1604"/>
      <c r="U588" s="1604"/>
      <c r="V588" s="1604"/>
      <c r="W588" s="1604"/>
      <c r="X588" s="1605"/>
    </row>
    <row r="589" spans="1:24" ht="64.5" customHeight="1" thickBot="1">
      <c r="A589" s="1321" t="s">
        <v>627</v>
      </c>
      <c r="B589" s="1395" t="s">
        <v>13197</v>
      </c>
      <c r="C589" s="1584" t="s">
        <v>23289</v>
      </c>
      <c r="D589" s="1585"/>
      <c r="E589" s="1585"/>
      <c r="F589" s="1585"/>
      <c r="G589" s="1585"/>
      <c r="H589" s="1585"/>
      <c r="I589" s="1585"/>
      <c r="J589" s="1585"/>
      <c r="K589" s="1585"/>
      <c r="L589" s="1586"/>
      <c r="M589" s="1587" t="s">
        <v>231</v>
      </c>
      <c r="N589" s="1560">
        <f>K592</f>
        <v>6.3</v>
      </c>
      <c r="O589" s="946"/>
      <c r="P589" s="898">
        <f>N589*Q589</f>
        <v>3196.116</v>
      </c>
      <c r="Q589" s="898">
        <v>507.32</v>
      </c>
      <c r="R589" s="893"/>
      <c r="S589" s="893"/>
      <c r="T589" s="893"/>
      <c r="U589" s="893"/>
      <c r="V589" s="893"/>
      <c r="W589" s="1572">
        <f>K592</f>
        <v>6.3</v>
      </c>
      <c r="X589" s="1568">
        <f>U592</f>
        <v>0</v>
      </c>
    </row>
    <row r="590" spans="1:24" ht="30" customHeight="1">
      <c r="A590" s="1322"/>
      <c r="B590" s="1333"/>
      <c r="C590" s="1138"/>
      <c r="D590" s="1149"/>
      <c r="E590" s="1149"/>
      <c r="F590" s="1292" t="s">
        <v>351</v>
      </c>
      <c r="G590" s="1292"/>
      <c r="H590" s="1292"/>
      <c r="I590" s="1292"/>
      <c r="J590" s="1292"/>
      <c r="K590" s="1149"/>
      <c r="L590" s="1143"/>
      <c r="M590" s="1458"/>
      <c r="N590" s="1561"/>
      <c r="O590" s="946"/>
      <c r="P590" s="898"/>
      <c r="Q590" s="898"/>
      <c r="R590" s="893"/>
      <c r="S590" s="893"/>
      <c r="T590" s="893"/>
      <c r="U590" s="893"/>
      <c r="V590" s="893"/>
      <c r="W590" s="1449"/>
      <c r="X590" s="1569"/>
    </row>
    <row r="591" spans="1:24" ht="30" customHeight="1">
      <c r="A591" s="1322"/>
      <c r="B591" s="1333"/>
      <c r="C591" s="1134" t="s">
        <v>23264</v>
      </c>
      <c r="D591" s="1344"/>
      <c r="E591" s="1344"/>
      <c r="F591" s="1122" t="s">
        <v>561</v>
      </c>
      <c r="G591" s="1122" t="s">
        <v>188</v>
      </c>
      <c r="H591" s="1222">
        <v>2.1</v>
      </c>
      <c r="I591" s="1122" t="s">
        <v>188</v>
      </c>
      <c r="J591" s="1222">
        <v>1</v>
      </c>
      <c r="K591" s="936">
        <f>ROUND(F591*H591*J591,2)</f>
        <v>6.3</v>
      </c>
      <c r="L591" s="991" t="s">
        <v>231</v>
      </c>
      <c r="M591" s="1458"/>
      <c r="N591" s="1561"/>
      <c r="O591" s="946"/>
      <c r="P591" s="898"/>
      <c r="Q591" s="898"/>
      <c r="R591" s="893"/>
      <c r="S591" s="893"/>
      <c r="T591" s="893"/>
      <c r="U591" s="893"/>
      <c r="V591" s="893"/>
      <c r="W591" s="1449"/>
      <c r="X591" s="1569"/>
    </row>
    <row r="592" spans="1:24" ht="34.5" customHeight="1">
      <c r="A592" s="1323"/>
      <c r="B592" s="1334"/>
      <c r="C592" s="1120"/>
      <c r="D592" s="1121"/>
      <c r="E592" s="987"/>
      <c r="F592" s="945"/>
      <c r="G592" s="1121"/>
      <c r="H592" s="1145"/>
      <c r="I592" s="1179" t="s">
        <v>230</v>
      </c>
      <c r="J592" s="1145"/>
      <c r="K592" s="989">
        <f>SUM(K591:K591)</f>
        <v>6.3</v>
      </c>
      <c r="L592" s="992" t="s">
        <v>231</v>
      </c>
      <c r="M592" s="1588"/>
      <c r="N592" s="1562"/>
      <c r="O592" s="946"/>
      <c r="P592" s="898"/>
      <c r="Q592" s="898"/>
      <c r="R592" s="893"/>
      <c r="S592" s="893"/>
      <c r="T592" s="893"/>
      <c r="U592" s="893"/>
      <c r="V592" s="893"/>
      <c r="W592" s="1573"/>
      <c r="X592" s="1570"/>
    </row>
    <row r="593" spans="1:24" ht="64.5" customHeight="1">
      <c r="A593" s="1321" t="s">
        <v>628</v>
      </c>
      <c r="B593" s="1321" t="s">
        <v>12864</v>
      </c>
      <c r="C593" s="1295" t="s">
        <v>23483</v>
      </c>
      <c r="D593" s="1295"/>
      <c r="E593" s="1295"/>
      <c r="F593" s="1295"/>
      <c r="G593" s="1295"/>
      <c r="H593" s="1295"/>
      <c r="I593" s="1295"/>
      <c r="J593" s="1295"/>
      <c r="K593" s="1295"/>
      <c r="L593" s="1335"/>
      <c r="M593" s="1321" t="s">
        <v>231</v>
      </c>
      <c r="N593" s="1560">
        <f>K596</f>
        <v>11.1</v>
      </c>
      <c r="O593" s="946"/>
      <c r="P593" s="898">
        <f>N593*Q593</f>
        <v>5631.2520000000004</v>
      </c>
      <c r="Q593" s="898">
        <v>507.32</v>
      </c>
      <c r="R593" s="893"/>
      <c r="S593" s="893"/>
      <c r="T593" s="893"/>
      <c r="U593" s="893"/>
      <c r="V593" s="893"/>
      <c r="W593" s="1572">
        <f>K596</f>
        <v>11.1</v>
      </c>
      <c r="X593" s="1568">
        <f>U596</f>
        <v>0</v>
      </c>
    </row>
    <row r="594" spans="1:24" ht="30" customHeight="1">
      <c r="A594" s="1322"/>
      <c r="B594" s="1333"/>
      <c r="C594" s="1173"/>
      <c r="D594" s="1174"/>
      <c r="E594" s="1174"/>
      <c r="F594" s="1375" t="s">
        <v>351</v>
      </c>
      <c r="G594" s="1375"/>
      <c r="H594" s="1375"/>
      <c r="I594" s="1375"/>
      <c r="J594" s="1375"/>
      <c r="K594" s="1174"/>
      <c r="L594" s="1142"/>
      <c r="M594" s="1458"/>
      <c r="N594" s="1561"/>
      <c r="O594" s="946"/>
      <c r="P594" s="898"/>
      <c r="Q594" s="898"/>
      <c r="R594" s="893"/>
      <c r="S594" s="893"/>
      <c r="T594" s="893"/>
      <c r="U594" s="893"/>
      <c r="V594" s="893"/>
      <c r="W594" s="1449"/>
      <c r="X594" s="1569"/>
    </row>
    <row r="595" spans="1:24" ht="30" customHeight="1">
      <c r="A595" s="1322"/>
      <c r="B595" s="1333"/>
      <c r="C595" s="1134" t="s">
        <v>23482</v>
      </c>
      <c r="D595" s="1344"/>
      <c r="E595" s="1344"/>
      <c r="F595" s="1151" t="s">
        <v>23484</v>
      </c>
      <c r="G595" s="1122" t="s">
        <v>188</v>
      </c>
      <c r="H595" s="1140" t="s">
        <v>561</v>
      </c>
      <c r="I595" s="1122" t="s">
        <v>188</v>
      </c>
      <c r="J595" s="1140" t="s">
        <v>363</v>
      </c>
      <c r="K595" s="936">
        <f>ROUND(F595*H595*J595,2)</f>
        <v>11.1</v>
      </c>
      <c r="L595" s="991" t="s">
        <v>231</v>
      </c>
      <c r="M595" s="1458"/>
      <c r="N595" s="1561"/>
      <c r="O595" s="946"/>
      <c r="P595" s="898"/>
      <c r="Q595" s="898"/>
      <c r="R595" s="893"/>
      <c r="S595" s="893"/>
      <c r="T595" s="893"/>
      <c r="U595" s="893"/>
      <c r="V595" s="893"/>
      <c r="W595" s="1449"/>
      <c r="X595" s="1569"/>
    </row>
    <row r="596" spans="1:24" ht="34.5" customHeight="1">
      <c r="A596" s="1323"/>
      <c r="B596" s="1334"/>
      <c r="C596" s="1120"/>
      <c r="D596" s="1121"/>
      <c r="E596" s="987"/>
      <c r="F596" s="945"/>
      <c r="G596" s="1121"/>
      <c r="H596" s="1145"/>
      <c r="I596" s="1179" t="s">
        <v>230</v>
      </c>
      <c r="J596" s="1145"/>
      <c r="K596" s="989">
        <f>SUM(K595:K595)</f>
        <v>11.1</v>
      </c>
      <c r="L596" s="992" t="s">
        <v>231</v>
      </c>
      <c r="M596" s="1588"/>
      <c r="N596" s="1562"/>
      <c r="O596" s="946"/>
      <c r="P596" s="898"/>
      <c r="Q596" s="898"/>
      <c r="R596" s="893"/>
      <c r="S596" s="893"/>
      <c r="T596" s="893"/>
      <c r="U596" s="893"/>
      <c r="V596" s="893"/>
      <c r="W596" s="1573"/>
      <c r="X596" s="1570"/>
    </row>
    <row r="597" spans="1:24" s="654" customFormat="1" ht="48" customHeight="1">
      <c r="A597" s="1328" t="s">
        <v>629</v>
      </c>
      <c r="B597" s="1301" t="s">
        <v>12884</v>
      </c>
      <c r="C597" s="1294" t="s">
        <v>23273</v>
      </c>
      <c r="D597" s="1295"/>
      <c r="E597" s="1295"/>
      <c r="F597" s="1295"/>
      <c r="G597" s="1295"/>
      <c r="H597" s="1295"/>
      <c r="I597" s="1295"/>
      <c r="J597" s="1295"/>
      <c r="K597" s="1295"/>
      <c r="L597" s="1295"/>
      <c r="M597" s="1301" t="s">
        <v>231</v>
      </c>
      <c r="N597" s="1378">
        <f>K617</f>
        <v>73.39</v>
      </c>
      <c r="O597" s="946"/>
      <c r="P597" s="898">
        <f>N597*Q597</f>
        <v>16145.8</v>
      </c>
      <c r="Q597" s="898">
        <v>220</v>
      </c>
      <c r="R597" s="947"/>
      <c r="S597" s="947"/>
      <c r="T597" s="947"/>
      <c r="U597" s="947"/>
      <c r="V597" s="947"/>
      <c r="W597" s="1378">
        <f>N597</f>
        <v>73.39</v>
      </c>
      <c r="X597" s="1378">
        <v>0</v>
      </c>
    </row>
    <row r="598" spans="1:24" s="654" customFormat="1" ht="42" customHeight="1">
      <c r="A598" s="1328"/>
      <c r="B598" s="1331"/>
      <c r="C598" s="1173" t="s">
        <v>474</v>
      </c>
      <c r="D598" s="1174"/>
      <c r="E598" s="1119"/>
      <c r="F598" s="1119"/>
      <c r="G598" s="1119"/>
      <c r="H598" s="1119"/>
      <c r="I598" s="1119"/>
      <c r="J598" s="1119"/>
      <c r="K598" s="1174"/>
      <c r="L598" s="1142"/>
      <c r="M598" s="1308"/>
      <c r="N598" s="1378"/>
      <c r="O598" s="946"/>
      <c r="P598" s="898"/>
      <c r="Q598" s="898"/>
      <c r="R598" s="947"/>
      <c r="S598" s="947"/>
      <c r="T598" s="947"/>
      <c r="U598" s="947"/>
      <c r="V598" s="947"/>
      <c r="W598" s="1378"/>
      <c r="X598" s="1378"/>
    </row>
    <row r="599" spans="1:24" s="654" customFormat="1" ht="42" customHeight="1">
      <c r="A599" s="1328"/>
      <c r="B599" s="1331"/>
      <c r="C599" s="1134" t="s">
        <v>23486</v>
      </c>
      <c r="D599" s="909"/>
      <c r="E599" s="1290" t="s">
        <v>23485</v>
      </c>
      <c r="F599" s="1290"/>
      <c r="G599" s="1122"/>
      <c r="H599" s="1122"/>
      <c r="I599" s="1122"/>
      <c r="J599" s="1122"/>
      <c r="K599" s="919">
        <f>ROUND(3.08*10,2)</f>
        <v>30.8</v>
      </c>
      <c r="L599" s="920" t="s">
        <v>231</v>
      </c>
      <c r="M599" s="1308"/>
      <c r="N599" s="1378"/>
      <c r="O599" s="946"/>
      <c r="P599" s="898"/>
      <c r="Q599" s="898"/>
      <c r="R599" s="947"/>
      <c r="S599" s="947"/>
      <c r="T599" s="947"/>
      <c r="U599" s="947"/>
      <c r="V599" s="947"/>
      <c r="W599" s="1378"/>
      <c r="X599" s="1378"/>
    </row>
    <row r="600" spans="1:24" s="654" customFormat="1" ht="67.5" customHeight="1">
      <c r="A600" s="1328"/>
      <c r="B600" s="1331"/>
      <c r="C600" s="1291" t="s">
        <v>23487</v>
      </c>
      <c r="D600" s="1360"/>
      <c r="E600" s="1290" t="s">
        <v>23488</v>
      </c>
      <c r="F600" s="1290"/>
      <c r="G600" s="1122"/>
      <c r="H600" s="1122"/>
      <c r="I600" s="1122"/>
      <c r="J600" s="1122"/>
      <c r="K600" s="919">
        <f>ROUND(2.38*5,2)</f>
        <v>11.9</v>
      </c>
      <c r="L600" s="920" t="s">
        <v>231</v>
      </c>
      <c r="M600" s="1308"/>
      <c r="N600" s="1378"/>
      <c r="O600" s="946"/>
      <c r="P600" s="898"/>
      <c r="Q600" s="898"/>
      <c r="R600" s="947"/>
      <c r="S600" s="947"/>
      <c r="T600" s="947"/>
      <c r="U600" s="947"/>
      <c r="V600" s="947"/>
      <c r="W600" s="1378"/>
      <c r="X600" s="1378"/>
    </row>
    <row r="601" spans="1:24" s="654" customFormat="1" ht="42" customHeight="1">
      <c r="A601" s="1328"/>
      <c r="B601" s="1331"/>
      <c r="C601" s="1134" t="s">
        <v>317</v>
      </c>
      <c r="D601" s="909"/>
      <c r="E601" s="1290" t="s">
        <v>23489</v>
      </c>
      <c r="F601" s="1290"/>
      <c r="G601" s="1122"/>
      <c r="H601" s="1122"/>
      <c r="I601" s="1122"/>
      <c r="J601" s="1122"/>
      <c r="K601" s="919">
        <f>ROUND(2.73*1,2)</f>
        <v>2.73</v>
      </c>
      <c r="L601" s="920" t="s">
        <v>231</v>
      </c>
      <c r="M601" s="1308"/>
      <c r="N601" s="1378"/>
      <c r="O601" s="946"/>
      <c r="P601" s="898"/>
      <c r="Q601" s="898"/>
      <c r="R601" s="947"/>
      <c r="S601" s="947"/>
      <c r="T601" s="947"/>
      <c r="U601" s="947"/>
      <c r="V601" s="947"/>
      <c r="W601" s="1378"/>
      <c r="X601" s="1378"/>
    </row>
    <row r="602" spans="1:24" s="654" customFormat="1" ht="42" customHeight="1">
      <c r="A602" s="1328"/>
      <c r="B602" s="1331"/>
      <c r="C602" s="1134" t="s">
        <v>23465</v>
      </c>
      <c r="D602" s="909"/>
      <c r="E602" s="1290" t="s">
        <v>23490</v>
      </c>
      <c r="F602" s="1290"/>
      <c r="G602" s="1122"/>
      <c r="H602" s="1122"/>
      <c r="I602" s="1122"/>
      <c r="J602" s="1122"/>
      <c r="K602" s="919">
        <f>ROUND(1.96*1,2)</f>
        <v>1.96</v>
      </c>
      <c r="L602" s="920" t="s">
        <v>231</v>
      </c>
      <c r="M602" s="1308"/>
      <c r="N602" s="1378"/>
      <c r="O602" s="946"/>
      <c r="P602" s="898"/>
      <c r="Q602" s="898"/>
      <c r="R602" s="947"/>
      <c r="S602" s="947"/>
      <c r="T602" s="947"/>
      <c r="U602" s="947"/>
      <c r="V602" s="947"/>
      <c r="W602" s="1378"/>
      <c r="X602" s="1378"/>
    </row>
    <row r="603" spans="1:24" s="654" customFormat="1" ht="42" customHeight="1">
      <c r="A603" s="1328"/>
      <c r="B603" s="1331"/>
      <c r="C603" s="1138" t="s">
        <v>476</v>
      </c>
      <c r="D603" s="909"/>
      <c r="E603" s="1290"/>
      <c r="F603" s="1290"/>
      <c r="G603" s="1122"/>
      <c r="H603" s="1122"/>
      <c r="I603" s="1122"/>
      <c r="J603" s="1122"/>
      <c r="K603" s="919"/>
      <c r="L603" s="920"/>
      <c r="M603" s="1308"/>
      <c r="N603" s="1378"/>
      <c r="O603" s="946"/>
      <c r="P603" s="898"/>
      <c r="Q603" s="898"/>
      <c r="R603" s="947"/>
      <c r="S603" s="947"/>
      <c r="T603" s="947"/>
      <c r="U603" s="947"/>
      <c r="V603" s="947"/>
      <c r="W603" s="1378"/>
      <c r="X603" s="1378"/>
    </row>
    <row r="604" spans="1:24" s="654" customFormat="1" ht="42" customHeight="1">
      <c r="A604" s="1328"/>
      <c r="B604" s="1331"/>
      <c r="C604" s="1291" t="s">
        <v>622</v>
      </c>
      <c r="D604" s="1292"/>
      <c r="E604" s="1290" t="s">
        <v>23491</v>
      </c>
      <c r="F604" s="1290"/>
      <c r="G604" s="1122"/>
      <c r="H604" s="1122"/>
      <c r="I604" s="1122"/>
      <c r="J604" s="1122"/>
      <c r="K604" s="919">
        <f>ROUND(1.76*1,2)</f>
        <v>1.76</v>
      </c>
      <c r="L604" s="920" t="s">
        <v>231</v>
      </c>
      <c r="M604" s="1308"/>
      <c r="N604" s="1378"/>
      <c r="O604" s="946"/>
      <c r="P604" s="898"/>
      <c r="Q604" s="898"/>
      <c r="R604" s="947"/>
      <c r="S604" s="947"/>
      <c r="T604" s="947"/>
      <c r="U604" s="947"/>
      <c r="V604" s="947"/>
      <c r="W604" s="1378"/>
      <c r="X604" s="1378"/>
    </row>
    <row r="605" spans="1:24" s="654" customFormat="1" ht="42" customHeight="1">
      <c r="A605" s="1328"/>
      <c r="B605" s="1331"/>
      <c r="C605" s="1291" t="s">
        <v>567</v>
      </c>
      <c r="D605" s="1292"/>
      <c r="E605" s="1290" t="s">
        <v>23491</v>
      </c>
      <c r="F605" s="1290"/>
      <c r="G605" s="1122"/>
      <c r="H605" s="1122"/>
      <c r="I605" s="1122"/>
      <c r="J605" s="1122"/>
      <c r="K605" s="919">
        <f>ROUND(1.76*1,2)</f>
        <v>1.76</v>
      </c>
      <c r="L605" s="920" t="s">
        <v>231</v>
      </c>
      <c r="M605" s="1308"/>
      <c r="N605" s="1378"/>
      <c r="O605" s="946"/>
      <c r="P605" s="898"/>
      <c r="Q605" s="898"/>
      <c r="R605" s="947"/>
      <c r="S605" s="947"/>
      <c r="T605" s="947"/>
      <c r="U605" s="947"/>
      <c r="V605" s="947"/>
      <c r="W605" s="1378"/>
      <c r="X605" s="1378"/>
    </row>
    <row r="606" spans="1:24" s="654" customFormat="1" ht="42" customHeight="1">
      <c r="A606" s="1328"/>
      <c r="B606" s="1331"/>
      <c r="C606" s="1134" t="s">
        <v>23259</v>
      </c>
      <c r="D606" s="909"/>
      <c r="E606" s="1290" t="s">
        <v>23492</v>
      </c>
      <c r="F606" s="1290"/>
      <c r="G606" s="1122"/>
      <c r="H606" s="1122"/>
      <c r="I606" s="1122"/>
      <c r="J606" s="1122"/>
      <c r="K606" s="919">
        <f>ROUND(0.8*1,2)</f>
        <v>0.8</v>
      </c>
      <c r="L606" s="920" t="s">
        <v>377</v>
      </c>
      <c r="M606" s="1308"/>
      <c r="N606" s="1378"/>
      <c r="O606" s="946"/>
      <c r="P606" s="898"/>
      <c r="Q606" s="898"/>
      <c r="R606" s="947"/>
      <c r="S606" s="947"/>
      <c r="T606" s="947"/>
      <c r="U606" s="947"/>
      <c r="V606" s="947"/>
      <c r="W606" s="1378"/>
      <c r="X606" s="1378"/>
    </row>
    <row r="607" spans="1:24" s="654" customFormat="1" ht="42" customHeight="1">
      <c r="A607" s="1328"/>
      <c r="B607" s="1331"/>
      <c r="C607" s="1134" t="s">
        <v>23493</v>
      </c>
      <c r="D607" s="909"/>
      <c r="E607" s="1290" t="s">
        <v>23492</v>
      </c>
      <c r="F607" s="1290"/>
      <c r="G607" s="1122"/>
      <c r="H607" s="1122"/>
      <c r="I607" s="1122"/>
      <c r="J607" s="1122"/>
      <c r="K607" s="919">
        <f>ROUND(0.8*1,2)</f>
        <v>0.8</v>
      </c>
      <c r="L607" s="920" t="s">
        <v>377</v>
      </c>
      <c r="M607" s="1308"/>
      <c r="N607" s="1378"/>
      <c r="O607" s="946"/>
      <c r="P607" s="898"/>
      <c r="Q607" s="898"/>
      <c r="R607" s="947"/>
      <c r="S607" s="947"/>
      <c r="T607" s="947"/>
      <c r="U607" s="947"/>
      <c r="V607" s="947"/>
      <c r="W607" s="1378"/>
      <c r="X607" s="1378"/>
    </row>
    <row r="608" spans="1:24" s="654" customFormat="1" ht="42" customHeight="1">
      <c r="A608" s="1328"/>
      <c r="B608" s="1331"/>
      <c r="C608" s="1134" t="s">
        <v>23494</v>
      </c>
      <c r="D608" s="909"/>
      <c r="E608" s="1290" t="s">
        <v>23274</v>
      </c>
      <c r="F608" s="1290"/>
      <c r="G608" s="1122"/>
      <c r="H608" s="1122"/>
      <c r="I608" s="1122"/>
      <c r="J608" s="1122"/>
      <c r="K608" s="919">
        <f>ROUND(0.64*1,2)</f>
        <v>0.64</v>
      </c>
      <c r="L608" s="920" t="s">
        <v>377</v>
      </c>
      <c r="M608" s="1308"/>
      <c r="N608" s="1378"/>
      <c r="O608" s="946"/>
      <c r="P608" s="898"/>
      <c r="Q608" s="898"/>
      <c r="R608" s="947"/>
      <c r="S608" s="947"/>
      <c r="T608" s="947"/>
      <c r="U608" s="947"/>
      <c r="V608" s="947"/>
      <c r="W608" s="1378"/>
      <c r="X608" s="1378"/>
    </row>
    <row r="609" spans="1:24" s="654" customFormat="1" ht="42" customHeight="1">
      <c r="A609" s="1328"/>
      <c r="B609" s="1331"/>
      <c r="C609" s="1138" t="s">
        <v>444</v>
      </c>
      <c r="D609" s="909"/>
      <c r="E609" s="1290"/>
      <c r="F609" s="1290"/>
      <c r="G609" s="1122"/>
      <c r="H609" s="1122"/>
      <c r="I609" s="1122"/>
      <c r="J609" s="1122"/>
      <c r="K609" s="919"/>
      <c r="L609" s="920"/>
      <c r="M609" s="1308"/>
      <c r="N609" s="1378"/>
      <c r="O609" s="946"/>
      <c r="P609" s="898"/>
      <c r="Q609" s="898"/>
      <c r="R609" s="947"/>
      <c r="S609" s="947"/>
      <c r="T609" s="947"/>
      <c r="U609" s="947"/>
      <c r="V609" s="947"/>
      <c r="W609" s="1378"/>
      <c r="X609" s="1378"/>
    </row>
    <row r="610" spans="1:24" s="893" customFormat="1" ht="30" customHeight="1">
      <c r="A610" s="1328"/>
      <c r="B610" s="1331"/>
      <c r="C610" s="1134" t="s">
        <v>397</v>
      </c>
      <c r="D610" s="1149"/>
      <c r="E610" s="1290" t="s">
        <v>23275</v>
      </c>
      <c r="F610" s="1290"/>
      <c r="G610" s="1122"/>
      <c r="H610" s="1122"/>
      <c r="I610" s="1122"/>
      <c r="J610" s="1122"/>
      <c r="K610" s="919">
        <f t="shared" ref="K610:K615" si="0">ROUND(1*2.2,2)</f>
        <v>2.2000000000000002</v>
      </c>
      <c r="L610" s="920" t="s">
        <v>231</v>
      </c>
      <c r="M610" s="1308"/>
      <c r="N610" s="1378"/>
      <c r="O610" s="946"/>
      <c r="P610" s="898"/>
      <c r="Q610" s="898"/>
      <c r="W610" s="1378"/>
      <c r="X610" s="1378"/>
    </row>
    <row r="611" spans="1:24" s="893" customFormat="1" ht="30" customHeight="1">
      <c r="A611" s="1328"/>
      <c r="B611" s="1331"/>
      <c r="C611" s="1134" t="s">
        <v>475</v>
      </c>
      <c r="D611" s="1149"/>
      <c r="E611" s="1290" t="s">
        <v>23275</v>
      </c>
      <c r="F611" s="1290"/>
      <c r="G611" s="1122"/>
      <c r="H611" s="1122"/>
      <c r="I611" s="1122"/>
      <c r="J611" s="1122"/>
      <c r="K611" s="919">
        <f t="shared" si="0"/>
        <v>2.2000000000000002</v>
      </c>
      <c r="L611" s="920" t="s">
        <v>231</v>
      </c>
      <c r="M611" s="1308"/>
      <c r="N611" s="1378"/>
      <c r="O611" s="946"/>
      <c r="P611" s="898"/>
      <c r="Q611" s="898"/>
      <c r="W611" s="1378"/>
      <c r="X611" s="1378"/>
    </row>
    <row r="612" spans="1:24" s="893" customFormat="1" ht="30" customHeight="1">
      <c r="A612" s="1328"/>
      <c r="B612" s="1331"/>
      <c r="C612" s="1134" t="s">
        <v>23263</v>
      </c>
      <c r="D612" s="1149"/>
      <c r="E612" s="1290" t="s">
        <v>23275</v>
      </c>
      <c r="F612" s="1290"/>
      <c r="G612" s="1122"/>
      <c r="H612" s="1122"/>
      <c r="I612" s="1122"/>
      <c r="J612" s="1122"/>
      <c r="K612" s="919">
        <f t="shared" si="0"/>
        <v>2.2000000000000002</v>
      </c>
      <c r="L612" s="920" t="s">
        <v>231</v>
      </c>
      <c r="M612" s="1308"/>
      <c r="N612" s="1378"/>
      <c r="O612" s="946"/>
      <c r="P612" s="898"/>
      <c r="Q612" s="898"/>
      <c r="W612" s="1378"/>
      <c r="X612" s="1378"/>
    </row>
    <row r="613" spans="1:24" s="893" customFormat="1" ht="30" customHeight="1">
      <c r="A613" s="1328"/>
      <c r="B613" s="1331"/>
      <c r="C613" s="1134" t="s">
        <v>317</v>
      </c>
      <c r="D613" s="1149"/>
      <c r="E613" s="1290" t="s">
        <v>23275</v>
      </c>
      <c r="F613" s="1290"/>
      <c r="G613" s="1122"/>
      <c r="H613" s="1122"/>
      <c r="I613" s="1122"/>
      <c r="J613" s="1122"/>
      <c r="K613" s="919">
        <f t="shared" si="0"/>
        <v>2.2000000000000002</v>
      </c>
      <c r="L613" s="920" t="s">
        <v>231</v>
      </c>
      <c r="M613" s="1308"/>
      <c r="N613" s="1378"/>
      <c r="O613" s="946"/>
      <c r="P613" s="898"/>
      <c r="Q613" s="898"/>
      <c r="W613" s="1378"/>
      <c r="X613" s="1378"/>
    </row>
    <row r="614" spans="1:24" s="893" customFormat="1" ht="30" customHeight="1">
      <c r="A614" s="1328"/>
      <c r="B614" s="1331"/>
      <c r="C614" s="1134" t="s">
        <v>23472</v>
      </c>
      <c r="D614" s="1149"/>
      <c r="E614" s="1290" t="s">
        <v>23275</v>
      </c>
      <c r="F614" s="1290"/>
      <c r="G614" s="1122"/>
      <c r="H614" s="1122"/>
      <c r="I614" s="1122"/>
      <c r="J614" s="1122"/>
      <c r="K614" s="919">
        <f t="shared" si="0"/>
        <v>2.2000000000000002</v>
      </c>
      <c r="L614" s="920" t="s">
        <v>231</v>
      </c>
      <c r="M614" s="1308"/>
      <c r="N614" s="1378"/>
      <c r="O614" s="946"/>
      <c r="P614" s="898"/>
      <c r="Q614" s="898"/>
      <c r="W614" s="1378"/>
      <c r="X614" s="1378"/>
    </row>
    <row r="615" spans="1:24" s="654" customFormat="1" ht="42" customHeight="1">
      <c r="A615" s="1328"/>
      <c r="B615" s="1331"/>
      <c r="C615" s="1291" t="s">
        <v>315</v>
      </c>
      <c r="D615" s="1292"/>
      <c r="E615" s="1290" t="s">
        <v>23275</v>
      </c>
      <c r="F615" s="1290"/>
      <c r="G615" s="1122"/>
      <c r="H615" s="1122"/>
      <c r="I615" s="1122"/>
      <c r="J615" s="1122"/>
      <c r="K615" s="919">
        <f t="shared" si="0"/>
        <v>2.2000000000000002</v>
      </c>
      <c r="L615" s="920" t="s">
        <v>231</v>
      </c>
      <c r="M615" s="1308"/>
      <c r="N615" s="1378"/>
      <c r="O615" s="946"/>
      <c r="P615" s="898"/>
      <c r="Q615" s="898"/>
      <c r="R615" s="947"/>
      <c r="S615" s="947"/>
      <c r="T615" s="947"/>
      <c r="U615" s="947"/>
      <c r="V615" s="947"/>
      <c r="W615" s="1378"/>
      <c r="X615" s="1378"/>
    </row>
    <row r="616" spans="1:24" s="654" customFormat="1" ht="42" customHeight="1">
      <c r="A616" s="1328"/>
      <c r="B616" s="1331"/>
      <c r="C616" s="1291" t="s">
        <v>23495</v>
      </c>
      <c r="D616" s="1292"/>
      <c r="E616" s="1290" t="s">
        <v>23496</v>
      </c>
      <c r="F616" s="1290"/>
      <c r="G616" s="1122"/>
      <c r="H616" s="1122"/>
      <c r="I616" s="1122"/>
      <c r="J616" s="1122"/>
      <c r="K616" s="919">
        <f>ROUND(1.6*2.2*2,2)</f>
        <v>7.04</v>
      </c>
      <c r="L616" s="920" t="s">
        <v>231</v>
      </c>
      <c r="M616" s="1308"/>
      <c r="N616" s="1378"/>
      <c r="O616" s="946"/>
      <c r="P616" s="898"/>
      <c r="Q616" s="898"/>
      <c r="R616" s="947"/>
      <c r="S616" s="947"/>
      <c r="T616" s="947"/>
      <c r="U616" s="947"/>
      <c r="V616" s="947"/>
      <c r="W616" s="1378"/>
      <c r="X616" s="1378"/>
    </row>
    <row r="617" spans="1:24" s="654" customFormat="1" ht="42" customHeight="1">
      <c r="A617" s="1328"/>
      <c r="B617" s="1331"/>
      <c r="C617" s="1347"/>
      <c r="D617" s="1348"/>
      <c r="E617" s="1348"/>
      <c r="F617" s="1348"/>
      <c r="G617" s="1122"/>
      <c r="H617" s="1122"/>
      <c r="I617" s="1149" t="s">
        <v>230</v>
      </c>
      <c r="J617" s="1149"/>
      <c r="K617" s="921">
        <f>SUM(K599:K616)</f>
        <v>73.39</v>
      </c>
      <c r="L617" s="922" t="s">
        <v>231</v>
      </c>
      <c r="M617" s="1308"/>
      <c r="N617" s="1378"/>
      <c r="O617" s="946"/>
      <c r="P617" s="898"/>
      <c r="Q617" s="898"/>
      <c r="R617" s="947"/>
      <c r="S617" s="947"/>
      <c r="T617" s="947"/>
      <c r="U617" s="947"/>
      <c r="V617" s="947"/>
      <c r="W617" s="1378"/>
      <c r="X617" s="1378"/>
    </row>
    <row r="618" spans="1:24" s="654" customFormat="1" ht="45.75" customHeight="1">
      <c r="A618" s="980" t="s">
        <v>23305</v>
      </c>
      <c r="B618" s="981"/>
      <c r="C618" s="1181" t="s">
        <v>300</v>
      </c>
      <c r="D618" s="1181"/>
      <c r="E618" s="1181"/>
      <c r="F618" s="1181"/>
      <c r="G618" s="1171"/>
      <c r="H618" s="1171"/>
      <c r="I618" s="1171"/>
      <c r="J618" s="1171"/>
      <c r="K618" s="1171"/>
      <c r="L618" s="1171"/>
      <c r="M618" s="981"/>
      <c r="N618" s="982"/>
      <c r="O618" s="1238"/>
      <c r="P618" s="1239"/>
      <c r="Q618" s="1239"/>
      <c r="R618" s="1240"/>
      <c r="S618" s="1240"/>
      <c r="T618" s="1240"/>
      <c r="U618" s="1240"/>
      <c r="V618" s="1240"/>
      <c r="W618" s="982"/>
      <c r="X618" s="982"/>
    </row>
    <row r="619" spans="1:24" ht="111" customHeight="1">
      <c r="A619" s="1590" t="s">
        <v>23306</v>
      </c>
      <c r="B619" s="1484" t="s">
        <v>302</v>
      </c>
      <c r="C619" s="1591" t="s">
        <v>23290</v>
      </c>
      <c r="D619" s="1592"/>
      <c r="E619" s="1592"/>
      <c r="F619" s="1592"/>
      <c r="G619" s="1592"/>
      <c r="H619" s="1592"/>
      <c r="I619" s="1592"/>
      <c r="J619" s="1592"/>
      <c r="K619" s="1592"/>
      <c r="L619" s="1593"/>
      <c r="M619" s="1330" t="s">
        <v>96</v>
      </c>
      <c r="N619" s="1567">
        <f>K637</f>
        <v>23</v>
      </c>
      <c r="O619" s="946"/>
      <c r="P619" s="898">
        <f>N619*Q619</f>
        <v>6904.83</v>
      </c>
      <c r="Q619" s="898">
        <v>300.20999999999998</v>
      </c>
      <c r="R619" s="893"/>
      <c r="S619" s="893"/>
      <c r="T619" s="893"/>
      <c r="U619" s="893"/>
      <c r="V619" s="893"/>
      <c r="W619" s="1567">
        <v>0</v>
      </c>
      <c r="X619" s="1567">
        <f>N619</f>
        <v>23</v>
      </c>
    </row>
    <row r="620" spans="1:24" ht="30" customHeight="1">
      <c r="A620" s="1590"/>
      <c r="B620" s="1583"/>
      <c r="C620" s="1594" t="s">
        <v>317</v>
      </c>
      <c r="D620" s="1595"/>
      <c r="E620" s="1595"/>
      <c r="F620" s="1174"/>
      <c r="G620" s="1174"/>
      <c r="H620" s="1174"/>
      <c r="I620" s="1174"/>
      <c r="J620" s="1174"/>
      <c r="K620" s="934">
        <v>1</v>
      </c>
      <c r="L620" s="935" t="s">
        <v>189</v>
      </c>
      <c r="M620" s="1370"/>
      <c r="N620" s="1567"/>
      <c r="O620" s="946"/>
      <c r="P620" s="898"/>
      <c r="Q620" s="898"/>
      <c r="R620" s="893"/>
      <c r="S620" s="893"/>
      <c r="T620" s="893"/>
      <c r="U620" s="893"/>
      <c r="V620" s="893"/>
      <c r="W620" s="1567"/>
      <c r="X620" s="1567"/>
    </row>
    <row r="621" spans="1:24" ht="30" customHeight="1">
      <c r="A621" s="1590"/>
      <c r="B621" s="1583"/>
      <c r="C621" s="1291" t="s">
        <v>23261</v>
      </c>
      <c r="D621" s="1363"/>
      <c r="E621" s="1363"/>
      <c r="F621" s="1149"/>
      <c r="G621" s="1149"/>
      <c r="H621" s="1149"/>
      <c r="I621" s="1149"/>
      <c r="J621" s="1149"/>
      <c r="K621" s="936">
        <v>1</v>
      </c>
      <c r="L621" s="920" t="s">
        <v>189</v>
      </c>
      <c r="M621" s="1370"/>
      <c r="N621" s="1567"/>
      <c r="O621" s="946"/>
      <c r="P621" s="898"/>
      <c r="Q621" s="898"/>
      <c r="R621" s="893"/>
      <c r="S621" s="893"/>
      <c r="T621" s="893"/>
      <c r="U621" s="893"/>
      <c r="V621" s="893"/>
      <c r="W621" s="1567"/>
      <c r="X621" s="1567"/>
    </row>
    <row r="622" spans="1:24" ht="30" customHeight="1">
      <c r="A622" s="1453"/>
      <c r="B622" s="1395"/>
      <c r="C622" s="1291" t="s">
        <v>23497</v>
      </c>
      <c r="D622" s="1363"/>
      <c r="E622" s="1363"/>
      <c r="F622" s="1149"/>
      <c r="G622" s="1149"/>
      <c r="H622" s="1149"/>
      <c r="I622" s="1149"/>
      <c r="J622" s="1149"/>
      <c r="K622" s="936">
        <v>1</v>
      </c>
      <c r="L622" s="920" t="s">
        <v>189</v>
      </c>
      <c r="M622" s="1518"/>
      <c r="N622" s="1442"/>
      <c r="O622" s="946"/>
      <c r="P622" s="898"/>
      <c r="Q622" s="898"/>
      <c r="R622" s="893"/>
      <c r="S622" s="893"/>
      <c r="T622" s="893"/>
      <c r="U622" s="893"/>
      <c r="V622" s="893"/>
      <c r="W622" s="1442"/>
      <c r="X622" s="1442"/>
    </row>
    <row r="623" spans="1:24" ht="30" customHeight="1">
      <c r="A623" s="1453"/>
      <c r="B623" s="1395"/>
      <c r="C623" s="1291" t="s">
        <v>23262</v>
      </c>
      <c r="D623" s="1363"/>
      <c r="E623" s="1363"/>
      <c r="F623" s="1149"/>
      <c r="G623" s="1149"/>
      <c r="H623" s="1149"/>
      <c r="I623" s="1149"/>
      <c r="J623" s="1149"/>
      <c r="K623" s="936">
        <v>1</v>
      </c>
      <c r="L623" s="920" t="s">
        <v>189</v>
      </c>
      <c r="M623" s="1518"/>
      <c r="N623" s="1442"/>
      <c r="O623" s="946"/>
      <c r="P623" s="898"/>
      <c r="Q623" s="898"/>
      <c r="R623" s="893"/>
      <c r="S623" s="893"/>
      <c r="T623" s="893"/>
      <c r="U623" s="893"/>
      <c r="V623" s="893"/>
      <c r="W623" s="1442"/>
      <c r="X623" s="1442"/>
    </row>
    <row r="624" spans="1:24" ht="35.25" customHeight="1">
      <c r="A624" s="1453"/>
      <c r="B624" s="1395"/>
      <c r="C624" s="1154" t="s">
        <v>567</v>
      </c>
      <c r="D624" s="1140"/>
      <c r="E624" s="1140"/>
      <c r="F624" s="1149"/>
      <c r="G624" s="1149"/>
      <c r="H624" s="1149"/>
      <c r="I624" s="1149"/>
      <c r="J624" s="1149"/>
      <c r="K624" s="936">
        <v>1</v>
      </c>
      <c r="L624" s="920" t="s">
        <v>189</v>
      </c>
      <c r="M624" s="1518"/>
      <c r="N624" s="1442"/>
      <c r="O624" s="946"/>
      <c r="P624" s="898"/>
      <c r="Q624" s="898"/>
      <c r="R624" s="893"/>
      <c r="S624" s="893"/>
      <c r="T624" s="893"/>
      <c r="U624" s="893"/>
      <c r="V624" s="893"/>
      <c r="W624" s="1442"/>
      <c r="X624" s="1442"/>
    </row>
    <row r="625" spans="1:24" ht="47.25" customHeight="1">
      <c r="A625" s="1453"/>
      <c r="B625" s="1395"/>
      <c r="C625" s="1154" t="s">
        <v>566</v>
      </c>
      <c r="D625" s="1140"/>
      <c r="E625" s="1140"/>
      <c r="F625" s="1149"/>
      <c r="G625" s="1149"/>
      <c r="H625" s="1149"/>
      <c r="I625" s="1149"/>
      <c r="J625" s="1149"/>
      <c r="K625" s="936">
        <v>1</v>
      </c>
      <c r="L625" s="920" t="s">
        <v>189</v>
      </c>
      <c r="M625" s="1518"/>
      <c r="N625" s="1442"/>
      <c r="O625" s="946"/>
      <c r="P625" s="898"/>
      <c r="Q625" s="898"/>
      <c r="R625" s="893"/>
      <c r="S625" s="893"/>
      <c r="T625" s="893"/>
      <c r="U625" s="893"/>
      <c r="V625" s="893"/>
      <c r="W625" s="1442"/>
      <c r="X625" s="1442"/>
    </row>
    <row r="626" spans="1:24" ht="38.25" customHeight="1">
      <c r="A626" s="1453"/>
      <c r="B626" s="1395"/>
      <c r="C626" s="1154" t="s">
        <v>567</v>
      </c>
      <c r="D626" s="1140"/>
      <c r="E626" s="1140"/>
      <c r="F626" s="1149"/>
      <c r="G626" s="1149"/>
      <c r="H626" s="1149"/>
      <c r="I626" s="1149"/>
      <c r="J626" s="1149"/>
      <c r="K626" s="936">
        <v>1</v>
      </c>
      <c r="L626" s="920" t="s">
        <v>189</v>
      </c>
      <c r="M626" s="1518"/>
      <c r="N626" s="1442"/>
      <c r="O626" s="946"/>
      <c r="P626" s="898"/>
      <c r="Q626" s="898"/>
      <c r="R626" s="893"/>
      <c r="S626" s="893"/>
      <c r="T626" s="893"/>
      <c r="U626" s="893"/>
      <c r="V626" s="893"/>
      <c r="W626" s="1442"/>
      <c r="X626" s="1442"/>
    </row>
    <row r="627" spans="1:24" ht="39" customHeight="1">
      <c r="A627" s="1453"/>
      <c r="B627" s="1395"/>
      <c r="C627" s="1154" t="s">
        <v>566</v>
      </c>
      <c r="D627" s="1140"/>
      <c r="E627" s="1140"/>
      <c r="F627" s="1149"/>
      <c r="G627" s="1149"/>
      <c r="H627" s="1149"/>
      <c r="I627" s="1149"/>
      <c r="J627" s="1149"/>
      <c r="K627" s="936">
        <v>1</v>
      </c>
      <c r="L627" s="920" t="s">
        <v>189</v>
      </c>
      <c r="M627" s="1518"/>
      <c r="N627" s="1442"/>
      <c r="O627" s="946"/>
      <c r="P627" s="898"/>
      <c r="Q627" s="898"/>
      <c r="R627" s="893"/>
      <c r="S627" s="893"/>
      <c r="T627" s="893"/>
      <c r="U627" s="893"/>
      <c r="V627" s="893"/>
      <c r="W627" s="1442"/>
      <c r="X627" s="1442"/>
    </row>
    <row r="628" spans="1:24" ht="27" customHeight="1">
      <c r="A628" s="1453"/>
      <c r="B628" s="1395"/>
      <c r="C628" s="1134" t="s">
        <v>23471</v>
      </c>
      <c r="D628" s="1140"/>
      <c r="E628" s="1140"/>
      <c r="F628" s="1149"/>
      <c r="G628" s="1149"/>
      <c r="H628" s="1149"/>
      <c r="I628" s="1149"/>
      <c r="J628" s="1149"/>
      <c r="K628" s="936">
        <v>7</v>
      </c>
      <c r="L628" s="920" t="s">
        <v>189</v>
      </c>
      <c r="M628" s="1518"/>
      <c r="N628" s="1442"/>
      <c r="O628" s="946"/>
      <c r="P628" s="898"/>
      <c r="Q628" s="898"/>
      <c r="R628" s="893"/>
      <c r="S628" s="893"/>
      <c r="T628" s="893"/>
      <c r="U628" s="893"/>
      <c r="V628" s="893"/>
      <c r="W628" s="1442"/>
      <c r="X628" s="1442"/>
    </row>
    <row r="629" spans="1:24" ht="38.25" customHeight="1">
      <c r="A629" s="1453"/>
      <c r="B629" s="1395"/>
      <c r="C629" s="1134" t="s">
        <v>397</v>
      </c>
      <c r="D629" s="1140"/>
      <c r="E629" s="1140"/>
      <c r="F629" s="1149"/>
      <c r="G629" s="1149"/>
      <c r="H629" s="1149"/>
      <c r="I629" s="1149"/>
      <c r="J629" s="1149"/>
      <c r="K629" s="936">
        <v>1</v>
      </c>
      <c r="L629" s="920" t="s">
        <v>189</v>
      </c>
      <c r="M629" s="1518"/>
      <c r="N629" s="1442"/>
      <c r="O629" s="946"/>
      <c r="P629" s="898"/>
      <c r="Q629" s="898"/>
      <c r="R629" s="893"/>
      <c r="S629" s="893"/>
      <c r="T629" s="893"/>
      <c r="U629" s="893"/>
      <c r="V629" s="893"/>
      <c r="W629" s="1442"/>
      <c r="X629" s="1442"/>
    </row>
    <row r="630" spans="1:24" ht="39" customHeight="1">
      <c r="A630" s="1453"/>
      <c r="B630" s="1395"/>
      <c r="C630" s="1134" t="s">
        <v>23472</v>
      </c>
      <c r="D630" s="1140"/>
      <c r="E630" s="1140"/>
      <c r="F630" s="1149"/>
      <c r="G630" s="1149"/>
      <c r="H630" s="1149"/>
      <c r="I630" s="1149"/>
      <c r="J630" s="1149"/>
      <c r="K630" s="936">
        <v>1</v>
      </c>
      <c r="L630" s="920" t="s">
        <v>189</v>
      </c>
      <c r="M630" s="1518"/>
      <c r="N630" s="1442"/>
      <c r="O630" s="946"/>
      <c r="P630" s="898"/>
      <c r="Q630" s="898"/>
      <c r="R630" s="893"/>
      <c r="S630" s="893"/>
      <c r="T630" s="893"/>
      <c r="U630" s="893"/>
      <c r="V630" s="893"/>
      <c r="W630" s="1442"/>
      <c r="X630" s="1442"/>
    </row>
    <row r="631" spans="1:24" ht="37.5" customHeight="1">
      <c r="A631" s="1453"/>
      <c r="B631" s="1395"/>
      <c r="C631" s="1134" t="s">
        <v>475</v>
      </c>
      <c r="D631" s="1140"/>
      <c r="E631" s="1140"/>
      <c r="F631" s="1149"/>
      <c r="G631" s="1149"/>
      <c r="H631" s="1149"/>
      <c r="I631" s="1149"/>
      <c r="J631" s="1149"/>
      <c r="K631" s="936">
        <v>1</v>
      </c>
      <c r="L631" s="920" t="s">
        <v>189</v>
      </c>
      <c r="M631" s="1518"/>
      <c r="N631" s="1442"/>
      <c r="O631" s="946"/>
      <c r="P631" s="898"/>
      <c r="Q631" s="898"/>
      <c r="R631" s="893"/>
      <c r="S631" s="893"/>
      <c r="T631" s="893"/>
      <c r="U631" s="893"/>
      <c r="V631" s="893"/>
      <c r="W631" s="1442"/>
      <c r="X631" s="1442"/>
    </row>
    <row r="632" spans="1:24" ht="25.5" customHeight="1">
      <c r="A632" s="1453"/>
      <c r="B632" s="1395"/>
      <c r="C632" s="1134" t="s">
        <v>23263</v>
      </c>
      <c r="D632" s="1140"/>
      <c r="E632" s="1140"/>
      <c r="F632" s="1149"/>
      <c r="G632" s="1149"/>
      <c r="H632" s="1149"/>
      <c r="I632" s="1149"/>
      <c r="J632" s="1149"/>
      <c r="K632" s="936">
        <v>1</v>
      </c>
      <c r="L632" s="920" t="s">
        <v>189</v>
      </c>
      <c r="M632" s="1518"/>
      <c r="N632" s="1442"/>
      <c r="O632" s="946"/>
      <c r="P632" s="898"/>
      <c r="Q632" s="898"/>
      <c r="R632" s="893"/>
      <c r="S632" s="893"/>
      <c r="T632" s="893"/>
      <c r="U632" s="893"/>
      <c r="V632" s="893"/>
      <c r="W632" s="1442"/>
      <c r="X632" s="1442"/>
    </row>
    <row r="633" spans="1:24" ht="39" customHeight="1">
      <c r="A633" s="1453"/>
      <c r="B633" s="1395"/>
      <c r="C633" s="1134" t="s">
        <v>317</v>
      </c>
      <c r="D633" s="1140"/>
      <c r="E633" s="1140"/>
      <c r="F633" s="1149"/>
      <c r="G633" s="1149"/>
      <c r="H633" s="1149"/>
      <c r="I633" s="1149"/>
      <c r="J633" s="1149"/>
      <c r="K633" s="936">
        <v>1</v>
      </c>
      <c r="L633" s="920" t="s">
        <v>189</v>
      </c>
      <c r="M633" s="1518"/>
      <c r="N633" s="1442"/>
      <c r="O633" s="946"/>
      <c r="P633" s="898"/>
      <c r="Q633" s="898"/>
      <c r="R633" s="893"/>
      <c r="S633" s="893"/>
      <c r="T633" s="893"/>
      <c r="U633" s="893"/>
      <c r="V633" s="893"/>
      <c r="W633" s="1442"/>
      <c r="X633" s="1442"/>
    </row>
    <row r="634" spans="1:24" ht="33" customHeight="1">
      <c r="A634" s="1453"/>
      <c r="B634" s="1395"/>
      <c r="C634" s="1134" t="s">
        <v>315</v>
      </c>
      <c r="D634" s="1140"/>
      <c r="E634" s="1140"/>
      <c r="F634" s="1149"/>
      <c r="G634" s="1149"/>
      <c r="H634" s="1149"/>
      <c r="I634" s="1149"/>
      <c r="J634" s="1149"/>
      <c r="K634" s="936">
        <v>1</v>
      </c>
      <c r="L634" s="920" t="s">
        <v>189</v>
      </c>
      <c r="M634" s="1518"/>
      <c r="N634" s="1442"/>
      <c r="O634" s="946"/>
      <c r="P634" s="898"/>
      <c r="Q634" s="898"/>
      <c r="R634" s="893"/>
      <c r="S634" s="893"/>
      <c r="T634" s="893"/>
      <c r="U634" s="893"/>
      <c r="V634" s="893"/>
      <c r="W634" s="1442"/>
      <c r="X634" s="1442"/>
    </row>
    <row r="635" spans="1:24" ht="27" customHeight="1">
      <c r="A635" s="1453"/>
      <c r="B635" s="1395"/>
      <c r="C635" s="1154" t="s">
        <v>23321</v>
      </c>
      <c r="D635" s="1155"/>
      <c r="E635" s="1140"/>
      <c r="F635" s="1149"/>
      <c r="G635" s="1149"/>
      <c r="H635" s="1149"/>
      <c r="I635" s="1149"/>
      <c r="J635" s="1149"/>
      <c r="K635" s="936">
        <v>1</v>
      </c>
      <c r="L635" s="920" t="s">
        <v>189</v>
      </c>
      <c r="M635" s="1518"/>
      <c r="N635" s="1442"/>
      <c r="O635" s="946"/>
      <c r="P635" s="898"/>
      <c r="Q635" s="898"/>
      <c r="R635" s="893"/>
      <c r="S635" s="893"/>
      <c r="T635" s="893"/>
      <c r="U635" s="893"/>
      <c r="V635" s="893"/>
      <c r="W635" s="1442"/>
      <c r="X635" s="1442"/>
    </row>
    <row r="636" spans="1:24" ht="38.25" customHeight="1">
      <c r="A636" s="1453"/>
      <c r="B636" s="1395"/>
      <c r="C636" s="1154" t="s">
        <v>274</v>
      </c>
      <c r="D636" s="1155"/>
      <c r="E636" s="1140"/>
      <c r="F636" s="1149"/>
      <c r="G636" s="1149"/>
      <c r="H636" s="1149"/>
      <c r="I636" s="1149"/>
      <c r="J636" s="1149"/>
      <c r="K636" s="936">
        <v>1</v>
      </c>
      <c r="L636" s="920" t="s">
        <v>189</v>
      </c>
      <c r="M636" s="1518"/>
      <c r="N636" s="1442"/>
      <c r="O636" s="946"/>
      <c r="P636" s="898"/>
      <c r="Q636" s="898"/>
      <c r="R636" s="893"/>
      <c r="S636" s="893"/>
      <c r="T636" s="893"/>
      <c r="U636" s="893"/>
      <c r="V636" s="893"/>
      <c r="W636" s="1442"/>
      <c r="X636" s="1442"/>
    </row>
    <row r="637" spans="1:24" ht="33" customHeight="1">
      <c r="A637" s="1453"/>
      <c r="B637" s="1395"/>
      <c r="C637" s="1357"/>
      <c r="D637" s="1514"/>
      <c r="E637" s="1514"/>
      <c r="F637" s="993"/>
      <c r="G637" s="993"/>
      <c r="H637" s="993"/>
      <c r="I637" s="993" t="s">
        <v>230</v>
      </c>
      <c r="J637" s="1179"/>
      <c r="K637" s="989">
        <f>SUM(K620:K636)</f>
        <v>23</v>
      </c>
      <c r="L637" s="912" t="s">
        <v>189</v>
      </c>
      <c r="M637" s="1518"/>
      <c r="N637" s="1442"/>
      <c r="O637" s="946"/>
      <c r="P637" s="898"/>
      <c r="Q637" s="898"/>
      <c r="R637" s="893"/>
      <c r="S637" s="893"/>
      <c r="T637" s="893"/>
      <c r="U637" s="893"/>
      <c r="V637" s="893"/>
      <c r="W637" s="1442"/>
      <c r="X637" s="1442"/>
    </row>
    <row r="638" spans="1:24" s="654" customFormat="1" ht="60" customHeight="1">
      <c r="A638" s="1327" t="s">
        <v>23307</v>
      </c>
      <c r="B638" s="1300" t="s">
        <v>13633</v>
      </c>
      <c r="C638" s="1518" t="s">
        <v>23265</v>
      </c>
      <c r="D638" s="1519"/>
      <c r="E638" s="1519"/>
      <c r="F638" s="1519"/>
      <c r="G638" s="1519"/>
      <c r="H638" s="1519"/>
      <c r="I638" s="1519"/>
      <c r="J638" s="1519"/>
      <c r="K638" s="1519"/>
      <c r="L638" s="1519"/>
      <c r="M638" s="1300" t="s">
        <v>96</v>
      </c>
      <c r="N638" s="1377">
        <f>K641</f>
        <v>2</v>
      </c>
      <c r="O638" s="946"/>
      <c r="P638" s="898">
        <f>N638*Q638</f>
        <v>2019.1</v>
      </c>
      <c r="Q638" s="898">
        <v>1009.55</v>
      </c>
      <c r="R638" s="947"/>
      <c r="S638" s="947"/>
      <c r="T638" s="947"/>
      <c r="U638" s="947"/>
      <c r="V638" s="947"/>
      <c r="W638" s="1377">
        <v>0</v>
      </c>
      <c r="X638" s="1377">
        <f>N638</f>
        <v>2</v>
      </c>
    </row>
    <row r="639" spans="1:24" s="654" customFormat="1" ht="37.5" customHeight="1">
      <c r="A639" s="1328"/>
      <c r="B639" s="1331"/>
      <c r="C639" s="1501" t="s">
        <v>485</v>
      </c>
      <c r="D639" s="1502"/>
      <c r="E639" s="1353"/>
      <c r="F639" s="1353"/>
      <c r="G639" s="1182"/>
      <c r="H639" s="1182"/>
      <c r="I639" s="1182"/>
      <c r="J639" s="1182"/>
      <c r="K639" s="936">
        <v>1</v>
      </c>
      <c r="L639" s="920" t="s">
        <v>189</v>
      </c>
      <c r="M639" s="1301"/>
      <c r="N639" s="1378"/>
      <c r="O639" s="946"/>
      <c r="P639" s="898"/>
      <c r="Q639" s="898"/>
      <c r="R639" s="947"/>
      <c r="S639" s="947"/>
      <c r="T639" s="947"/>
      <c r="U639" s="947"/>
      <c r="V639" s="947"/>
      <c r="W639" s="1378"/>
      <c r="X639" s="1378"/>
    </row>
    <row r="640" spans="1:24" s="654" customFormat="1" ht="25.5" customHeight="1">
      <c r="A640" s="1328"/>
      <c r="B640" s="1331"/>
      <c r="C640" s="1456" t="s">
        <v>486</v>
      </c>
      <c r="D640" s="1457"/>
      <c r="E640" s="1317"/>
      <c r="F640" s="1317"/>
      <c r="G640" s="1183"/>
      <c r="H640" s="1183"/>
      <c r="I640" s="1183"/>
      <c r="J640" s="1183"/>
      <c r="K640" s="936">
        <v>1</v>
      </c>
      <c r="L640" s="920" t="s">
        <v>189</v>
      </c>
      <c r="M640" s="1301"/>
      <c r="N640" s="1378"/>
      <c r="O640" s="946"/>
      <c r="P640" s="898"/>
      <c r="Q640" s="898"/>
      <c r="R640" s="947"/>
      <c r="S640" s="947"/>
      <c r="T640" s="947"/>
      <c r="U640" s="947"/>
      <c r="V640" s="947"/>
      <c r="W640" s="1378"/>
      <c r="X640" s="1378"/>
    </row>
    <row r="641" spans="1:24" s="654" customFormat="1" ht="36" customHeight="1" thickBot="1">
      <c r="A641" s="1589"/>
      <c r="B641" s="1332"/>
      <c r="C641" s="1318"/>
      <c r="D641" s="1319"/>
      <c r="E641" s="937"/>
      <c r="F641" s="937"/>
      <c r="G641" s="937"/>
      <c r="H641" s="956"/>
      <c r="I641" s="1320" t="s">
        <v>230</v>
      </c>
      <c r="J641" s="1320"/>
      <c r="K641" s="989">
        <f>SUM(K638:K640)</f>
        <v>2</v>
      </c>
      <c r="L641" s="912" t="s">
        <v>189</v>
      </c>
      <c r="M641" s="1301"/>
      <c r="N641" s="1378"/>
      <c r="O641" s="946"/>
      <c r="P641" s="898"/>
      <c r="Q641" s="898"/>
      <c r="R641" s="947"/>
      <c r="S641" s="947"/>
      <c r="T641" s="947"/>
      <c r="U641" s="947"/>
      <c r="V641" s="947"/>
      <c r="W641" s="1378"/>
      <c r="X641" s="1378"/>
    </row>
    <row r="642" spans="1:24" s="654" customFormat="1" ht="43.5" customHeight="1" thickBot="1">
      <c r="A642" s="913" t="s">
        <v>203</v>
      </c>
      <c r="B642" s="1201"/>
      <c r="C642" s="1311" t="s">
        <v>82</v>
      </c>
      <c r="D642" s="1311"/>
      <c r="E642" s="1311"/>
      <c r="F642" s="1311"/>
      <c r="G642" s="1311"/>
      <c r="H642" s="1311"/>
      <c r="I642" s="1311"/>
      <c r="J642" s="1311"/>
      <c r="K642" s="1311"/>
      <c r="L642" s="1311"/>
      <c r="M642" s="1435"/>
      <c r="N642" s="1384"/>
      <c r="O642" s="1212">
        <f>M642</f>
        <v>0</v>
      </c>
      <c r="P642" s="1204"/>
      <c r="Q642" s="1204"/>
      <c r="R642" s="1211"/>
      <c r="S642" s="1211"/>
      <c r="T642" s="1211"/>
      <c r="U642" s="1211"/>
      <c r="V642" s="1211"/>
      <c r="W642" s="1213"/>
      <c r="X642" s="1214"/>
    </row>
    <row r="643" spans="1:24" s="654" customFormat="1" ht="42" customHeight="1">
      <c r="A643" s="1328" t="s">
        <v>417</v>
      </c>
      <c r="B643" s="1301" t="s">
        <v>390</v>
      </c>
      <c r="C643" s="1371" t="s">
        <v>389</v>
      </c>
      <c r="D643" s="1436"/>
      <c r="E643" s="1436"/>
      <c r="F643" s="1436"/>
      <c r="G643" s="1436"/>
      <c r="H643" s="1436"/>
      <c r="I643" s="1436"/>
      <c r="J643" s="1436"/>
      <c r="K643" s="1436"/>
      <c r="L643" s="1436"/>
      <c r="M643" s="1300" t="s">
        <v>231</v>
      </c>
      <c r="N643" s="1606">
        <f>K674</f>
        <v>1529.04</v>
      </c>
      <c r="O643" s="946"/>
      <c r="P643" s="898">
        <f>N643*Q643</f>
        <v>35198.500800000002</v>
      </c>
      <c r="Q643" s="898">
        <v>23.02</v>
      </c>
      <c r="R643" s="947"/>
      <c r="S643" s="947"/>
      <c r="T643" s="947"/>
      <c r="U643" s="947"/>
      <c r="V643" s="947"/>
      <c r="W643" s="1388">
        <v>0</v>
      </c>
      <c r="X643" s="1388">
        <f>N643-W643</f>
        <v>1529.04</v>
      </c>
    </row>
    <row r="644" spans="1:24" s="654" customFormat="1" ht="94.5" customHeight="1">
      <c r="A644" s="1328"/>
      <c r="B644" s="1331"/>
      <c r="C644" s="1437" t="s">
        <v>23498</v>
      </c>
      <c r="D644" s="1276"/>
      <c r="E644" s="1346" t="s">
        <v>23499</v>
      </c>
      <c r="F644" s="1438"/>
      <c r="G644" s="1438"/>
      <c r="H644" s="1438"/>
      <c r="I644" s="1438"/>
      <c r="J644" s="1438"/>
      <c r="K644" s="963">
        <f>ROUND((159.12)*3,2)</f>
        <v>477.36</v>
      </c>
      <c r="L644" s="1183" t="s">
        <v>231</v>
      </c>
      <c r="M644" s="1301"/>
      <c r="N644" s="1607"/>
      <c r="O644" s="946"/>
      <c r="P644" s="898"/>
      <c r="Q644" s="898"/>
      <c r="R644" s="947"/>
      <c r="S644" s="947"/>
      <c r="T644" s="947"/>
      <c r="U644" s="947"/>
      <c r="V644" s="947"/>
      <c r="W644" s="1389"/>
      <c r="X644" s="1389"/>
    </row>
    <row r="645" spans="1:24" s="654" customFormat="1" ht="75" customHeight="1">
      <c r="A645" s="1328"/>
      <c r="B645" s="1331"/>
      <c r="C645" s="1437" t="s">
        <v>23500</v>
      </c>
      <c r="D645" s="1276"/>
      <c r="E645" s="1346" t="s">
        <v>23501</v>
      </c>
      <c r="F645" s="1438"/>
      <c r="G645" s="1438"/>
      <c r="H645" s="1438"/>
      <c r="I645" s="1438"/>
      <c r="J645" s="1438"/>
      <c r="K645" s="963">
        <f>ROUND((34.07)*3,2)</f>
        <v>102.21</v>
      </c>
      <c r="L645" s="1183" t="s">
        <v>231</v>
      </c>
      <c r="M645" s="1301"/>
      <c r="N645" s="1607"/>
      <c r="O645" s="946"/>
      <c r="P645" s="898"/>
      <c r="Q645" s="898"/>
      <c r="R645" s="947"/>
      <c r="S645" s="947"/>
      <c r="T645" s="947"/>
      <c r="U645" s="947"/>
      <c r="V645" s="947"/>
      <c r="W645" s="1389"/>
      <c r="X645" s="1389"/>
    </row>
    <row r="646" spans="1:24" s="654" customFormat="1" ht="30" customHeight="1">
      <c r="A646" s="1328"/>
      <c r="B646" s="1331"/>
      <c r="C646" s="1029" t="s">
        <v>535</v>
      </c>
      <c r="D646" s="1132"/>
      <c r="E646" s="1288" t="s">
        <v>23502</v>
      </c>
      <c r="F646" s="1288"/>
      <c r="G646" s="1288"/>
      <c r="H646" s="1161"/>
      <c r="I646" s="1030"/>
      <c r="J646" s="1161"/>
      <c r="K646" s="963">
        <f>ROUND(26.32*3,2)</f>
        <v>78.959999999999994</v>
      </c>
      <c r="L646" s="853" t="s">
        <v>231</v>
      </c>
      <c r="M646" s="1301"/>
      <c r="N646" s="1607"/>
      <c r="O646" s="946"/>
      <c r="P646" s="898"/>
      <c r="Q646" s="898"/>
      <c r="R646" s="947"/>
      <c r="S646" s="947"/>
      <c r="T646" s="947"/>
      <c r="U646" s="947"/>
      <c r="V646" s="947"/>
      <c r="W646" s="1389"/>
      <c r="X646" s="1389"/>
    </row>
    <row r="647" spans="1:24" s="654" customFormat="1" ht="30" customHeight="1">
      <c r="A647" s="1328"/>
      <c r="B647" s="1331"/>
      <c r="C647" s="1029" t="s">
        <v>23271</v>
      </c>
      <c r="D647" s="1132"/>
      <c r="E647" s="1288" t="s">
        <v>23503</v>
      </c>
      <c r="F647" s="1288"/>
      <c r="G647" s="1288"/>
      <c r="H647" s="1161"/>
      <c r="I647" s="1030"/>
      <c r="J647" s="1161"/>
      <c r="K647" s="1031">
        <f>ROUND(8.25*3,2)</f>
        <v>24.75</v>
      </c>
      <c r="L647" s="853" t="s">
        <v>231</v>
      </c>
      <c r="M647" s="1301"/>
      <c r="N647" s="1607"/>
      <c r="O647" s="946"/>
      <c r="P647" s="898"/>
      <c r="Q647" s="898"/>
      <c r="R647" s="947"/>
      <c r="S647" s="947"/>
      <c r="T647" s="947"/>
      <c r="U647" s="947"/>
      <c r="V647" s="947"/>
      <c r="W647" s="1389"/>
      <c r="X647" s="1389"/>
    </row>
    <row r="648" spans="1:24" s="654" customFormat="1" ht="30" customHeight="1">
      <c r="A648" s="1328"/>
      <c r="B648" s="1331"/>
      <c r="C648" s="1029" t="s">
        <v>23258</v>
      </c>
      <c r="D648" s="1132"/>
      <c r="E648" s="1288" t="s">
        <v>23504</v>
      </c>
      <c r="F648" s="1288"/>
      <c r="G648" s="1288"/>
      <c r="H648" s="1161"/>
      <c r="I648" s="1030"/>
      <c r="J648" s="1161"/>
      <c r="K648" s="1031">
        <f>ROUND(10.88*3,2)</f>
        <v>32.64</v>
      </c>
      <c r="L648" s="853" t="s">
        <v>231</v>
      </c>
      <c r="M648" s="1301"/>
      <c r="N648" s="1607"/>
      <c r="O648" s="946"/>
      <c r="P648" s="898"/>
      <c r="Q648" s="898"/>
      <c r="R648" s="947"/>
      <c r="S648" s="947"/>
      <c r="T648" s="947"/>
      <c r="U648" s="947"/>
      <c r="V648" s="947"/>
      <c r="W648" s="1389"/>
      <c r="X648" s="1389"/>
    </row>
    <row r="649" spans="1:24" s="654" customFormat="1" ht="30" customHeight="1">
      <c r="A649" s="1328"/>
      <c r="B649" s="1331"/>
      <c r="C649" s="1029" t="s">
        <v>23506</v>
      </c>
      <c r="D649" s="1132"/>
      <c r="E649" s="1288" t="s">
        <v>23507</v>
      </c>
      <c r="F649" s="1288"/>
      <c r="G649" s="1288"/>
      <c r="H649" s="1161"/>
      <c r="I649" s="1030"/>
      <c r="J649" s="1161"/>
      <c r="K649" s="1031">
        <f>ROUND(6.24*3,2)</f>
        <v>18.72</v>
      </c>
      <c r="L649" s="853" t="s">
        <v>231</v>
      </c>
      <c r="M649" s="1301"/>
      <c r="N649" s="1607"/>
      <c r="O649" s="946"/>
      <c r="P649" s="898"/>
      <c r="Q649" s="898"/>
      <c r="R649" s="947"/>
      <c r="S649" s="947"/>
      <c r="T649" s="947"/>
      <c r="U649" s="947"/>
      <c r="V649" s="947"/>
      <c r="W649" s="1389"/>
      <c r="X649" s="1389"/>
    </row>
    <row r="650" spans="1:24" s="654" customFormat="1" ht="30" customHeight="1">
      <c r="A650" s="1328"/>
      <c r="B650" s="1331"/>
      <c r="C650" s="1029" t="s">
        <v>23505</v>
      </c>
      <c r="D650" s="1132"/>
      <c r="E650" s="1288" t="s">
        <v>23508</v>
      </c>
      <c r="F650" s="1288"/>
      <c r="G650" s="1288"/>
      <c r="H650" s="1161"/>
      <c r="I650" s="1030"/>
      <c r="J650" s="1161"/>
      <c r="K650" s="1031">
        <f>ROUND(9.29*3,2)</f>
        <v>27.87</v>
      </c>
      <c r="L650" s="853" t="s">
        <v>231</v>
      </c>
      <c r="M650" s="1301"/>
      <c r="N650" s="1607"/>
      <c r="O650" s="946"/>
      <c r="P650" s="898"/>
      <c r="Q650" s="898"/>
      <c r="R650" s="947"/>
      <c r="S650" s="947"/>
      <c r="T650" s="947"/>
      <c r="U650" s="947"/>
      <c r="V650" s="947"/>
      <c r="W650" s="1389"/>
      <c r="X650" s="1389"/>
    </row>
    <row r="651" spans="1:24" s="654" customFormat="1" ht="30" customHeight="1">
      <c r="A651" s="1328"/>
      <c r="B651" s="1331"/>
      <c r="C651" s="1129" t="s">
        <v>317</v>
      </c>
      <c r="D651" s="1130"/>
      <c r="E651" s="1276" t="s">
        <v>23509</v>
      </c>
      <c r="F651" s="1276"/>
      <c r="G651" s="1276"/>
      <c r="H651" s="1148"/>
      <c r="I651" s="994"/>
      <c r="J651" s="1148"/>
      <c r="K651" s="963">
        <f>ROUND(15.7*3,2)</f>
        <v>47.1</v>
      </c>
      <c r="L651" s="1183" t="s">
        <v>231</v>
      </c>
      <c r="M651" s="1301"/>
      <c r="N651" s="1607"/>
      <c r="O651" s="946"/>
      <c r="P651" s="898"/>
      <c r="Q651" s="898"/>
      <c r="R651" s="947"/>
      <c r="S651" s="947"/>
      <c r="T651" s="947"/>
      <c r="U651" s="947"/>
      <c r="V651" s="947"/>
      <c r="W651" s="1389"/>
      <c r="X651" s="1389"/>
    </row>
    <row r="652" spans="1:24" s="654" customFormat="1" ht="30" customHeight="1">
      <c r="A652" s="1328"/>
      <c r="B652" s="1331"/>
      <c r="C652" s="1129" t="s">
        <v>274</v>
      </c>
      <c r="D652" s="1130"/>
      <c r="E652" s="1276" t="s">
        <v>23511</v>
      </c>
      <c r="F652" s="1276"/>
      <c r="G652" s="1276"/>
      <c r="H652" s="1148"/>
      <c r="I652" s="994"/>
      <c r="J652" s="1148"/>
      <c r="K652" s="963">
        <f>ROUND(11.28*3,2)</f>
        <v>33.840000000000003</v>
      </c>
      <c r="L652" s="1183" t="s">
        <v>231</v>
      </c>
      <c r="M652" s="1301"/>
      <c r="N652" s="1607"/>
      <c r="O652" s="946"/>
      <c r="P652" s="898"/>
      <c r="Q652" s="898"/>
      <c r="R652" s="947"/>
      <c r="S652" s="947"/>
      <c r="T652" s="947"/>
      <c r="U652" s="947"/>
      <c r="V652" s="947"/>
      <c r="W652" s="1389"/>
      <c r="X652" s="1389"/>
    </row>
    <row r="653" spans="1:24" s="654" customFormat="1" ht="30" customHeight="1">
      <c r="A653" s="1328"/>
      <c r="B653" s="1331"/>
      <c r="C653" s="1129" t="s">
        <v>23478</v>
      </c>
      <c r="D653" s="1130"/>
      <c r="E653" s="1276" t="s">
        <v>23510</v>
      </c>
      <c r="F653" s="1276"/>
      <c r="G653" s="1276"/>
      <c r="H653" s="1148"/>
      <c r="I653" s="994"/>
      <c r="J653" s="1148"/>
      <c r="K653" s="963">
        <f>ROUND(10.22*3,2)</f>
        <v>30.66</v>
      </c>
      <c r="L653" s="1183" t="s">
        <v>231</v>
      </c>
      <c r="M653" s="1301"/>
      <c r="N653" s="1607"/>
      <c r="O653" s="946"/>
      <c r="P653" s="898"/>
      <c r="Q653" s="898"/>
      <c r="R653" s="947"/>
      <c r="S653" s="947"/>
      <c r="T653" s="947"/>
      <c r="U653" s="947"/>
      <c r="V653" s="947"/>
      <c r="W653" s="1389"/>
      <c r="X653" s="1389"/>
    </row>
    <row r="654" spans="1:24" s="654" customFormat="1" ht="72" customHeight="1">
      <c r="A654" s="1328"/>
      <c r="B654" s="1331"/>
      <c r="C654" s="1129" t="s">
        <v>23512</v>
      </c>
      <c r="D654" s="1130"/>
      <c r="E654" s="1346" t="s">
        <v>23513</v>
      </c>
      <c r="F654" s="1346"/>
      <c r="G654" s="1346"/>
      <c r="H654" s="1148"/>
      <c r="I654" s="994"/>
      <c r="J654" s="1148"/>
      <c r="K654" s="963">
        <f>ROUND(108.31*3,2)</f>
        <v>324.93</v>
      </c>
      <c r="L654" s="1183" t="s">
        <v>231</v>
      </c>
      <c r="M654" s="1301"/>
      <c r="N654" s="1607"/>
      <c r="O654" s="946"/>
      <c r="P654" s="898"/>
      <c r="Q654" s="898"/>
      <c r="R654" s="947"/>
      <c r="S654" s="947"/>
      <c r="T654" s="947"/>
      <c r="U654" s="947"/>
      <c r="V654" s="947"/>
      <c r="W654" s="1389"/>
      <c r="X654" s="1389"/>
    </row>
    <row r="655" spans="1:24" s="654" customFormat="1" ht="55.5" customHeight="1">
      <c r="A655" s="1328"/>
      <c r="B655" s="1331"/>
      <c r="C655" s="1274" t="s">
        <v>23514</v>
      </c>
      <c r="D655" s="1275"/>
      <c r="E655" s="1351" t="s">
        <v>23515</v>
      </c>
      <c r="F655" s="1351"/>
      <c r="G655" s="1170"/>
      <c r="H655" s="1170"/>
      <c r="I655" s="1170"/>
      <c r="J655" s="1170"/>
      <c r="K655" s="919">
        <f>ROUND(125.27*3,2)</f>
        <v>375.81</v>
      </c>
      <c r="L655" s="1170" t="s">
        <v>231</v>
      </c>
      <c r="M655" s="1301"/>
      <c r="N655" s="1607"/>
      <c r="O655" s="946"/>
      <c r="P655" s="898"/>
      <c r="Q655" s="898"/>
      <c r="R655" s="947"/>
      <c r="S655" s="947"/>
      <c r="T655" s="947"/>
      <c r="U655" s="947"/>
      <c r="V655" s="947"/>
      <c r="W655" s="1389"/>
      <c r="X655" s="1389"/>
    </row>
    <row r="656" spans="1:24" s="654" customFormat="1" ht="43.5" customHeight="1">
      <c r="A656" s="1328"/>
      <c r="B656" s="1331"/>
      <c r="C656" s="1274" t="s">
        <v>23351</v>
      </c>
      <c r="D656" s="1275"/>
      <c r="E656" s="1351" t="s">
        <v>23574</v>
      </c>
      <c r="F656" s="1351"/>
      <c r="G656" s="1170"/>
      <c r="H656" s="1170"/>
      <c r="I656" s="1170"/>
      <c r="J656" s="1170"/>
      <c r="K656" s="919">
        <f>ROUND(12*1.5,2)</f>
        <v>18</v>
      </c>
      <c r="L656" s="1170" t="s">
        <v>231</v>
      </c>
      <c r="M656" s="1301"/>
      <c r="N656" s="1607"/>
      <c r="O656" s="946"/>
      <c r="P656" s="898"/>
      <c r="Q656" s="898"/>
      <c r="R656" s="947"/>
      <c r="S656" s="947"/>
      <c r="T656" s="947"/>
      <c r="U656" s="947"/>
      <c r="V656" s="947"/>
      <c r="W656" s="1389"/>
      <c r="X656" s="1389"/>
    </row>
    <row r="657" spans="1:24" s="654" customFormat="1" ht="25.5" customHeight="1">
      <c r="A657" s="1126"/>
      <c r="B657" s="1133"/>
      <c r="C657" s="1156"/>
      <c r="D657" s="1157"/>
      <c r="E657" s="1157"/>
      <c r="F657" s="1157"/>
      <c r="G657" s="948"/>
      <c r="H657" s="948"/>
      <c r="I657" s="995" t="s">
        <v>16</v>
      </c>
      <c r="J657" s="948"/>
      <c r="K657" s="965">
        <f>SUM(K644:K656)</f>
        <v>1592.85</v>
      </c>
      <c r="L657" s="948" t="s">
        <v>231</v>
      </c>
      <c r="M657" s="1301"/>
      <c r="N657" s="1607"/>
      <c r="O657" s="946"/>
      <c r="P657" s="898"/>
      <c r="Q657" s="898"/>
      <c r="R657" s="947"/>
      <c r="S657" s="947"/>
      <c r="T657" s="947"/>
      <c r="U657" s="947"/>
      <c r="V657" s="947"/>
      <c r="W657" s="1389"/>
      <c r="X657" s="1389"/>
    </row>
    <row r="658" spans="1:24" s="653" customFormat="1" ht="35.25" customHeight="1">
      <c r="A658" s="1126"/>
      <c r="B658" s="1133"/>
      <c r="C658" s="1335" t="s">
        <v>23650</v>
      </c>
      <c r="D658" s="1283"/>
      <c r="E658" s="1140"/>
      <c r="F658" s="1344"/>
      <c r="G658" s="1344"/>
      <c r="H658" s="1149"/>
      <c r="I658" s="1149"/>
      <c r="J658" s="921"/>
      <c r="K658" s="919"/>
      <c r="L658" s="1140"/>
      <c r="M658" s="1301"/>
      <c r="N658" s="1607"/>
      <c r="O658" s="897"/>
      <c r="P658" s="898"/>
      <c r="Q658" s="898"/>
      <c r="R658" s="899"/>
      <c r="S658" s="899"/>
      <c r="T658" s="899"/>
      <c r="U658" s="899"/>
      <c r="V658" s="899"/>
      <c r="W658" s="1389"/>
      <c r="X658" s="1389"/>
    </row>
    <row r="659" spans="1:24" s="654" customFormat="1" ht="42" customHeight="1">
      <c r="A659" s="1126"/>
      <c r="B659" s="1133"/>
      <c r="C659" s="1138" t="s">
        <v>474</v>
      </c>
      <c r="D659" s="1149"/>
      <c r="E659" s="1122"/>
      <c r="F659" s="1122"/>
      <c r="G659" s="1122"/>
      <c r="H659" s="1122"/>
      <c r="I659" s="1122"/>
      <c r="J659" s="1122"/>
      <c r="K659" s="1149"/>
      <c r="L659" s="1197"/>
      <c r="M659" s="1301"/>
      <c r="N659" s="1607"/>
      <c r="O659" s="946"/>
      <c r="P659" s="898"/>
      <c r="Q659" s="898"/>
      <c r="R659" s="947"/>
      <c r="S659" s="947"/>
      <c r="T659" s="947"/>
      <c r="U659" s="947"/>
      <c r="V659" s="947"/>
      <c r="W659" s="1389"/>
      <c r="X659" s="1389"/>
    </row>
    <row r="660" spans="1:24" s="654" customFormat="1" ht="42" customHeight="1">
      <c r="A660" s="1126"/>
      <c r="B660" s="1133"/>
      <c r="C660" s="1134" t="s">
        <v>23461</v>
      </c>
      <c r="D660" s="909"/>
      <c r="E660" s="1290" t="s">
        <v>23661</v>
      </c>
      <c r="F660" s="1290"/>
      <c r="G660" s="1122"/>
      <c r="H660" s="1122"/>
      <c r="I660" s="1122"/>
      <c r="J660" s="1122"/>
      <c r="K660" s="919">
        <f>ROUND(2.4*10,2)</f>
        <v>24</v>
      </c>
      <c r="L660" s="1140" t="s">
        <v>231</v>
      </c>
      <c r="M660" s="1301"/>
      <c r="N660" s="1607"/>
      <c r="O660" s="946"/>
      <c r="P660" s="898"/>
      <c r="Q660" s="898"/>
      <c r="R660" s="947"/>
      <c r="S660" s="947"/>
      <c r="T660" s="947"/>
      <c r="U660" s="947"/>
      <c r="V660" s="947"/>
      <c r="W660" s="1389"/>
      <c r="X660" s="1389"/>
    </row>
    <row r="661" spans="1:24" s="654" customFormat="1" ht="42" customHeight="1">
      <c r="A661" s="1126"/>
      <c r="B661" s="1133"/>
      <c r="C661" s="1134" t="s">
        <v>317</v>
      </c>
      <c r="D661" s="909"/>
      <c r="E661" s="1290" t="s">
        <v>23464</v>
      </c>
      <c r="F661" s="1290"/>
      <c r="G661" s="1122"/>
      <c r="H661" s="1122"/>
      <c r="I661" s="1122"/>
      <c r="J661" s="1122"/>
      <c r="K661" s="919">
        <f>ROUND(2.1*1,2)</f>
        <v>2.1</v>
      </c>
      <c r="L661" s="1140" t="s">
        <v>231</v>
      </c>
      <c r="M661" s="1301"/>
      <c r="N661" s="1607"/>
      <c r="O661" s="946"/>
      <c r="P661" s="898"/>
      <c r="Q661" s="898"/>
      <c r="R661" s="947"/>
      <c r="S661" s="947"/>
      <c r="T661" s="947"/>
      <c r="U661" s="947"/>
      <c r="V661" s="947"/>
      <c r="W661" s="1389"/>
      <c r="X661" s="1389"/>
    </row>
    <row r="662" spans="1:24" s="654" customFormat="1" ht="42" customHeight="1">
      <c r="A662" s="1126"/>
      <c r="B662" s="1133"/>
      <c r="C662" s="1134" t="s">
        <v>23465</v>
      </c>
      <c r="D662" s="909"/>
      <c r="E662" s="1290" t="s">
        <v>23466</v>
      </c>
      <c r="F662" s="1290"/>
      <c r="G662" s="1122"/>
      <c r="H662" s="1122"/>
      <c r="I662" s="1122"/>
      <c r="J662" s="1122"/>
      <c r="K662" s="919">
        <f>ROUND(1.44*1,2)</f>
        <v>1.44</v>
      </c>
      <c r="L662" s="1140" t="s">
        <v>231</v>
      </c>
      <c r="M662" s="1301"/>
      <c r="N662" s="1607"/>
      <c r="O662" s="946"/>
      <c r="P662" s="898"/>
      <c r="Q662" s="898"/>
      <c r="R662" s="947"/>
      <c r="S662" s="947"/>
      <c r="T662" s="947"/>
      <c r="U662" s="947"/>
      <c r="V662" s="947"/>
      <c r="W662" s="1389"/>
      <c r="X662" s="1389"/>
    </row>
    <row r="663" spans="1:24" s="654" customFormat="1" ht="42" customHeight="1">
      <c r="A663" s="1126"/>
      <c r="B663" s="1133"/>
      <c r="C663" s="1138" t="s">
        <v>476</v>
      </c>
      <c r="D663" s="909"/>
      <c r="E663" s="1290"/>
      <c r="F663" s="1290"/>
      <c r="G663" s="1122"/>
      <c r="H663" s="1122"/>
      <c r="I663" s="1122"/>
      <c r="J663" s="1122"/>
      <c r="K663" s="919"/>
      <c r="L663" s="1140"/>
      <c r="M663" s="1301"/>
      <c r="N663" s="1607"/>
      <c r="O663" s="946"/>
      <c r="P663" s="898"/>
      <c r="Q663" s="898"/>
      <c r="R663" s="947"/>
      <c r="S663" s="947"/>
      <c r="T663" s="947"/>
      <c r="U663" s="947"/>
      <c r="V663" s="947"/>
      <c r="W663" s="1389"/>
      <c r="X663" s="1389"/>
    </row>
    <row r="664" spans="1:24" s="654" customFormat="1" ht="42" customHeight="1">
      <c r="A664" s="1126"/>
      <c r="B664" s="1133"/>
      <c r="C664" s="1291" t="s">
        <v>23468</v>
      </c>
      <c r="D664" s="1292"/>
      <c r="E664" s="1290" t="s">
        <v>23469</v>
      </c>
      <c r="F664" s="1290"/>
      <c r="G664" s="1122"/>
      <c r="H664" s="1122"/>
      <c r="I664" s="1122"/>
      <c r="J664" s="1122"/>
      <c r="K664" s="919">
        <f>ROUND(0.48*2,2)</f>
        <v>0.96</v>
      </c>
      <c r="L664" s="1140" t="s">
        <v>231</v>
      </c>
      <c r="M664" s="1301"/>
      <c r="N664" s="1607"/>
      <c r="O664" s="946"/>
      <c r="P664" s="898"/>
      <c r="Q664" s="898"/>
      <c r="R664" s="947"/>
      <c r="S664" s="947"/>
      <c r="T664" s="947"/>
      <c r="U664" s="947"/>
      <c r="V664" s="947"/>
      <c r="W664" s="1389"/>
      <c r="X664" s="1389"/>
    </row>
    <row r="665" spans="1:24" s="654" customFormat="1" ht="42" customHeight="1">
      <c r="A665" s="1126"/>
      <c r="B665" s="1133"/>
      <c r="C665" s="1291" t="s">
        <v>23258</v>
      </c>
      <c r="D665" s="1292"/>
      <c r="E665" s="1290" t="s">
        <v>23260</v>
      </c>
      <c r="F665" s="1290"/>
      <c r="G665" s="1122"/>
      <c r="H665" s="1122"/>
      <c r="I665" s="1122"/>
      <c r="J665" s="1122"/>
      <c r="K665" s="919">
        <f>ROUND(0.36*1,2)</f>
        <v>0.36</v>
      </c>
      <c r="L665" s="1140" t="s">
        <v>231</v>
      </c>
      <c r="M665" s="1301"/>
      <c r="N665" s="1607"/>
      <c r="O665" s="946"/>
      <c r="P665" s="898"/>
      <c r="Q665" s="898"/>
      <c r="R665" s="947"/>
      <c r="S665" s="947"/>
      <c r="T665" s="947"/>
      <c r="U665" s="947"/>
      <c r="V665" s="947"/>
      <c r="W665" s="1389"/>
      <c r="X665" s="1389"/>
    </row>
    <row r="666" spans="1:24" s="654" customFormat="1" ht="42" customHeight="1">
      <c r="A666" s="1126"/>
      <c r="B666" s="1133"/>
      <c r="C666" s="1134" t="s">
        <v>23470</v>
      </c>
      <c r="D666" s="909"/>
      <c r="E666" s="1290" t="s">
        <v>23467</v>
      </c>
      <c r="F666" s="1290"/>
      <c r="G666" s="1122"/>
      <c r="H666" s="1122"/>
      <c r="I666" s="1122"/>
      <c r="J666" s="1122"/>
      <c r="K666" s="919">
        <f>ROUND(1.2*2,2)</f>
        <v>2.4</v>
      </c>
      <c r="L666" s="1140" t="s">
        <v>231</v>
      </c>
      <c r="M666" s="1301"/>
      <c r="N666" s="1607"/>
      <c r="O666" s="946"/>
      <c r="P666" s="898"/>
      <c r="Q666" s="898"/>
      <c r="R666" s="947"/>
      <c r="S666" s="947"/>
      <c r="T666" s="947"/>
      <c r="U666" s="947"/>
      <c r="V666" s="947"/>
      <c r="W666" s="1389"/>
      <c r="X666" s="1389"/>
    </row>
    <row r="667" spans="1:24" s="654" customFormat="1" ht="42" customHeight="1">
      <c r="A667" s="1126"/>
      <c r="B667" s="1133"/>
      <c r="C667" s="1138" t="s">
        <v>23651</v>
      </c>
      <c r="D667" s="909"/>
      <c r="E667" s="1290"/>
      <c r="F667" s="1290"/>
      <c r="G667" s="1122"/>
      <c r="H667" s="1122"/>
      <c r="I667" s="1122"/>
      <c r="J667" s="1122"/>
      <c r="K667" s="919"/>
      <c r="L667" s="1140"/>
      <c r="M667" s="1301"/>
      <c r="N667" s="1607"/>
      <c r="O667" s="946"/>
      <c r="P667" s="898"/>
      <c r="Q667" s="898"/>
      <c r="R667" s="947"/>
      <c r="S667" s="947"/>
      <c r="T667" s="947"/>
      <c r="U667" s="947"/>
      <c r="V667" s="947"/>
      <c r="W667" s="1389"/>
      <c r="X667" s="1389"/>
    </row>
    <row r="668" spans="1:24" s="654" customFormat="1" ht="42" customHeight="1">
      <c r="A668" s="1126"/>
      <c r="B668" s="1133"/>
      <c r="C668" s="1291" t="s">
        <v>23461</v>
      </c>
      <c r="D668" s="1292"/>
      <c r="E668" s="1290" t="s">
        <v>23652</v>
      </c>
      <c r="F668" s="1290"/>
      <c r="G668" s="1122"/>
      <c r="H668" s="1122"/>
      <c r="I668" s="1122"/>
      <c r="J668" s="1122"/>
      <c r="K668" s="919">
        <f>ROUND(1.68*7,2)</f>
        <v>11.76</v>
      </c>
      <c r="L668" s="1140" t="s">
        <v>231</v>
      </c>
      <c r="M668" s="1301"/>
      <c r="N668" s="1607"/>
      <c r="O668" s="946"/>
      <c r="P668" s="898"/>
      <c r="Q668" s="898"/>
      <c r="R668" s="947"/>
      <c r="S668" s="947"/>
      <c r="T668" s="947"/>
      <c r="U668" s="947"/>
      <c r="V668" s="947"/>
      <c r="W668" s="1389"/>
      <c r="X668" s="1389"/>
    </row>
    <row r="669" spans="1:24" s="654" customFormat="1" ht="76.5" customHeight="1">
      <c r="A669" s="1126"/>
      <c r="B669" s="1133"/>
      <c r="C669" s="1291" t="s">
        <v>23662</v>
      </c>
      <c r="D669" s="1292"/>
      <c r="E669" s="1290" t="s">
        <v>23663</v>
      </c>
      <c r="F669" s="1290"/>
      <c r="G669" s="1122"/>
      <c r="H669" s="1122"/>
      <c r="I669" s="1122"/>
      <c r="J669" s="1122"/>
      <c r="K669" s="919">
        <f>ROUND(1.68*4,2)</f>
        <v>6.72</v>
      </c>
      <c r="L669" s="1140" t="s">
        <v>231</v>
      </c>
      <c r="M669" s="1301"/>
      <c r="N669" s="1607"/>
      <c r="O669" s="946"/>
      <c r="P669" s="898"/>
      <c r="Q669" s="898"/>
      <c r="R669" s="947"/>
      <c r="S669" s="947"/>
      <c r="T669" s="947"/>
      <c r="U669" s="947"/>
      <c r="V669" s="947"/>
      <c r="W669" s="1389"/>
      <c r="X669" s="1389"/>
    </row>
    <row r="670" spans="1:24" s="654" customFormat="1" ht="42" customHeight="1">
      <c r="A670" s="1126"/>
      <c r="B670" s="1133"/>
      <c r="C670" s="1134" t="s">
        <v>23656</v>
      </c>
      <c r="D670" s="909"/>
      <c r="E670" s="1290" t="s">
        <v>23657</v>
      </c>
      <c r="F670" s="1290"/>
      <c r="G670" s="1122"/>
      <c r="H670" s="1122"/>
      <c r="I670" s="1122"/>
      <c r="J670" s="1122"/>
      <c r="K670" s="919">
        <f>ROUND(1.26*3,2)</f>
        <v>3.78</v>
      </c>
      <c r="L670" s="1140" t="s">
        <v>231</v>
      </c>
      <c r="M670" s="1301"/>
      <c r="N670" s="1607"/>
      <c r="O670" s="946"/>
      <c r="P670" s="898"/>
      <c r="Q670" s="898"/>
      <c r="R670" s="947"/>
      <c r="S670" s="947"/>
      <c r="T670" s="947"/>
      <c r="U670" s="947"/>
      <c r="V670" s="947"/>
      <c r="W670" s="1389"/>
      <c r="X670" s="1389"/>
    </row>
    <row r="671" spans="1:24" s="654" customFormat="1" ht="42" customHeight="1">
      <c r="A671" s="1126"/>
      <c r="B671" s="1133"/>
      <c r="C671" s="1134" t="s">
        <v>23658</v>
      </c>
      <c r="D671" s="909"/>
      <c r="E671" s="1290" t="s">
        <v>23659</v>
      </c>
      <c r="F671" s="1290"/>
      <c r="G671" s="1122"/>
      <c r="H671" s="1122"/>
      <c r="I671" s="1122"/>
      <c r="J671" s="1122"/>
      <c r="K671" s="919">
        <f>ROUND(1.47*3,2)</f>
        <v>4.41</v>
      </c>
      <c r="L671" s="1140" t="s">
        <v>231</v>
      </c>
      <c r="M671" s="1301"/>
      <c r="N671" s="1607"/>
      <c r="O671" s="946"/>
      <c r="P671" s="898"/>
      <c r="Q671" s="898"/>
      <c r="R671" s="947"/>
      <c r="S671" s="947"/>
      <c r="T671" s="947"/>
      <c r="U671" s="947"/>
      <c r="V671" s="947"/>
      <c r="W671" s="1389"/>
      <c r="X671" s="1389"/>
    </row>
    <row r="672" spans="1:24" s="654" customFormat="1" ht="42" customHeight="1">
      <c r="A672" s="1126"/>
      <c r="B672" s="1133"/>
      <c r="C672" s="1134" t="s">
        <v>23480</v>
      </c>
      <c r="D672" s="909"/>
      <c r="E672" s="1290" t="s">
        <v>23660</v>
      </c>
      <c r="F672" s="1290"/>
      <c r="G672" s="1122"/>
      <c r="H672" s="1122"/>
      <c r="I672" s="1122"/>
      <c r="J672" s="1122"/>
      <c r="K672" s="919">
        <f>ROUND(2.94*2,2)</f>
        <v>5.88</v>
      </c>
      <c r="L672" s="1140" t="s">
        <v>231</v>
      </c>
      <c r="M672" s="1301"/>
      <c r="N672" s="1607"/>
      <c r="O672" s="946"/>
      <c r="P672" s="898"/>
      <c r="Q672" s="898"/>
      <c r="R672" s="947"/>
      <c r="S672" s="947"/>
      <c r="T672" s="947"/>
      <c r="U672" s="947"/>
      <c r="V672" s="947"/>
      <c r="W672" s="1389"/>
      <c r="X672" s="1389"/>
    </row>
    <row r="673" spans="1:24" s="653" customFormat="1" ht="44.25" customHeight="1">
      <c r="A673" s="1126"/>
      <c r="B673" s="1133"/>
      <c r="C673" s="1147"/>
      <c r="D673" s="1122"/>
      <c r="E673" s="1122"/>
      <c r="F673" s="1149"/>
      <c r="G673" s="1149"/>
      <c r="H673" s="1149"/>
      <c r="I673" s="1149" t="s">
        <v>230</v>
      </c>
      <c r="J673" s="1149"/>
      <c r="K673" s="921">
        <f>SUM(K660:K672)</f>
        <v>63.81</v>
      </c>
      <c r="L673" s="909" t="s">
        <v>231</v>
      </c>
      <c r="M673" s="1301"/>
      <c r="N673" s="1607"/>
      <c r="O673" s="897"/>
      <c r="P673" s="898"/>
      <c r="Q673" s="898"/>
      <c r="R673" s="899"/>
      <c r="S673" s="899"/>
      <c r="T673" s="899"/>
      <c r="U673" s="899"/>
      <c r="V673" s="899"/>
      <c r="W673" s="1389"/>
      <c r="X673" s="1389"/>
    </row>
    <row r="674" spans="1:24" s="653" customFormat="1" ht="44.25" customHeight="1">
      <c r="A674" s="1126"/>
      <c r="B674" s="1133"/>
      <c r="C674" s="1120"/>
      <c r="D674" s="1121"/>
      <c r="E674" s="1121"/>
      <c r="F674" s="1179"/>
      <c r="G674" s="1179"/>
      <c r="H674" s="1179"/>
      <c r="I674" s="1179" t="s">
        <v>155</v>
      </c>
      <c r="J674" s="1179"/>
      <c r="K674" s="911">
        <f>K657-K673</f>
        <v>1529.04</v>
      </c>
      <c r="L674" s="1158" t="s">
        <v>231</v>
      </c>
      <c r="M674" s="1302"/>
      <c r="N674" s="1607"/>
      <c r="O674" s="897"/>
      <c r="P674" s="898"/>
      <c r="Q674" s="898"/>
      <c r="R674" s="899"/>
      <c r="S674" s="899"/>
      <c r="T674" s="899"/>
      <c r="U674" s="899"/>
      <c r="V674" s="899"/>
      <c r="W674" s="1389"/>
      <c r="X674" s="1389"/>
    </row>
    <row r="675" spans="1:24" s="654" customFormat="1" ht="41.25" customHeight="1">
      <c r="A675" s="1301" t="s">
        <v>541</v>
      </c>
      <c r="B675" s="1298" t="s">
        <v>515</v>
      </c>
      <c r="C675" s="1336" t="s">
        <v>650</v>
      </c>
      <c r="D675" s="1337"/>
      <c r="E675" s="1337"/>
      <c r="F675" s="1337"/>
      <c r="G675" s="1337"/>
      <c r="H675" s="1337"/>
      <c r="I675" s="1337"/>
      <c r="J675" s="1337"/>
      <c r="K675" s="1337"/>
      <c r="L675" s="1337"/>
      <c r="M675" s="1300" t="s">
        <v>231</v>
      </c>
      <c r="N675" s="1529">
        <f>K698</f>
        <v>242.43</v>
      </c>
      <c r="O675" s="946"/>
      <c r="P675" s="898"/>
      <c r="Q675" s="898"/>
      <c r="R675" s="947"/>
      <c r="S675" s="947"/>
      <c r="T675" s="947"/>
      <c r="U675" s="947"/>
      <c r="V675" s="947"/>
      <c r="W675" s="1529">
        <f>K677+K678</f>
        <v>80.94</v>
      </c>
      <c r="X675" s="1529">
        <f>N675-W675</f>
        <v>161.49</v>
      </c>
    </row>
    <row r="676" spans="1:24" s="654" customFormat="1" ht="75" customHeight="1">
      <c r="A676" s="1301"/>
      <c r="B676" s="1299"/>
      <c r="C676" s="1437" t="s">
        <v>23500</v>
      </c>
      <c r="D676" s="1276"/>
      <c r="E676" s="1346" t="s">
        <v>23501</v>
      </c>
      <c r="F676" s="1438"/>
      <c r="G676" s="1438"/>
      <c r="H676" s="1438"/>
      <c r="I676" s="1438"/>
      <c r="J676" s="1438"/>
      <c r="K676" s="963">
        <f>ROUND((34.07)*3,2)</f>
        <v>102.21</v>
      </c>
      <c r="L676" s="1183" t="s">
        <v>231</v>
      </c>
      <c r="M676" s="1301"/>
      <c r="N676" s="1380"/>
      <c r="O676" s="946"/>
      <c r="P676" s="898"/>
      <c r="Q676" s="898"/>
      <c r="R676" s="947"/>
      <c r="S676" s="947"/>
      <c r="T676" s="947"/>
      <c r="U676" s="947"/>
      <c r="V676" s="947"/>
      <c r="W676" s="1380"/>
      <c r="X676" s="1380"/>
    </row>
    <row r="677" spans="1:24" s="654" customFormat="1" ht="30" customHeight="1">
      <c r="A677" s="1301"/>
      <c r="B677" s="1299"/>
      <c r="C677" s="1129" t="s">
        <v>317</v>
      </c>
      <c r="D677" s="1130"/>
      <c r="E677" s="1276" t="s">
        <v>23509</v>
      </c>
      <c r="F677" s="1276"/>
      <c r="G677" s="1276"/>
      <c r="H677" s="1148"/>
      <c r="I677" s="994"/>
      <c r="J677" s="1148"/>
      <c r="K677" s="963">
        <f>ROUND(15.7*3,2)</f>
        <v>47.1</v>
      </c>
      <c r="L677" s="1183" t="s">
        <v>231</v>
      </c>
      <c r="M677" s="1301"/>
      <c r="N677" s="1380"/>
      <c r="O677" s="946"/>
      <c r="P677" s="898"/>
      <c r="Q677" s="898"/>
      <c r="R677" s="947"/>
      <c r="S677" s="947"/>
      <c r="T677" s="947"/>
      <c r="U677" s="947"/>
      <c r="V677" s="947"/>
      <c r="W677" s="1380"/>
      <c r="X677" s="1380"/>
    </row>
    <row r="678" spans="1:24" s="654" customFormat="1" ht="30" customHeight="1">
      <c r="A678" s="1301"/>
      <c r="B678" s="1299"/>
      <c r="C678" s="1129" t="s">
        <v>274</v>
      </c>
      <c r="D678" s="1130"/>
      <c r="E678" s="1276" t="s">
        <v>23511</v>
      </c>
      <c r="F678" s="1276"/>
      <c r="G678" s="1276"/>
      <c r="H678" s="1148"/>
      <c r="I678" s="994"/>
      <c r="J678" s="1148"/>
      <c r="K678" s="963">
        <f>ROUND(11.28*3,2)</f>
        <v>33.840000000000003</v>
      </c>
      <c r="L678" s="1183" t="s">
        <v>231</v>
      </c>
      <c r="M678" s="1301"/>
      <c r="N678" s="1380"/>
      <c r="O678" s="946"/>
      <c r="P678" s="898"/>
      <c r="Q678" s="898"/>
      <c r="R678" s="947"/>
      <c r="S678" s="947"/>
      <c r="T678" s="947"/>
      <c r="U678" s="947"/>
      <c r="V678" s="947"/>
      <c r="W678" s="1380"/>
      <c r="X678" s="1380"/>
    </row>
    <row r="679" spans="1:24" s="654" customFormat="1" ht="30" customHeight="1">
      <c r="A679" s="1301"/>
      <c r="B679" s="1299"/>
      <c r="C679" s="1029" t="s">
        <v>23271</v>
      </c>
      <c r="D679" s="1132"/>
      <c r="E679" s="1288" t="s">
        <v>23503</v>
      </c>
      <c r="F679" s="1288"/>
      <c r="G679" s="1288"/>
      <c r="H679" s="1161"/>
      <c r="I679" s="1030"/>
      <c r="J679" s="1161"/>
      <c r="K679" s="1031">
        <f>ROUND(8.25*3,2)</f>
        <v>24.75</v>
      </c>
      <c r="L679" s="853" t="s">
        <v>231</v>
      </c>
      <c r="M679" s="1301"/>
      <c r="N679" s="1380"/>
      <c r="O679" s="946"/>
      <c r="P679" s="898"/>
      <c r="Q679" s="898"/>
      <c r="R679" s="947"/>
      <c r="S679" s="947"/>
      <c r="T679" s="947"/>
      <c r="U679" s="947"/>
      <c r="V679" s="947"/>
      <c r="W679" s="1380"/>
      <c r="X679" s="1380"/>
    </row>
    <row r="680" spans="1:24" s="654" customFormat="1" ht="30" customHeight="1">
      <c r="A680" s="1301"/>
      <c r="B680" s="1299"/>
      <c r="C680" s="1029" t="s">
        <v>23258</v>
      </c>
      <c r="D680" s="1132"/>
      <c r="E680" s="1288" t="s">
        <v>23504</v>
      </c>
      <c r="F680" s="1288"/>
      <c r="G680" s="1288"/>
      <c r="H680" s="1161"/>
      <c r="I680" s="1030"/>
      <c r="J680" s="1161"/>
      <c r="K680" s="1031">
        <f>ROUND(10.88*3,2)</f>
        <v>32.64</v>
      </c>
      <c r="L680" s="853" t="s">
        <v>231</v>
      </c>
      <c r="M680" s="1301"/>
      <c r="N680" s="1380"/>
      <c r="O680" s="946"/>
      <c r="P680" s="898"/>
      <c r="Q680" s="898"/>
      <c r="R680" s="947"/>
      <c r="S680" s="947"/>
      <c r="T680" s="947"/>
      <c r="U680" s="947"/>
      <c r="V680" s="947"/>
      <c r="W680" s="1380"/>
      <c r="X680" s="1380"/>
    </row>
    <row r="681" spans="1:24" s="654" customFormat="1" ht="30" customHeight="1">
      <c r="A681" s="1301"/>
      <c r="B681" s="1299"/>
      <c r="C681" s="1029" t="s">
        <v>23506</v>
      </c>
      <c r="D681" s="1132"/>
      <c r="E681" s="1288" t="s">
        <v>23507</v>
      </c>
      <c r="F681" s="1288"/>
      <c r="G681" s="1288"/>
      <c r="H681" s="1161"/>
      <c r="I681" s="1030"/>
      <c r="J681" s="1161"/>
      <c r="K681" s="1031">
        <f>ROUND(6.24*3,2)</f>
        <v>18.72</v>
      </c>
      <c r="L681" s="853" t="s">
        <v>231</v>
      </c>
      <c r="M681" s="1301"/>
      <c r="N681" s="1380"/>
      <c r="O681" s="946"/>
      <c r="P681" s="898"/>
      <c r="Q681" s="898"/>
      <c r="R681" s="947"/>
      <c r="S681" s="947"/>
      <c r="T681" s="947"/>
      <c r="U681" s="947"/>
      <c r="V681" s="947"/>
      <c r="W681" s="1380"/>
      <c r="X681" s="1380"/>
    </row>
    <row r="682" spans="1:24" s="654" customFormat="1" ht="30" customHeight="1">
      <c r="A682" s="1301"/>
      <c r="B682" s="1299"/>
      <c r="C682" s="1029" t="s">
        <v>23505</v>
      </c>
      <c r="D682" s="1132"/>
      <c r="E682" s="1288" t="s">
        <v>23508</v>
      </c>
      <c r="F682" s="1288"/>
      <c r="G682" s="1288"/>
      <c r="H682" s="1161"/>
      <c r="I682" s="1030"/>
      <c r="J682" s="1161"/>
      <c r="K682" s="1031">
        <f>ROUND(9.29*3,2)</f>
        <v>27.87</v>
      </c>
      <c r="L682" s="853" t="s">
        <v>231</v>
      </c>
      <c r="M682" s="1301"/>
      <c r="N682" s="1380"/>
      <c r="O682" s="946"/>
      <c r="P682" s="898"/>
      <c r="Q682" s="898"/>
      <c r="R682" s="947"/>
      <c r="S682" s="947"/>
      <c r="T682" s="947"/>
      <c r="U682" s="947"/>
      <c r="V682" s="947"/>
      <c r="W682" s="1380"/>
      <c r="X682" s="1380"/>
    </row>
    <row r="683" spans="1:24" s="654" customFormat="1" ht="25.5" customHeight="1">
      <c r="A683" s="1302"/>
      <c r="B683" s="1306"/>
      <c r="C683" s="1156"/>
      <c r="D683" s="1157"/>
      <c r="E683" s="1157"/>
      <c r="F683" s="1157"/>
      <c r="G683" s="948"/>
      <c r="H683" s="948"/>
      <c r="I683" s="995" t="s">
        <v>16</v>
      </c>
      <c r="J683" s="948"/>
      <c r="K683" s="965">
        <f>SUM(K676:K682)</f>
        <v>287.13</v>
      </c>
      <c r="L683" s="948" t="s">
        <v>231</v>
      </c>
      <c r="M683" s="1301"/>
      <c r="N683" s="1380"/>
      <c r="O683" s="946"/>
      <c r="P683" s="898"/>
      <c r="Q683" s="898"/>
      <c r="R683" s="947"/>
      <c r="S683" s="947"/>
      <c r="T683" s="947"/>
      <c r="U683" s="947"/>
      <c r="V683" s="947"/>
      <c r="W683" s="1380"/>
      <c r="X683" s="1380"/>
    </row>
    <row r="684" spans="1:24" s="653" customFormat="1" ht="35.25" customHeight="1">
      <c r="A684" s="1126"/>
      <c r="B684" s="1133"/>
      <c r="C684" s="1335" t="s">
        <v>23650</v>
      </c>
      <c r="D684" s="1283"/>
      <c r="E684" s="1140"/>
      <c r="F684" s="1344"/>
      <c r="G684" s="1344"/>
      <c r="H684" s="1149"/>
      <c r="I684" s="1149"/>
      <c r="J684" s="921"/>
      <c r="K684" s="919"/>
      <c r="L684" s="1140"/>
      <c r="M684" s="1301"/>
      <c r="N684" s="1380"/>
      <c r="O684" s="897"/>
      <c r="P684" s="898"/>
      <c r="Q684" s="898"/>
      <c r="R684" s="899"/>
      <c r="S684" s="899"/>
      <c r="T684" s="899"/>
      <c r="U684" s="899"/>
      <c r="V684" s="899"/>
      <c r="W684" s="1380"/>
      <c r="X684" s="1380"/>
    </row>
    <row r="685" spans="1:24" s="654" customFormat="1" ht="42" customHeight="1">
      <c r="A685" s="1126"/>
      <c r="B685" s="1133"/>
      <c r="C685" s="1138" t="s">
        <v>474</v>
      </c>
      <c r="D685" s="1149"/>
      <c r="E685" s="1122"/>
      <c r="F685" s="1122"/>
      <c r="G685" s="1122"/>
      <c r="H685" s="1122"/>
      <c r="I685" s="1122"/>
      <c r="J685" s="1122"/>
      <c r="K685" s="1149"/>
      <c r="L685" s="1197"/>
      <c r="M685" s="1301"/>
      <c r="N685" s="1380"/>
      <c r="O685" s="946"/>
      <c r="P685" s="898"/>
      <c r="Q685" s="898"/>
      <c r="R685" s="947"/>
      <c r="S685" s="947"/>
      <c r="T685" s="947"/>
      <c r="U685" s="947"/>
      <c r="V685" s="947"/>
      <c r="W685" s="1380"/>
      <c r="X685" s="1380"/>
    </row>
    <row r="686" spans="1:24" s="654" customFormat="1" ht="42" customHeight="1">
      <c r="A686" s="1126"/>
      <c r="B686" s="1133"/>
      <c r="C686" s="1134" t="s">
        <v>23461</v>
      </c>
      <c r="D686" s="909"/>
      <c r="E686" s="1290" t="s">
        <v>23661</v>
      </c>
      <c r="F686" s="1290"/>
      <c r="G686" s="1122"/>
      <c r="H686" s="1122"/>
      <c r="I686" s="1122"/>
      <c r="J686" s="1122"/>
      <c r="K686" s="919">
        <f>ROUND(2.4*10,2)</f>
        <v>24</v>
      </c>
      <c r="L686" s="1140" t="s">
        <v>231</v>
      </c>
      <c r="M686" s="1301"/>
      <c r="N686" s="1380"/>
      <c r="O686" s="946"/>
      <c r="P686" s="898"/>
      <c r="Q686" s="898"/>
      <c r="R686" s="947"/>
      <c r="S686" s="947"/>
      <c r="T686" s="947"/>
      <c r="U686" s="947"/>
      <c r="V686" s="947"/>
      <c r="W686" s="1380"/>
      <c r="X686" s="1380"/>
    </row>
    <row r="687" spans="1:24" s="654" customFormat="1" ht="42" customHeight="1">
      <c r="A687" s="1126"/>
      <c r="B687" s="1133"/>
      <c r="C687" s="1134" t="s">
        <v>317</v>
      </c>
      <c r="D687" s="909"/>
      <c r="E687" s="1290" t="s">
        <v>23464</v>
      </c>
      <c r="F687" s="1290"/>
      <c r="G687" s="1122"/>
      <c r="H687" s="1122"/>
      <c r="I687" s="1122"/>
      <c r="J687" s="1122"/>
      <c r="K687" s="919">
        <f>ROUND(2.1*1,2)</f>
        <v>2.1</v>
      </c>
      <c r="L687" s="1140" t="s">
        <v>231</v>
      </c>
      <c r="M687" s="1301"/>
      <c r="N687" s="1380"/>
      <c r="O687" s="946"/>
      <c r="P687" s="898"/>
      <c r="Q687" s="898"/>
      <c r="R687" s="947"/>
      <c r="S687" s="947"/>
      <c r="T687" s="947"/>
      <c r="U687" s="947"/>
      <c r="V687" s="947"/>
      <c r="W687" s="1380"/>
      <c r="X687" s="1380"/>
    </row>
    <row r="688" spans="1:24" s="654" customFormat="1" ht="42" customHeight="1">
      <c r="A688" s="1126"/>
      <c r="B688" s="1133"/>
      <c r="C688" s="1134" t="s">
        <v>23465</v>
      </c>
      <c r="D688" s="909"/>
      <c r="E688" s="1290" t="s">
        <v>23466</v>
      </c>
      <c r="F688" s="1290"/>
      <c r="G688" s="1122"/>
      <c r="H688" s="1122"/>
      <c r="I688" s="1122"/>
      <c r="J688" s="1122"/>
      <c r="K688" s="919">
        <f>ROUND(1.44*1,2)</f>
        <v>1.44</v>
      </c>
      <c r="L688" s="1140" t="s">
        <v>231</v>
      </c>
      <c r="M688" s="1301"/>
      <c r="N688" s="1380"/>
      <c r="O688" s="946"/>
      <c r="P688" s="898"/>
      <c r="Q688" s="898"/>
      <c r="R688" s="947"/>
      <c r="S688" s="947"/>
      <c r="T688" s="947"/>
      <c r="U688" s="947"/>
      <c r="V688" s="947"/>
      <c r="W688" s="1380"/>
      <c r="X688" s="1380"/>
    </row>
    <row r="689" spans="1:24" s="654" customFormat="1" ht="42" customHeight="1">
      <c r="A689" s="1126"/>
      <c r="B689" s="1133"/>
      <c r="C689" s="1138" t="s">
        <v>476</v>
      </c>
      <c r="D689" s="909"/>
      <c r="E689" s="1290"/>
      <c r="F689" s="1290"/>
      <c r="G689" s="1122"/>
      <c r="H689" s="1122"/>
      <c r="I689" s="1122"/>
      <c r="J689" s="1122"/>
      <c r="K689" s="919"/>
      <c r="L689" s="1140"/>
      <c r="M689" s="1301"/>
      <c r="N689" s="1380"/>
      <c r="O689" s="946"/>
      <c r="P689" s="898"/>
      <c r="Q689" s="898"/>
      <c r="R689" s="947"/>
      <c r="S689" s="947"/>
      <c r="T689" s="947"/>
      <c r="U689" s="947"/>
      <c r="V689" s="947"/>
      <c r="W689" s="1380"/>
      <c r="X689" s="1380"/>
    </row>
    <row r="690" spans="1:24" s="654" customFormat="1" ht="42" customHeight="1">
      <c r="A690" s="1126"/>
      <c r="B690" s="1133"/>
      <c r="C690" s="1291" t="s">
        <v>23468</v>
      </c>
      <c r="D690" s="1292"/>
      <c r="E690" s="1290" t="s">
        <v>23469</v>
      </c>
      <c r="F690" s="1290"/>
      <c r="G690" s="1122"/>
      <c r="H690" s="1122"/>
      <c r="I690" s="1122"/>
      <c r="J690" s="1122"/>
      <c r="K690" s="919">
        <f>ROUND(0.48*2,2)</f>
        <v>0.96</v>
      </c>
      <c r="L690" s="1140" t="s">
        <v>231</v>
      </c>
      <c r="M690" s="1301"/>
      <c r="N690" s="1380"/>
      <c r="O690" s="946"/>
      <c r="P690" s="898"/>
      <c r="Q690" s="898"/>
      <c r="R690" s="947"/>
      <c r="S690" s="947"/>
      <c r="T690" s="947"/>
      <c r="U690" s="947"/>
      <c r="V690" s="947"/>
      <c r="W690" s="1380"/>
      <c r="X690" s="1380"/>
    </row>
    <row r="691" spans="1:24" s="654" customFormat="1" ht="42" customHeight="1">
      <c r="A691" s="1126"/>
      <c r="B691" s="1133"/>
      <c r="C691" s="1291" t="s">
        <v>23258</v>
      </c>
      <c r="D691" s="1292"/>
      <c r="E691" s="1290" t="s">
        <v>23260</v>
      </c>
      <c r="F691" s="1290"/>
      <c r="G691" s="1122"/>
      <c r="H691" s="1122"/>
      <c r="I691" s="1122"/>
      <c r="J691" s="1122"/>
      <c r="K691" s="919">
        <f>ROUND(0.36*1,2)</f>
        <v>0.36</v>
      </c>
      <c r="L691" s="1140" t="s">
        <v>231</v>
      </c>
      <c r="M691" s="1301"/>
      <c r="N691" s="1380"/>
      <c r="O691" s="946"/>
      <c r="P691" s="898"/>
      <c r="Q691" s="898"/>
      <c r="R691" s="947"/>
      <c r="S691" s="947"/>
      <c r="T691" s="947"/>
      <c r="U691" s="947"/>
      <c r="V691" s="947"/>
      <c r="W691" s="1380"/>
      <c r="X691" s="1380"/>
    </row>
    <row r="692" spans="1:24" s="654" customFormat="1" ht="42" customHeight="1">
      <c r="A692" s="1126"/>
      <c r="B692" s="1133"/>
      <c r="C692" s="1134" t="s">
        <v>23470</v>
      </c>
      <c r="D692" s="909"/>
      <c r="E692" s="1290" t="s">
        <v>23467</v>
      </c>
      <c r="F692" s="1290"/>
      <c r="G692" s="1122"/>
      <c r="H692" s="1122"/>
      <c r="I692" s="1122"/>
      <c r="J692" s="1122"/>
      <c r="K692" s="919">
        <f>ROUND(1.2*2,2)</f>
        <v>2.4</v>
      </c>
      <c r="L692" s="1140" t="s">
        <v>231</v>
      </c>
      <c r="M692" s="1301"/>
      <c r="N692" s="1380"/>
      <c r="O692" s="946"/>
      <c r="P692" s="898"/>
      <c r="Q692" s="898"/>
      <c r="R692" s="947"/>
      <c r="S692" s="947"/>
      <c r="T692" s="947"/>
      <c r="U692" s="947"/>
      <c r="V692" s="947"/>
      <c r="W692" s="1380"/>
      <c r="X692" s="1380"/>
    </row>
    <row r="693" spans="1:24" s="654" customFormat="1" ht="42" customHeight="1">
      <c r="A693" s="1126"/>
      <c r="B693" s="1133"/>
      <c r="C693" s="1138" t="s">
        <v>23651</v>
      </c>
      <c r="D693" s="909"/>
      <c r="E693" s="1290"/>
      <c r="F693" s="1290"/>
      <c r="G693" s="1122"/>
      <c r="H693" s="1122"/>
      <c r="I693" s="1122"/>
      <c r="J693" s="1122"/>
      <c r="K693" s="919"/>
      <c r="L693" s="1140"/>
      <c r="M693" s="1301"/>
      <c r="N693" s="1380"/>
      <c r="O693" s="946"/>
      <c r="P693" s="898"/>
      <c r="Q693" s="898"/>
      <c r="R693" s="947"/>
      <c r="S693" s="947"/>
      <c r="T693" s="947"/>
      <c r="U693" s="947"/>
      <c r="V693" s="947"/>
      <c r="W693" s="1380"/>
      <c r="X693" s="1380"/>
    </row>
    <row r="694" spans="1:24" s="654" customFormat="1" ht="76.5" customHeight="1">
      <c r="A694" s="1126"/>
      <c r="B694" s="1133"/>
      <c r="C694" s="1291" t="s">
        <v>23666</v>
      </c>
      <c r="D694" s="1292"/>
      <c r="E694" s="1290" t="s">
        <v>23663</v>
      </c>
      <c r="F694" s="1290"/>
      <c r="G694" s="1122"/>
      <c r="H694" s="1122"/>
      <c r="I694" s="1122"/>
      <c r="J694" s="1122"/>
      <c r="K694" s="919">
        <f>ROUND(1.68*4,2)</f>
        <v>6.72</v>
      </c>
      <c r="L694" s="1140" t="s">
        <v>231</v>
      </c>
      <c r="M694" s="1301"/>
      <c r="N694" s="1380"/>
      <c r="O694" s="946"/>
      <c r="P694" s="898"/>
      <c r="Q694" s="898"/>
      <c r="R694" s="947"/>
      <c r="S694" s="947"/>
      <c r="T694" s="947"/>
      <c r="U694" s="947"/>
      <c r="V694" s="947"/>
      <c r="W694" s="1380"/>
      <c r="X694" s="1380"/>
    </row>
    <row r="695" spans="1:24" s="654" customFormat="1" ht="42" customHeight="1">
      <c r="A695" s="1126"/>
      <c r="B695" s="1133"/>
      <c r="C695" s="1134" t="s">
        <v>23656</v>
      </c>
      <c r="D695" s="909"/>
      <c r="E695" s="1290" t="s">
        <v>23657</v>
      </c>
      <c r="F695" s="1290"/>
      <c r="G695" s="1122"/>
      <c r="H695" s="1122"/>
      <c r="I695" s="1122"/>
      <c r="J695" s="1122"/>
      <c r="K695" s="919">
        <f>ROUND(1.26*3,2)</f>
        <v>3.78</v>
      </c>
      <c r="L695" s="1140" t="s">
        <v>231</v>
      </c>
      <c r="M695" s="1301"/>
      <c r="N695" s="1380"/>
      <c r="O695" s="946"/>
      <c r="P695" s="898"/>
      <c r="Q695" s="898"/>
      <c r="R695" s="947"/>
      <c r="S695" s="947"/>
      <c r="T695" s="947"/>
      <c r="U695" s="947"/>
      <c r="V695" s="947"/>
      <c r="W695" s="1380"/>
      <c r="X695" s="1380"/>
    </row>
    <row r="696" spans="1:24" s="654" customFormat="1" ht="42" customHeight="1">
      <c r="A696" s="1126"/>
      <c r="B696" s="1133"/>
      <c r="C696" s="1134" t="s">
        <v>23664</v>
      </c>
      <c r="D696" s="909"/>
      <c r="E696" s="1290" t="s">
        <v>23665</v>
      </c>
      <c r="F696" s="1290"/>
      <c r="G696" s="1122"/>
      <c r="H696" s="1122"/>
      <c r="I696" s="1122"/>
      <c r="J696" s="1122"/>
      <c r="K696" s="919">
        <f>ROUND(1.47*2,2)</f>
        <v>2.94</v>
      </c>
      <c r="L696" s="1140" t="s">
        <v>231</v>
      </c>
      <c r="M696" s="1301"/>
      <c r="N696" s="1380"/>
      <c r="O696" s="946"/>
      <c r="P696" s="898"/>
      <c r="Q696" s="898"/>
      <c r="R696" s="947"/>
      <c r="S696" s="947"/>
      <c r="T696" s="947"/>
      <c r="U696" s="947"/>
      <c r="V696" s="947"/>
      <c r="W696" s="1380"/>
      <c r="X696" s="1380"/>
    </row>
    <row r="697" spans="1:24" s="653" customFormat="1" ht="44.25" customHeight="1">
      <c r="A697" s="1126"/>
      <c r="B697" s="1133"/>
      <c r="C697" s="1147"/>
      <c r="D697" s="1122"/>
      <c r="E697" s="1122"/>
      <c r="F697" s="1149"/>
      <c r="G697" s="1149"/>
      <c r="H697" s="1149"/>
      <c r="I697" s="1149" t="s">
        <v>230</v>
      </c>
      <c r="J697" s="1149"/>
      <c r="K697" s="921">
        <f>SUM(K686:K696)</f>
        <v>44.7</v>
      </c>
      <c r="L697" s="909" t="s">
        <v>231</v>
      </c>
      <c r="M697" s="1301"/>
      <c r="N697" s="1380"/>
      <c r="O697" s="897"/>
      <c r="P697" s="898"/>
      <c r="Q697" s="898"/>
      <c r="R697" s="899"/>
      <c r="S697" s="899"/>
      <c r="T697" s="899"/>
      <c r="U697" s="899"/>
      <c r="V697" s="899"/>
      <c r="W697" s="1380"/>
      <c r="X697" s="1380"/>
    </row>
    <row r="698" spans="1:24" s="653" customFormat="1" ht="44.25" customHeight="1">
      <c r="A698" s="1126"/>
      <c r="B698" s="1133"/>
      <c r="C698" s="1120"/>
      <c r="D698" s="1121"/>
      <c r="E698" s="1121"/>
      <c r="F698" s="1179"/>
      <c r="G698" s="1179"/>
      <c r="H698" s="1179"/>
      <c r="I698" s="1179" t="s">
        <v>155</v>
      </c>
      <c r="J698" s="1179"/>
      <c r="K698" s="911">
        <f>K683-K697</f>
        <v>242.43</v>
      </c>
      <c r="L698" s="1158" t="s">
        <v>231</v>
      </c>
      <c r="M698" s="1302"/>
      <c r="N698" s="1381"/>
      <c r="O698" s="897"/>
      <c r="P698" s="898"/>
      <c r="Q698" s="898"/>
      <c r="R698" s="899"/>
      <c r="S698" s="899"/>
      <c r="T698" s="899"/>
      <c r="U698" s="899"/>
      <c r="V698" s="899"/>
      <c r="W698" s="1381"/>
      <c r="X698" s="1381"/>
    </row>
    <row r="699" spans="1:24" s="654" customFormat="1" ht="66.75" customHeight="1">
      <c r="A699" s="1301" t="s">
        <v>418</v>
      </c>
      <c r="B699" s="1299" t="s">
        <v>11864</v>
      </c>
      <c r="C699" s="1336" t="s">
        <v>23635</v>
      </c>
      <c r="D699" s="1337"/>
      <c r="E699" s="1337"/>
      <c r="F699" s="1337"/>
      <c r="G699" s="1337"/>
      <c r="H699" s="1337"/>
      <c r="I699" s="1337"/>
      <c r="J699" s="1337"/>
      <c r="K699" s="1337"/>
      <c r="L699" s="1337"/>
      <c r="M699" s="1300" t="s">
        <v>231</v>
      </c>
      <c r="N699" s="1380">
        <f>K716</f>
        <v>102.25</v>
      </c>
      <c r="O699" s="946"/>
      <c r="P699" s="898"/>
      <c r="Q699" s="898"/>
      <c r="R699" s="947"/>
      <c r="S699" s="947"/>
      <c r="T699" s="947"/>
      <c r="U699" s="947"/>
      <c r="V699" s="947"/>
      <c r="W699" s="1389">
        <v>80.94</v>
      </c>
      <c r="X699" s="1392">
        <f>N699-W699</f>
        <v>21.31</v>
      </c>
    </row>
    <row r="700" spans="1:24" s="654" customFormat="1" ht="24.95" customHeight="1">
      <c r="A700" s="1301"/>
      <c r="B700" s="1371"/>
      <c r="C700" s="1274" t="s">
        <v>23526</v>
      </c>
      <c r="D700" s="1275"/>
      <c r="E700" s="1276" t="s">
        <v>23638</v>
      </c>
      <c r="F700" s="1276"/>
      <c r="G700" s="1276"/>
      <c r="H700" s="931"/>
      <c r="I700" s="931"/>
      <c r="J700" s="1003"/>
      <c r="K700" s="963">
        <f>ROUND((24.5)*0.9,2)</f>
        <v>22.05</v>
      </c>
      <c r="L700" s="942" t="s">
        <v>231</v>
      </c>
      <c r="M700" s="1301"/>
      <c r="N700" s="1380"/>
      <c r="O700" s="946"/>
      <c r="P700" s="898"/>
      <c r="Q700" s="898"/>
      <c r="R700" s="947"/>
      <c r="S700" s="947"/>
      <c r="T700" s="947"/>
      <c r="U700" s="947"/>
      <c r="V700" s="947"/>
      <c r="W700" s="1389"/>
      <c r="X700" s="1392"/>
    </row>
    <row r="701" spans="1:24" s="654" customFormat="1" ht="24.95" customHeight="1">
      <c r="A701" s="1301"/>
      <c r="B701" s="1371"/>
      <c r="C701" s="1274" t="s">
        <v>23527</v>
      </c>
      <c r="D701" s="1275"/>
      <c r="E701" s="1276" t="s">
        <v>23641</v>
      </c>
      <c r="F701" s="1276"/>
      <c r="G701" s="1276"/>
      <c r="H701" s="931"/>
      <c r="I701" s="931"/>
      <c r="J701" s="1003"/>
      <c r="K701" s="963">
        <f>ROUND((22)*0.9*3,2)</f>
        <v>59.4</v>
      </c>
      <c r="L701" s="942" t="s">
        <v>231</v>
      </c>
      <c r="M701" s="1301"/>
      <c r="N701" s="1380"/>
      <c r="O701" s="946"/>
      <c r="P701" s="898"/>
      <c r="Q701" s="898"/>
      <c r="R701" s="947"/>
      <c r="S701" s="947"/>
      <c r="T701" s="947"/>
      <c r="U701" s="947"/>
      <c r="V701" s="947"/>
      <c r="W701" s="1389"/>
      <c r="X701" s="1392"/>
    </row>
    <row r="702" spans="1:24" s="654" customFormat="1" ht="24.95" customHeight="1">
      <c r="A702" s="1301"/>
      <c r="B702" s="1371"/>
      <c r="C702" s="1274" t="s">
        <v>521</v>
      </c>
      <c r="D702" s="1275"/>
      <c r="E702" s="1276" t="s">
        <v>23639</v>
      </c>
      <c r="F702" s="1276"/>
      <c r="G702" s="1276"/>
      <c r="H702" s="931"/>
      <c r="I702" s="931"/>
      <c r="J702" s="1003"/>
      <c r="K702" s="963">
        <f>ROUND((23.42)*0.9,2)</f>
        <v>21.08</v>
      </c>
      <c r="L702" s="942" t="s">
        <v>231</v>
      </c>
      <c r="M702" s="1301"/>
      <c r="N702" s="1380"/>
      <c r="O702" s="946"/>
      <c r="P702" s="898"/>
      <c r="Q702" s="898"/>
      <c r="R702" s="947"/>
      <c r="S702" s="947"/>
      <c r="T702" s="947"/>
      <c r="U702" s="947"/>
      <c r="V702" s="947"/>
      <c r="W702" s="1389"/>
      <c r="X702" s="1392"/>
    </row>
    <row r="703" spans="1:24" s="654" customFormat="1" ht="24.95" customHeight="1">
      <c r="A703" s="1301"/>
      <c r="B703" s="1371"/>
      <c r="C703" s="1274" t="s">
        <v>316</v>
      </c>
      <c r="D703" s="1275"/>
      <c r="E703" s="1276" t="s">
        <v>23640</v>
      </c>
      <c r="F703" s="1276"/>
      <c r="G703" s="1276"/>
      <c r="H703" s="931"/>
      <c r="I703" s="931"/>
      <c r="J703" s="1003"/>
      <c r="K703" s="963">
        <f>ROUND((22.6)*0.9,2)</f>
        <v>20.34</v>
      </c>
      <c r="L703" s="942" t="s">
        <v>231</v>
      </c>
      <c r="M703" s="1301"/>
      <c r="N703" s="1380"/>
      <c r="O703" s="946"/>
      <c r="P703" s="898"/>
      <c r="Q703" s="898"/>
      <c r="R703" s="947"/>
      <c r="S703" s="947"/>
      <c r="T703" s="947"/>
      <c r="U703" s="947"/>
      <c r="V703" s="947"/>
      <c r="W703" s="1389"/>
      <c r="X703" s="1392"/>
    </row>
    <row r="704" spans="1:24" s="654" customFormat="1" ht="24.95" customHeight="1">
      <c r="A704" s="1301"/>
      <c r="B704" s="1371"/>
      <c r="C704" s="1274" t="s">
        <v>23420</v>
      </c>
      <c r="D704" s="1275"/>
      <c r="E704" s="1276" t="s">
        <v>23642</v>
      </c>
      <c r="F704" s="1276"/>
      <c r="G704" s="1276"/>
      <c r="H704" s="931"/>
      <c r="I704" s="931"/>
      <c r="J704" s="1003"/>
      <c r="K704" s="963">
        <f>ROUND((22.62)*0.9,2)</f>
        <v>20.36</v>
      </c>
      <c r="L704" s="942" t="s">
        <v>231</v>
      </c>
      <c r="M704" s="1301"/>
      <c r="N704" s="1380"/>
      <c r="O704" s="946"/>
      <c r="P704" s="898"/>
      <c r="Q704" s="898"/>
      <c r="R704" s="947"/>
      <c r="S704" s="947"/>
      <c r="T704" s="947"/>
      <c r="U704" s="947"/>
      <c r="V704" s="947"/>
      <c r="W704" s="1389"/>
      <c r="X704" s="1392"/>
    </row>
    <row r="705" spans="1:24" s="654" customFormat="1" ht="25.5" customHeight="1">
      <c r="A705" s="1302"/>
      <c r="B705" s="1372"/>
      <c r="C705" s="1156"/>
      <c r="D705" s="1157"/>
      <c r="E705" s="1157"/>
      <c r="F705" s="1157"/>
      <c r="G705" s="948"/>
      <c r="H705" s="948"/>
      <c r="I705" s="995" t="s">
        <v>16</v>
      </c>
      <c r="J705" s="948"/>
      <c r="K705" s="965">
        <f>SUM(K700:K704)</f>
        <v>143.22999999999999</v>
      </c>
      <c r="L705" s="948" t="s">
        <v>231</v>
      </c>
      <c r="M705" s="1302"/>
      <c r="N705" s="1381"/>
      <c r="O705" s="946"/>
      <c r="P705" s="898"/>
      <c r="Q705" s="898"/>
      <c r="R705" s="947"/>
      <c r="S705" s="947"/>
      <c r="T705" s="947"/>
      <c r="U705" s="947"/>
      <c r="V705" s="947"/>
      <c r="W705" s="1555"/>
      <c r="X705" s="1393"/>
    </row>
    <row r="706" spans="1:24" s="653" customFormat="1" ht="35.25" customHeight="1">
      <c r="A706" s="1126"/>
      <c r="B706" s="1133"/>
      <c r="C706" s="1335" t="s">
        <v>23650</v>
      </c>
      <c r="D706" s="1283"/>
      <c r="E706" s="1140"/>
      <c r="F706" s="1344"/>
      <c r="G706" s="1344"/>
      <c r="H706" s="1149"/>
      <c r="I706" s="1149"/>
      <c r="J706" s="921"/>
      <c r="K706" s="919"/>
      <c r="L706" s="1140"/>
      <c r="M706" s="1126"/>
      <c r="N706" s="1073"/>
      <c r="O706" s="897"/>
      <c r="P706" s="898"/>
      <c r="Q706" s="898"/>
      <c r="R706" s="899"/>
      <c r="S706" s="899"/>
      <c r="T706" s="899"/>
      <c r="U706" s="899"/>
      <c r="V706" s="899"/>
      <c r="W706" s="1117"/>
      <c r="X706" s="1118"/>
    </row>
    <row r="707" spans="1:24" s="654" customFormat="1" ht="42" customHeight="1">
      <c r="A707" s="1126"/>
      <c r="B707" s="1133"/>
      <c r="C707" s="1138" t="s">
        <v>474</v>
      </c>
      <c r="D707" s="1149"/>
      <c r="E707" s="1122"/>
      <c r="F707" s="1122"/>
      <c r="G707" s="1122"/>
      <c r="H707" s="1122"/>
      <c r="I707" s="1122"/>
      <c r="J707" s="1122"/>
      <c r="K707" s="1149"/>
      <c r="L707" s="1083"/>
      <c r="M707" s="1126"/>
      <c r="N707" s="1073"/>
      <c r="O707" s="946"/>
      <c r="P707" s="898"/>
      <c r="Q707" s="898"/>
      <c r="R707" s="947"/>
      <c r="S707" s="947"/>
      <c r="T707" s="947"/>
      <c r="U707" s="947"/>
      <c r="V707" s="947"/>
      <c r="W707" s="1117"/>
      <c r="X707" s="1118"/>
    </row>
    <row r="708" spans="1:24" s="654" customFormat="1" ht="42" customHeight="1">
      <c r="A708" s="1126"/>
      <c r="B708" s="1133"/>
      <c r="C708" s="1134" t="s">
        <v>23461</v>
      </c>
      <c r="D708" s="909"/>
      <c r="E708" s="1290" t="s">
        <v>23661</v>
      </c>
      <c r="F708" s="1290"/>
      <c r="G708" s="1122"/>
      <c r="H708" s="1122"/>
      <c r="I708" s="1122"/>
      <c r="J708" s="1122"/>
      <c r="K708" s="919">
        <f>ROUND(2.4*10,2)</f>
        <v>24</v>
      </c>
      <c r="L708" s="920" t="s">
        <v>231</v>
      </c>
      <c r="M708" s="1126"/>
      <c r="N708" s="1073"/>
      <c r="O708" s="946"/>
      <c r="P708" s="898"/>
      <c r="Q708" s="898"/>
      <c r="R708" s="947"/>
      <c r="S708" s="947"/>
      <c r="T708" s="947"/>
      <c r="U708" s="947"/>
      <c r="V708" s="947"/>
      <c r="W708" s="1117"/>
      <c r="X708" s="1118"/>
    </row>
    <row r="709" spans="1:24" s="654" customFormat="1" ht="42" customHeight="1">
      <c r="A709" s="1126"/>
      <c r="B709" s="1133"/>
      <c r="C709" s="1134" t="s">
        <v>317</v>
      </c>
      <c r="D709" s="909"/>
      <c r="E709" s="1290" t="s">
        <v>23464</v>
      </c>
      <c r="F709" s="1290"/>
      <c r="G709" s="1122"/>
      <c r="H709" s="1122"/>
      <c r="I709" s="1122"/>
      <c r="J709" s="1122"/>
      <c r="K709" s="919">
        <f>ROUND(2.1*1,2)</f>
        <v>2.1</v>
      </c>
      <c r="L709" s="920" t="s">
        <v>231</v>
      </c>
      <c r="M709" s="1126"/>
      <c r="N709" s="1073"/>
      <c r="O709" s="946"/>
      <c r="P709" s="898"/>
      <c r="Q709" s="898"/>
      <c r="R709" s="947"/>
      <c r="S709" s="947"/>
      <c r="T709" s="947"/>
      <c r="U709" s="947"/>
      <c r="V709" s="947"/>
      <c r="W709" s="1117"/>
      <c r="X709" s="1118"/>
    </row>
    <row r="710" spans="1:24" s="654" customFormat="1" ht="42" customHeight="1">
      <c r="A710" s="1126"/>
      <c r="B710" s="1133"/>
      <c r="C710" s="1134" t="s">
        <v>23465</v>
      </c>
      <c r="D710" s="909"/>
      <c r="E710" s="1290" t="s">
        <v>23466</v>
      </c>
      <c r="F710" s="1290"/>
      <c r="G710" s="1122"/>
      <c r="H710" s="1122"/>
      <c r="I710" s="1122"/>
      <c r="J710" s="1122"/>
      <c r="K710" s="919">
        <f>ROUND(1.44*1,2)</f>
        <v>1.44</v>
      </c>
      <c r="L710" s="920" t="s">
        <v>231</v>
      </c>
      <c r="M710" s="1126"/>
      <c r="N710" s="1073"/>
      <c r="O710" s="946"/>
      <c r="P710" s="898"/>
      <c r="Q710" s="898"/>
      <c r="R710" s="947"/>
      <c r="S710" s="947"/>
      <c r="T710" s="947"/>
      <c r="U710" s="947"/>
      <c r="V710" s="947"/>
      <c r="W710" s="1117"/>
      <c r="X710" s="1118"/>
    </row>
    <row r="711" spans="1:24" s="654" customFormat="1" ht="42" customHeight="1">
      <c r="A711" s="1126"/>
      <c r="B711" s="1133"/>
      <c r="C711" s="1138" t="s">
        <v>23651</v>
      </c>
      <c r="D711" s="909"/>
      <c r="E711" s="1290"/>
      <c r="F711" s="1290"/>
      <c r="G711" s="1122"/>
      <c r="H711" s="1122"/>
      <c r="I711" s="1122"/>
      <c r="J711" s="1122"/>
      <c r="K711" s="919"/>
      <c r="L711" s="920"/>
      <c r="M711" s="1126"/>
      <c r="N711" s="1073"/>
      <c r="O711" s="946"/>
      <c r="P711" s="898"/>
      <c r="Q711" s="898"/>
      <c r="R711" s="947"/>
      <c r="S711" s="947"/>
      <c r="T711" s="947"/>
      <c r="U711" s="947"/>
      <c r="V711" s="947"/>
      <c r="W711" s="1117"/>
      <c r="X711" s="1118"/>
    </row>
    <row r="712" spans="1:24" s="654" customFormat="1" ht="76.5" customHeight="1">
      <c r="A712" s="1126"/>
      <c r="B712" s="1133"/>
      <c r="C712" s="1291" t="s">
        <v>23666</v>
      </c>
      <c r="D712" s="1292"/>
      <c r="E712" s="1290" t="s">
        <v>23663</v>
      </c>
      <c r="F712" s="1290"/>
      <c r="G712" s="1122"/>
      <c r="H712" s="1122"/>
      <c r="I712" s="1122"/>
      <c r="J712" s="1122"/>
      <c r="K712" s="919">
        <f>ROUND(1.68*4,2)</f>
        <v>6.72</v>
      </c>
      <c r="L712" s="920" t="s">
        <v>231</v>
      </c>
      <c r="M712" s="1126"/>
      <c r="N712" s="1073"/>
      <c r="O712" s="946"/>
      <c r="P712" s="898"/>
      <c r="Q712" s="898"/>
      <c r="R712" s="947"/>
      <c r="S712" s="947"/>
      <c r="T712" s="947"/>
      <c r="U712" s="947"/>
      <c r="V712" s="947"/>
      <c r="W712" s="1117"/>
      <c r="X712" s="1118"/>
    </row>
    <row r="713" spans="1:24" s="654" customFormat="1" ht="42" customHeight="1">
      <c r="A713" s="1126"/>
      <c r="B713" s="1133"/>
      <c r="C713" s="1134" t="s">
        <v>23656</v>
      </c>
      <c r="D713" s="909"/>
      <c r="E713" s="1290" t="s">
        <v>23657</v>
      </c>
      <c r="F713" s="1290"/>
      <c r="G713" s="1122"/>
      <c r="H713" s="1122"/>
      <c r="I713" s="1122"/>
      <c r="J713" s="1122"/>
      <c r="K713" s="919">
        <f>ROUND(1.26*3,2)</f>
        <v>3.78</v>
      </c>
      <c r="L713" s="920" t="s">
        <v>231</v>
      </c>
      <c r="M713" s="1126"/>
      <c r="N713" s="1073"/>
      <c r="O713" s="946"/>
      <c r="P713" s="898"/>
      <c r="Q713" s="898"/>
      <c r="R713" s="947"/>
      <c r="S713" s="947"/>
      <c r="T713" s="947"/>
      <c r="U713" s="947"/>
      <c r="V713" s="947"/>
      <c r="W713" s="1117"/>
      <c r="X713" s="1118"/>
    </row>
    <row r="714" spans="1:24" s="654" customFormat="1" ht="42" customHeight="1">
      <c r="A714" s="1126"/>
      <c r="B714" s="1133"/>
      <c r="C714" s="1134" t="s">
        <v>23664</v>
      </c>
      <c r="D714" s="909"/>
      <c r="E714" s="1290" t="s">
        <v>23665</v>
      </c>
      <c r="F714" s="1290"/>
      <c r="G714" s="1122"/>
      <c r="H714" s="1122"/>
      <c r="I714" s="1122"/>
      <c r="J714" s="1122"/>
      <c r="K714" s="919">
        <f>ROUND(1.47*2,2)</f>
        <v>2.94</v>
      </c>
      <c r="L714" s="920" t="s">
        <v>231</v>
      </c>
      <c r="M714" s="1126"/>
      <c r="N714" s="1073"/>
      <c r="O714" s="946"/>
      <c r="P714" s="898"/>
      <c r="Q714" s="898"/>
      <c r="R714" s="947"/>
      <c r="S714" s="947"/>
      <c r="T714" s="947"/>
      <c r="U714" s="947"/>
      <c r="V714" s="947"/>
      <c r="W714" s="1117"/>
      <c r="X714" s="1118"/>
    </row>
    <row r="715" spans="1:24" s="653" customFormat="1" ht="44.25" customHeight="1">
      <c r="A715" s="1126"/>
      <c r="B715" s="1133"/>
      <c r="C715" s="1147"/>
      <c r="D715" s="1122"/>
      <c r="E715" s="1122"/>
      <c r="F715" s="1149"/>
      <c r="G715" s="1149"/>
      <c r="H715" s="1149"/>
      <c r="I715" s="1149" t="s">
        <v>230</v>
      </c>
      <c r="J715" s="1149"/>
      <c r="K715" s="921">
        <f>SUM(K708:K714)</f>
        <v>40.98</v>
      </c>
      <c r="L715" s="909" t="s">
        <v>231</v>
      </c>
      <c r="M715" s="1124"/>
      <c r="N715" s="1073"/>
      <c r="O715" s="897"/>
      <c r="P715" s="898"/>
      <c r="Q715" s="898"/>
      <c r="R715" s="899"/>
      <c r="S715" s="899"/>
      <c r="T715" s="899"/>
      <c r="U715" s="899"/>
      <c r="V715" s="899"/>
      <c r="W715" s="1117"/>
      <c r="X715" s="1118"/>
    </row>
    <row r="716" spans="1:24" s="653" customFormat="1" ht="44.25" customHeight="1">
      <c r="A716" s="1126"/>
      <c r="B716" s="1133"/>
      <c r="C716" s="1120"/>
      <c r="D716" s="1121"/>
      <c r="E716" s="1121"/>
      <c r="F716" s="1179"/>
      <c r="G716" s="1179"/>
      <c r="H716" s="1179"/>
      <c r="I716" s="1179" t="s">
        <v>155</v>
      </c>
      <c r="J716" s="1179"/>
      <c r="K716" s="911">
        <f>K705-K715</f>
        <v>102.25</v>
      </c>
      <c r="L716" s="1158" t="s">
        <v>231</v>
      </c>
      <c r="M716" s="1124"/>
      <c r="N716" s="1073"/>
      <c r="O716" s="897"/>
      <c r="P716" s="898"/>
      <c r="Q716" s="898"/>
      <c r="R716" s="899"/>
      <c r="S716" s="899"/>
      <c r="T716" s="899"/>
      <c r="U716" s="899"/>
      <c r="V716" s="899"/>
      <c r="W716" s="1117"/>
      <c r="X716" s="1118"/>
    </row>
    <row r="717" spans="1:24" s="654" customFormat="1" ht="66" customHeight="1">
      <c r="A717" s="1307" t="s">
        <v>632</v>
      </c>
      <c r="B717" s="1300" t="s">
        <v>12301</v>
      </c>
      <c r="C717" s="1314" t="s">
        <v>23291</v>
      </c>
      <c r="D717" s="1315"/>
      <c r="E717" s="1315"/>
      <c r="F717" s="1315"/>
      <c r="G717" s="1315"/>
      <c r="H717" s="1315"/>
      <c r="I717" s="1315"/>
      <c r="J717" s="1315"/>
      <c r="K717" s="1315"/>
      <c r="L717" s="1316"/>
      <c r="M717" s="1300" t="s">
        <v>231</v>
      </c>
      <c r="N717" s="1303">
        <f>K732</f>
        <v>356.51</v>
      </c>
      <c r="O717" s="946"/>
      <c r="P717" s="898">
        <f>N717*Q717</f>
        <v>17754.198</v>
      </c>
      <c r="Q717" s="898">
        <v>49.8</v>
      </c>
      <c r="R717" s="947"/>
      <c r="S717" s="947"/>
      <c r="T717" s="947"/>
      <c r="U717" s="947"/>
      <c r="V717" s="947"/>
      <c r="W717" s="1303">
        <f>N717-X717</f>
        <v>347.54</v>
      </c>
      <c r="X717" s="1303">
        <f>K724+K725</f>
        <v>8.9700000000000006</v>
      </c>
    </row>
    <row r="718" spans="1:24" s="654" customFormat="1" ht="24.95" customHeight="1">
      <c r="A718" s="1308"/>
      <c r="B718" s="1301"/>
      <c r="C718" s="1134" t="s">
        <v>630</v>
      </c>
      <c r="D718" s="936"/>
      <c r="E718" s="1140"/>
      <c r="F718" s="1122"/>
      <c r="G718" s="1122"/>
      <c r="H718" s="1122"/>
      <c r="I718" s="1149"/>
      <c r="J718" s="1149"/>
      <c r="K718" s="936">
        <v>18.41</v>
      </c>
      <c r="L718" s="1140" t="s">
        <v>231</v>
      </c>
      <c r="M718" s="1301"/>
      <c r="N718" s="1304"/>
      <c r="O718" s="946"/>
      <c r="P718" s="898"/>
      <c r="Q718" s="898"/>
      <c r="R718" s="947"/>
      <c r="S718" s="947"/>
      <c r="T718" s="947"/>
      <c r="U718" s="947"/>
      <c r="V718" s="947"/>
      <c r="W718" s="1304"/>
      <c r="X718" s="1304"/>
    </row>
    <row r="719" spans="1:24" s="654" customFormat="1" ht="24.95" customHeight="1">
      <c r="A719" s="1308"/>
      <c r="B719" s="1301"/>
      <c r="C719" s="1134" t="s">
        <v>631</v>
      </c>
      <c r="D719" s="936"/>
      <c r="E719" s="1140"/>
      <c r="F719" s="1122"/>
      <c r="G719" s="1122"/>
      <c r="H719" s="1122"/>
      <c r="I719" s="1149"/>
      <c r="J719" s="1149"/>
      <c r="K719" s="936">
        <v>18.41</v>
      </c>
      <c r="L719" s="1140" t="s">
        <v>231</v>
      </c>
      <c r="M719" s="1301"/>
      <c r="N719" s="1304"/>
      <c r="O719" s="946"/>
      <c r="P719" s="898"/>
      <c r="Q719" s="898"/>
      <c r="R719" s="947"/>
      <c r="S719" s="947"/>
      <c r="T719" s="947"/>
      <c r="U719" s="947"/>
      <c r="V719" s="947"/>
      <c r="W719" s="1304"/>
      <c r="X719" s="1304"/>
    </row>
    <row r="720" spans="1:24" s="654" customFormat="1" ht="24.95" customHeight="1">
      <c r="A720" s="1308"/>
      <c r="B720" s="1301"/>
      <c r="C720" s="1134" t="s">
        <v>438</v>
      </c>
      <c r="D720" s="936"/>
      <c r="E720" s="1140"/>
      <c r="F720" s="1122"/>
      <c r="G720" s="1122"/>
      <c r="H720" s="1122"/>
      <c r="I720" s="1149"/>
      <c r="J720" s="1149"/>
      <c r="K720" s="936">
        <v>36.64</v>
      </c>
      <c r="L720" s="1140" t="s">
        <v>231</v>
      </c>
      <c r="M720" s="1301"/>
      <c r="N720" s="1304"/>
      <c r="O720" s="946"/>
      <c r="P720" s="898"/>
      <c r="Q720" s="898"/>
      <c r="R720" s="947"/>
      <c r="S720" s="947"/>
      <c r="T720" s="947"/>
      <c r="U720" s="947"/>
      <c r="V720" s="947"/>
      <c r="W720" s="1304"/>
      <c r="X720" s="1304"/>
    </row>
    <row r="721" spans="1:24" s="654" customFormat="1" ht="24.95" customHeight="1">
      <c r="A721" s="1308"/>
      <c r="B721" s="1301"/>
      <c r="C721" s="1134" t="s">
        <v>23238</v>
      </c>
      <c r="D721" s="936"/>
      <c r="E721" s="1140"/>
      <c r="F721" s="1122"/>
      <c r="G721" s="1122"/>
      <c r="H721" s="1122"/>
      <c r="I721" s="1149"/>
      <c r="J721" s="1149"/>
      <c r="K721" s="936">
        <v>4.26</v>
      </c>
      <c r="L721" s="1140" t="s">
        <v>231</v>
      </c>
      <c r="M721" s="1301"/>
      <c r="N721" s="1304"/>
      <c r="O721" s="946"/>
      <c r="P721" s="898"/>
      <c r="Q721" s="898"/>
      <c r="R721" s="947"/>
      <c r="S721" s="947"/>
      <c r="T721" s="947"/>
      <c r="U721" s="947"/>
      <c r="V721" s="947"/>
      <c r="W721" s="1304"/>
      <c r="X721" s="1304"/>
    </row>
    <row r="722" spans="1:24" s="654" customFormat="1" ht="24.95" customHeight="1">
      <c r="A722" s="1308"/>
      <c r="B722" s="1301"/>
      <c r="C722" s="1134" t="s">
        <v>439</v>
      </c>
      <c r="D722" s="936"/>
      <c r="E722" s="1140"/>
      <c r="F722" s="1122"/>
      <c r="G722" s="1122"/>
      <c r="H722" s="1122"/>
      <c r="I722" s="1149"/>
      <c r="J722" s="1149"/>
      <c r="K722" s="936">
        <v>13.38</v>
      </c>
      <c r="L722" s="1140" t="s">
        <v>231</v>
      </c>
      <c r="M722" s="1301"/>
      <c r="N722" s="1304"/>
      <c r="O722" s="946"/>
      <c r="P722" s="898"/>
      <c r="Q722" s="898"/>
      <c r="R722" s="947"/>
      <c r="S722" s="947"/>
      <c r="T722" s="947"/>
      <c r="U722" s="947"/>
      <c r="V722" s="947"/>
      <c r="W722" s="1304"/>
      <c r="X722" s="1304"/>
    </row>
    <row r="723" spans="1:24" s="654" customFormat="1" ht="24.95" customHeight="1">
      <c r="A723" s="1308"/>
      <c r="B723" s="1301"/>
      <c r="C723" s="1134" t="s">
        <v>440</v>
      </c>
      <c r="D723" s="936"/>
      <c r="E723" s="1140"/>
      <c r="F723" s="1122"/>
      <c r="G723" s="1122"/>
      <c r="H723" s="1122"/>
      <c r="I723" s="1149"/>
      <c r="J723" s="1149"/>
      <c r="K723" s="936">
        <v>7.94</v>
      </c>
      <c r="L723" s="1140" t="s">
        <v>231</v>
      </c>
      <c r="M723" s="1301"/>
      <c r="N723" s="1304"/>
      <c r="O723" s="946"/>
      <c r="P723" s="898"/>
      <c r="Q723" s="898"/>
      <c r="R723" s="947"/>
      <c r="S723" s="947"/>
      <c r="T723" s="947"/>
      <c r="U723" s="947"/>
      <c r="V723" s="947"/>
      <c r="W723" s="1304"/>
      <c r="X723" s="1304"/>
    </row>
    <row r="724" spans="1:24" s="654" customFormat="1" ht="24.95" customHeight="1">
      <c r="A724" s="1308"/>
      <c r="B724" s="1301"/>
      <c r="C724" s="1134" t="s">
        <v>23516</v>
      </c>
      <c r="D724" s="936"/>
      <c r="E724" s="1140"/>
      <c r="F724" s="1122"/>
      <c r="G724" s="1122"/>
      <c r="H724" s="1122"/>
      <c r="I724" s="1149"/>
      <c r="J724" s="1149"/>
      <c r="K724" s="936">
        <v>4.9800000000000004</v>
      </c>
      <c r="L724" s="1140" t="s">
        <v>231</v>
      </c>
      <c r="M724" s="1301"/>
      <c r="N724" s="1304"/>
      <c r="O724" s="946"/>
      <c r="P724" s="898"/>
      <c r="Q724" s="898"/>
      <c r="R724" s="947"/>
      <c r="S724" s="947"/>
      <c r="T724" s="947"/>
      <c r="U724" s="947"/>
      <c r="V724" s="947"/>
      <c r="W724" s="1304"/>
      <c r="X724" s="1304"/>
    </row>
    <row r="725" spans="1:24" s="654" customFormat="1" ht="24.95" customHeight="1">
      <c r="A725" s="1308"/>
      <c r="B725" s="1301"/>
      <c r="C725" s="1291" t="s">
        <v>23237</v>
      </c>
      <c r="D725" s="1523"/>
      <c r="E725" s="1140"/>
      <c r="F725" s="1122"/>
      <c r="G725" s="1122"/>
      <c r="H725" s="1122"/>
      <c r="I725" s="1149"/>
      <c r="J725" s="1149"/>
      <c r="K725" s="936">
        <v>3.99</v>
      </c>
      <c r="L725" s="1140" t="s">
        <v>231</v>
      </c>
      <c r="M725" s="1301"/>
      <c r="N725" s="1304"/>
      <c r="O725" s="946"/>
      <c r="P725" s="898"/>
      <c r="Q725" s="898"/>
      <c r="R725" s="947"/>
      <c r="S725" s="947"/>
      <c r="T725" s="947"/>
      <c r="U725" s="947"/>
      <c r="V725" s="947"/>
      <c r="W725" s="1304"/>
      <c r="X725" s="1304"/>
    </row>
    <row r="726" spans="1:24" s="654" customFormat="1" ht="24.95" customHeight="1">
      <c r="A726" s="1308"/>
      <c r="B726" s="1301"/>
      <c r="C726" s="1134" t="s">
        <v>23357</v>
      </c>
      <c r="D726" s="936"/>
      <c r="E726" s="1140"/>
      <c r="F726" s="1122"/>
      <c r="G726" s="1122"/>
      <c r="H726" s="1122"/>
      <c r="I726" s="1149"/>
      <c r="J726" s="1149"/>
      <c r="K726" s="936">
        <v>2.2400000000000002</v>
      </c>
      <c r="L726" s="1140" t="s">
        <v>231</v>
      </c>
      <c r="M726" s="1301"/>
      <c r="N726" s="1304"/>
      <c r="O726" s="946"/>
      <c r="P726" s="898"/>
      <c r="Q726" s="898"/>
      <c r="R726" s="947"/>
      <c r="S726" s="947"/>
      <c r="T726" s="947"/>
      <c r="U726" s="947"/>
      <c r="V726" s="947"/>
      <c r="W726" s="1304"/>
      <c r="X726" s="1304"/>
    </row>
    <row r="727" spans="1:24" s="654" customFormat="1" ht="24.75" customHeight="1">
      <c r="A727" s="1308"/>
      <c r="B727" s="1301"/>
      <c r="C727" s="1134" t="s">
        <v>23247</v>
      </c>
      <c r="D727" s="936"/>
      <c r="E727" s="1140"/>
      <c r="F727" s="1122"/>
      <c r="G727" s="1122"/>
      <c r="H727" s="1122"/>
      <c r="I727" s="1149"/>
      <c r="J727" s="1149"/>
      <c r="K727" s="936">
        <v>2.82</v>
      </c>
      <c r="L727" s="1140" t="s">
        <v>231</v>
      </c>
      <c r="M727" s="1301"/>
      <c r="N727" s="1304"/>
      <c r="O727" s="946"/>
      <c r="P727" s="898"/>
      <c r="Q727" s="898"/>
      <c r="R727" s="947"/>
      <c r="S727" s="947"/>
      <c r="T727" s="947"/>
      <c r="U727" s="947"/>
      <c r="V727" s="947"/>
      <c r="W727" s="1304"/>
      <c r="X727" s="1304"/>
    </row>
    <row r="728" spans="1:24" s="654" customFormat="1" ht="24.95" customHeight="1">
      <c r="A728" s="1308"/>
      <c r="B728" s="1301"/>
      <c r="C728" s="1134" t="s">
        <v>23517</v>
      </c>
      <c r="D728" s="936"/>
      <c r="E728" s="1140"/>
      <c r="F728" s="1122"/>
      <c r="G728" s="1122"/>
      <c r="H728" s="1122"/>
      <c r="I728" s="1149"/>
      <c r="J728" s="1149"/>
      <c r="K728" s="936">
        <v>1.74</v>
      </c>
      <c r="L728" s="1140" t="s">
        <v>231</v>
      </c>
      <c r="M728" s="1301"/>
      <c r="N728" s="1304"/>
      <c r="O728" s="946"/>
      <c r="P728" s="898"/>
      <c r="Q728" s="898"/>
      <c r="R728" s="947"/>
      <c r="S728" s="947"/>
      <c r="T728" s="947"/>
      <c r="U728" s="947"/>
      <c r="V728" s="947"/>
      <c r="W728" s="1304"/>
      <c r="X728" s="1304"/>
    </row>
    <row r="729" spans="1:24" s="654" customFormat="1" ht="24.75" customHeight="1">
      <c r="A729" s="1308"/>
      <c r="B729" s="1301"/>
      <c r="C729" s="1134" t="s">
        <v>441</v>
      </c>
      <c r="D729" s="936"/>
      <c r="E729" s="1140"/>
      <c r="F729" s="1122"/>
      <c r="G729" s="1122"/>
      <c r="H729" s="1122"/>
      <c r="I729" s="1149"/>
      <c r="J729" s="1149"/>
      <c r="K729" s="936">
        <v>161.37</v>
      </c>
      <c r="L729" s="1140" t="s">
        <v>231</v>
      </c>
      <c r="M729" s="1301"/>
      <c r="N729" s="1304"/>
      <c r="O729" s="946"/>
      <c r="P729" s="898"/>
      <c r="Q729" s="898"/>
      <c r="R729" s="947"/>
      <c r="S729" s="947"/>
      <c r="T729" s="947"/>
      <c r="U729" s="947"/>
      <c r="V729" s="947"/>
      <c r="W729" s="1304"/>
      <c r="X729" s="1304"/>
    </row>
    <row r="730" spans="1:24" s="654" customFormat="1" ht="24.75" customHeight="1">
      <c r="A730" s="1308"/>
      <c r="B730" s="1301"/>
      <c r="C730" s="1134" t="s">
        <v>23518</v>
      </c>
      <c r="D730" s="936"/>
      <c r="E730" s="1140"/>
      <c r="F730" s="1122"/>
      <c r="G730" s="1122"/>
      <c r="H730" s="1122"/>
      <c r="I730" s="1149"/>
      <c r="J730" s="1149"/>
      <c r="K730" s="936">
        <v>40.04</v>
      </c>
      <c r="L730" s="1140" t="s">
        <v>231</v>
      </c>
      <c r="M730" s="1301"/>
      <c r="N730" s="1304"/>
      <c r="O730" s="946"/>
      <c r="P730" s="898"/>
      <c r="Q730" s="898"/>
      <c r="R730" s="947"/>
      <c r="S730" s="947"/>
      <c r="T730" s="947"/>
      <c r="U730" s="947"/>
      <c r="V730" s="947"/>
      <c r="W730" s="1304"/>
      <c r="X730" s="1304"/>
    </row>
    <row r="731" spans="1:24" s="654" customFormat="1" ht="24.75" customHeight="1">
      <c r="A731" s="1308"/>
      <c r="B731" s="1301"/>
      <c r="C731" s="1134" t="s">
        <v>23519</v>
      </c>
      <c r="D731" s="936"/>
      <c r="E731" s="1140"/>
      <c r="F731" s="1122"/>
      <c r="G731" s="1122"/>
      <c r="H731" s="1122"/>
      <c r="I731" s="1149"/>
      <c r="J731" s="1149"/>
      <c r="K731" s="936">
        <v>40.29</v>
      </c>
      <c r="L731" s="1140" t="s">
        <v>231</v>
      </c>
      <c r="M731" s="1301"/>
      <c r="N731" s="1304"/>
      <c r="O731" s="946"/>
      <c r="P731" s="898"/>
      <c r="Q731" s="898"/>
      <c r="R731" s="947"/>
      <c r="S731" s="947"/>
      <c r="T731" s="947"/>
      <c r="U731" s="947"/>
      <c r="V731" s="947"/>
      <c r="W731" s="1304"/>
      <c r="X731" s="1304"/>
    </row>
    <row r="732" spans="1:24" s="654" customFormat="1" ht="19.5" customHeight="1">
      <c r="A732" s="1309"/>
      <c r="B732" s="1302"/>
      <c r="C732" s="947"/>
      <c r="D732" s="947"/>
      <c r="E732" s="947"/>
      <c r="F732" s="1122"/>
      <c r="G732" s="1122"/>
      <c r="H732" s="1122"/>
      <c r="I732" s="1149" t="s">
        <v>16</v>
      </c>
      <c r="J732" s="947"/>
      <c r="K732" s="908">
        <f>SUM(K718:K731)</f>
        <v>356.51</v>
      </c>
      <c r="L732" s="909" t="s">
        <v>231</v>
      </c>
      <c r="M732" s="1302"/>
      <c r="N732" s="1305"/>
      <c r="O732" s="946"/>
      <c r="P732" s="898"/>
      <c r="Q732" s="898"/>
      <c r="R732" s="947"/>
      <c r="S732" s="947"/>
      <c r="T732" s="947"/>
      <c r="U732" s="947"/>
      <c r="V732" s="947"/>
      <c r="W732" s="1305"/>
      <c r="X732" s="1305"/>
    </row>
    <row r="733" spans="1:24" s="654" customFormat="1" ht="42.75" customHeight="1">
      <c r="A733" s="1296" t="s">
        <v>23202</v>
      </c>
      <c r="B733" s="1298" t="s">
        <v>12307</v>
      </c>
      <c r="C733" s="1354" t="s">
        <v>23292</v>
      </c>
      <c r="D733" s="1355"/>
      <c r="E733" s="1355"/>
      <c r="F733" s="1355"/>
      <c r="G733" s="1355"/>
      <c r="H733" s="1355"/>
      <c r="I733" s="1355"/>
      <c r="J733" s="1355"/>
      <c r="K733" s="1355"/>
      <c r="L733" s="1356"/>
      <c r="M733" s="1298" t="s">
        <v>190</v>
      </c>
      <c r="N733" s="1277">
        <f>K735</f>
        <v>26.32</v>
      </c>
      <c r="O733" s="946"/>
      <c r="P733" s="898">
        <f>N733*Q733</f>
        <v>617.20399999999995</v>
      </c>
      <c r="Q733" s="898">
        <v>23.45</v>
      </c>
      <c r="R733" s="947"/>
      <c r="S733" s="947"/>
      <c r="T733" s="947"/>
      <c r="U733" s="947"/>
      <c r="V733" s="947"/>
      <c r="W733" s="1277">
        <f>K735</f>
        <v>26.32</v>
      </c>
      <c r="X733" s="1277">
        <f>U735</f>
        <v>0</v>
      </c>
    </row>
    <row r="734" spans="1:24" s="654" customFormat="1" ht="24.95" customHeight="1">
      <c r="A734" s="1297"/>
      <c r="B734" s="1299"/>
      <c r="C734" s="1134" t="s">
        <v>438</v>
      </c>
      <c r="D734" s="936"/>
      <c r="E734" s="1140"/>
      <c r="F734" s="1122"/>
      <c r="G734" s="1122"/>
      <c r="H734" s="1122"/>
      <c r="I734" s="1149"/>
      <c r="J734" s="1149"/>
      <c r="K734" s="936">
        <f>9.16+9.16+4+4</f>
        <v>26.32</v>
      </c>
      <c r="L734" s="1140" t="s">
        <v>190</v>
      </c>
      <c r="M734" s="1299"/>
      <c r="N734" s="1278"/>
      <c r="O734" s="946"/>
      <c r="P734" s="898"/>
      <c r="Q734" s="898"/>
      <c r="R734" s="947"/>
      <c r="S734" s="947"/>
      <c r="T734" s="947"/>
      <c r="U734" s="947"/>
      <c r="V734" s="947"/>
      <c r="W734" s="1278"/>
      <c r="X734" s="1278"/>
    </row>
    <row r="735" spans="1:24" s="654" customFormat="1" ht="24.95" customHeight="1">
      <c r="A735" s="1297"/>
      <c r="B735" s="1299"/>
      <c r="C735" s="909"/>
      <c r="D735" s="908"/>
      <c r="E735" s="909"/>
      <c r="F735" s="1149"/>
      <c r="G735" s="1149"/>
      <c r="H735" s="1149"/>
      <c r="I735" s="1149" t="s">
        <v>16</v>
      </c>
      <c r="J735" s="1149"/>
      <c r="K735" s="908">
        <f>SUM(K734:K734)</f>
        <v>26.32</v>
      </c>
      <c r="L735" s="909" t="s">
        <v>190</v>
      </c>
      <c r="M735" s="1299"/>
      <c r="N735" s="1278"/>
      <c r="O735" s="946"/>
      <c r="P735" s="898"/>
      <c r="Q735" s="898"/>
      <c r="R735" s="947"/>
      <c r="S735" s="947"/>
      <c r="T735" s="947"/>
      <c r="U735" s="947"/>
      <c r="V735" s="947"/>
      <c r="W735" s="1278"/>
      <c r="X735" s="1278"/>
    </row>
    <row r="736" spans="1:24" s="654" customFormat="1" ht="66" customHeight="1">
      <c r="A736" s="1307" t="s">
        <v>23297</v>
      </c>
      <c r="B736" s="1300" t="s">
        <v>12538</v>
      </c>
      <c r="C736" s="1314" t="s">
        <v>23266</v>
      </c>
      <c r="D736" s="1315"/>
      <c r="E736" s="1315"/>
      <c r="F736" s="1315"/>
      <c r="G736" s="1315"/>
      <c r="H736" s="1315"/>
      <c r="I736" s="1315"/>
      <c r="J736" s="1315"/>
      <c r="K736" s="1315"/>
      <c r="L736" s="1316"/>
      <c r="M736" s="1300" t="s">
        <v>231</v>
      </c>
      <c r="N736" s="1303">
        <f>K750</f>
        <v>327.55</v>
      </c>
      <c r="O736" s="946"/>
      <c r="P736" s="898">
        <f>N736*Q736</f>
        <v>16311.99</v>
      </c>
      <c r="Q736" s="898">
        <v>49.8</v>
      </c>
      <c r="R736" s="947"/>
      <c r="S736" s="947"/>
      <c r="T736" s="947"/>
      <c r="U736" s="947"/>
      <c r="V736" s="947"/>
      <c r="W736" s="1303">
        <f>N736</f>
        <v>327.55</v>
      </c>
      <c r="X736" s="1303">
        <f>N736-W736</f>
        <v>0</v>
      </c>
    </row>
    <row r="737" spans="1:24" s="654" customFormat="1" ht="24.95" customHeight="1">
      <c r="A737" s="1308"/>
      <c r="B737" s="1301"/>
      <c r="C737" s="1135" t="s">
        <v>429</v>
      </c>
      <c r="D737" s="934"/>
      <c r="E737" s="1136"/>
      <c r="F737" s="1119"/>
      <c r="G737" s="1119"/>
      <c r="H737" s="1119"/>
      <c r="I737" s="1174"/>
      <c r="J737" s="1174"/>
      <c r="K737" s="934">
        <v>36.409999999999997</v>
      </c>
      <c r="L737" s="1136" t="s">
        <v>231</v>
      </c>
      <c r="M737" s="1301"/>
      <c r="N737" s="1304"/>
      <c r="O737" s="946"/>
      <c r="P737" s="898"/>
      <c r="Q737" s="898"/>
      <c r="R737" s="947"/>
      <c r="S737" s="947"/>
      <c r="T737" s="947"/>
      <c r="U737" s="947"/>
      <c r="V737" s="947"/>
      <c r="W737" s="1304"/>
      <c r="X737" s="1304"/>
    </row>
    <row r="738" spans="1:24" s="654" customFormat="1" ht="24.95" customHeight="1">
      <c r="A738" s="1308"/>
      <c r="B738" s="1301"/>
      <c r="C738" s="1134" t="s">
        <v>430</v>
      </c>
      <c r="D738" s="936"/>
      <c r="E738" s="1140"/>
      <c r="F738" s="1122"/>
      <c r="G738" s="1122"/>
      <c r="H738" s="1122"/>
      <c r="I738" s="1149"/>
      <c r="J738" s="1149"/>
      <c r="K738" s="936">
        <v>30</v>
      </c>
      <c r="L738" s="1140" t="s">
        <v>231</v>
      </c>
      <c r="M738" s="1301"/>
      <c r="N738" s="1304"/>
      <c r="O738" s="946"/>
      <c r="P738" s="898"/>
      <c r="Q738" s="898"/>
      <c r="R738" s="947"/>
      <c r="S738" s="947"/>
      <c r="T738" s="947"/>
      <c r="U738" s="947"/>
      <c r="V738" s="947"/>
      <c r="W738" s="1304"/>
      <c r="X738" s="1304"/>
    </row>
    <row r="739" spans="1:24" s="654" customFormat="1" ht="24.95" customHeight="1">
      <c r="A739" s="1308"/>
      <c r="B739" s="1301"/>
      <c r="C739" s="1134" t="s">
        <v>431</v>
      </c>
      <c r="D739" s="936"/>
      <c r="E739" s="1140"/>
      <c r="F739" s="1122"/>
      <c r="G739" s="1122"/>
      <c r="H739" s="1122"/>
      <c r="I739" s="1149"/>
      <c r="J739" s="1149"/>
      <c r="K739" s="936">
        <v>30</v>
      </c>
      <c r="L739" s="1140" t="s">
        <v>231</v>
      </c>
      <c r="M739" s="1301"/>
      <c r="N739" s="1304"/>
      <c r="O739" s="946"/>
      <c r="P739" s="898"/>
      <c r="Q739" s="898"/>
      <c r="R739" s="947"/>
      <c r="S739" s="947"/>
      <c r="T739" s="947"/>
      <c r="U739" s="947"/>
      <c r="V739" s="947"/>
      <c r="W739" s="1304"/>
      <c r="X739" s="1304"/>
    </row>
    <row r="740" spans="1:24" s="654" customFormat="1" ht="24.95" customHeight="1">
      <c r="A740" s="1308"/>
      <c r="B740" s="1301"/>
      <c r="C740" s="1134" t="s">
        <v>432</v>
      </c>
      <c r="D740" s="936"/>
      <c r="E740" s="1140"/>
      <c r="F740" s="1122"/>
      <c r="G740" s="1122"/>
      <c r="H740" s="1122"/>
      <c r="I740" s="1149"/>
      <c r="J740" s="1149"/>
      <c r="K740" s="936">
        <v>30</v>
      </c>
      <c r="L740" s="1140" t="s">
        <v>231</v>
      </c>
      <c r="M740" s="1301"/>
      <c r="N740" s="1304"/>
      <c r="O740" s="946"/>
      <c r="P740" s="898"/>
      <c r="Q740" s="898"/>
      <c r="R740" s="947"/>
      <c r="S740" s="947"/>
      <c r="T740" s="947"/>
      <c r="U740" s="947"/>
      <c r="V740" s="947"/>
      <c r="W740" s="1304"/>
      <c r="X740" s="1304"/>
    </row>
    <row r="741" spans="1:24" s="654" customFormat="1" ht="24.95" customHeight="1">
      <c r="A741" s="1308"/>
      <c r="B741" s="1301"/>
      <c r="C741" s="1134" t="s">
        <v>433</v>
      </c>
      <c r="D741" s="936"/>
      <c r="E741" s="1140"/>
      <c r="F741" s="1122"/>
      <c r="G741" s="1122"/>
      <c r="H741" s="1122"/>
      <c r="I741" s="1149"/>
      <c r="J741" s="1149"/>
      <c r="K741" s="936">
        <v>33.81</v>
      </c>
      <c r="L741" s="1140" t="s">
        <v>231</v>
      </c>
      <c r="M741" s="1301"/>
      <c r="N741" s="1304"/>
      <c r="O741" s="946"/>
      <c r="P741" s="898"/>
      <c r="Q741" s="898"/>
      <c r="R741" s="947"/>
      <c r="S741" s="947"/>
      <c r="T741" s="947"/>
      <c r="U741" s="947"/>
      <c r="V741" s="947"/>
      <c r="W741" s="1304"/>
      <c r="X741" s="1304"/>
    </row>
    <row r="742" spans="1:24" s="654" customFormat="1" ht="24.95" customHeight="1">
      <c r="A742" s="1308"/>
      <c r="B742" s="1301"/>
      <c r="C742" s="1134" t="s">
        <v>434</v>
      </c>
      <c r="D742" s="936"/>
      <c r="E742" s="1140"/>
      <c r="F742" s="1122"/>
      <c r="G742" s="1122"/>
      <c r="H742" s="1122"/>
      <c r="I742" s="1149"/>
      <c r="J742" s="1149"/>
      <c r="K742" s="936">
        <v>31.34</v>
      </c>
      <c r="L742" s="1140" t="s">
        <v>231</v>
      </c>
      <c r="M742" s="1301"/>
      <c r="N742" s="1304"/>
      <c r="O742" s="946"/>
      <c r="P742" s="898"/>
      <c r="Q742" s="898"/>
      <c r="R742" s="947"/>
      <c r="S742" s="947"/>
      <c r="T742" s="947"/>
      <c r="U742" s="947"/>
      <c r="V742" s="947"/>
      <c r="W742" s="1304"/>
      <c r="X742" s="1304"/>
    </row>
    <row r="743" spans="1:24" s="654" customFormat="1" ht="24.95" customHeight="1">
      <c r="A743" s="1308"/>
      <c r="B743" s="1301"/>
      <c r="C743" s="1134" t="s">
        <v>23423</v>
      </c>
      <c r="D743" s="936"/>
      <c r="E743" s="1140"/>
      <c r="F743" s="1122"/>
      <c r="G743" s="1122"/>
      <c r="H743" s="1122"/>
      <c r="I743" s="1149"/>
      <c r="J743" s="1149"/>
      <c r="K743" s="936">
        <v>31.9</v>
      </c>
      <c r="L743" s="1140" t="s">
        <v>231</v>
      </c>
      <c r="M743" s="1301"/>
      <c r="N743" s="1304"/>
      <c r="O743" s="946"/>
      <c r="P743" s="898"/>
      <c r="Q743" s="898"/>
      <c r="R743" s="947"/>
      <c r="S743" s="947"/>
      <c r="T743" s="947"/>
      <c r="U743" s="947"/>
      <c r="V743" s="947"/>
      <c r="W743" s="1304"/>
      <c r="X743" s="1304"/>
    </row>
    <row r="744" spans="1:24" s="654" customFormat="1" ht="24.95" customHeight="1">
      <c r="A744" s="1308"/>
      <c r="B744" s="1301"/>
      <c r="C744" s="1134" t="s">
        <v>435</v>
      </c>
      <c r="D744" s="936"/>
      <c r="E744" s="1140"/>
      <c r="F744" s="1122"/>
      <c r="G744" s="1122"/>
      <c r="H744" s="1122"/>
      <c r="I744" s="1149"/>
      <c r="J744" s="1149"/>
      <c r="K744" s="936">
        <v>36.26</v>
      </c>
      <c r="L744" s="1140" t="s">
        <v>231</v>
      </c>
      <c r="M744" s="1301"/>
      <c r="N744" s="1304"/>
      <c r="O744" s="946"/>
      <c r="P744" s="898"/>
      <c r="Q744" s="898"/>
      <c r="R744" s="947"/>
      <c r="S744" s="947"/>
      <c r="T744" s="947"/>
      <c r="U744" s="947"/>
      <c r="V744" s="947"/>
      <c r="W744" s="1304"/>
      <c r="X744" s="1304"/>
    </row>
    <row r="745" spans="1:24" s="654" customFormat="1" ht="24.95" customHeight="1">
      <c r="A745" s="1308"/>
      <c r="B745" s="1301"/>
      <c r="C745" s="1134" t="s">
        <v>436</v>
      </c>
      <c r="D745" s="936"/>
      <c r="E745" s="1140"/>
      <c r="F745" s="1122"/>
      <c r="G745" s="1122"/>
      <c r="H745" s="1122"/>
      <c r="I745" s="1149"/>
      <c r="J745" s="1149"/>
      <c r="K745" s="936">
        <v>22.31</v>
      </c>
      <c r="L745" s="1140" t="s">
        <v>231</v>
      </c>
      <c r="M745" s="1301"/>
      <c r="N745" s="1304"/>
      <c r="O745" s="946"/>
      <c r="P745" s="898"/>
      <c r="Q745" s="898"/>
      <c r="R745" s="947"/>
      <c r="S745" s="947"/>
      <c r="T745" s="947"/>
      <c r="U745" s="947"/>
      <c r="V745" s="947"/>
      <c r="W745" s="1304"/>
      <c r="X745" s="1304"/>
    </row>
    <row r="746" spans="1:24" s="654" customFormat="1" ht="24.95" customHeight="1">
      <c r="A746" s="1308"/>
      <c r="B746" s="1301"/>
      <c r="C746" s="1134" t="s">
        <v>437</v>
      </c>
      <c r="D746" s="936"/>
      <c r="E746" s="1140"/>
      <c r="F746" s="1122"/>
      <c r="G746" s="1122"/>
      <c r="H746" s="1122"/>
      <c r="I746" s="1149"/>
      <c r="J746" s="1149"/>
      <c r="K746" s="936">
        <v>12</v>
      </c>
      <c r="L746" s="1140" t="s">
        <v>231</v>
      </c>
      <c r="M746" s="1301"/>
      <c r="N746" s="1304"/>
      <c r="O746" s="946"/>
      <c r="P746" s="898"/>
      <c r="Q746" s="898"/>
      <c r="R746" s="947"/>
      <c r="S746" s="947"/>
      <c r="T746" s="947"/>
      <c r="U746" s="947"/>
      <c r="V746" s="947"/>
      <c r="W746" s="1304"/>
      <c r="X746" s="1304"/>
    </row>
    <row r="747" spans="1:24" s="654" customFormat="1" ht="24.95" customHeight="1">
      <c r="A747" s="1308"/>
      <c r="B747" s="1301"/>
      <c r="C747" s="1134" t="s">
        <v>23240</v>
      </c>
      <c r="D747" s="936"/>
      <c r="E747" s="1140"/>
      <c r="F747" s="1122"/>
      <c r="G747" s="1122"/>
      <c r="H747" s="1122"/>
      <c r="I747" s="1149"/>
      <c r="J747" s="1149"/>
      <c r="K747" s="936">
        <v>10.41</v>
      </c>
      <c r="L747" s="1140" t="s">
        <v>231</v>
      </c>
      <c r="M747" s="1301"/>
      <c r="N747" s="1304"/>
      <c r="O747" s="946"/>
      <c r="P747" s="898"/>
      <c r="Q747" s="898"/>
      <c r="R747" s="947"/>
      <c r="S747" s="947"/>
      <c r="T747" s="947"/>
      <c r="U747" s="947"/>
      <c r="V747" s="947"/>
      <c r="W747" s="1304"/>
      <c r="X747" s="1304"/>
    </row>
    <row r="748" spans="1:24" s="654" customFormat="1" ht="24.95" customHeight="1">
      <c r="A748" s="1308"/>
      <c r="B748" s="1301"/>
      <c r="C748" s="1134" t="s">
        <v>23425</v>
      </c>
      <c r="D748" s="936"/>
      <c r="E748" s="1140"/>
      <c r="F748" s="1122"/>
      <c r="G748" s="1122"/>
      <c r="H748" s="1122"/>
      <c r="I748" s="1149"/>
      <c r="J748" s="1149"/>
      <c r="K748" s="936">
        <v>10.97</v>
      </c>
      <c r="L748" s="1140" t="s">
        <v>231</v>
      </c>
      <c r="M748" s="1301"/>
      <c r="N748" s="1304"/>
      <c r="O748" s="946"/>
      <c r="P748" s="898"/>
      <c r="Q748" s="898"/>
      <c r="R748" s="947"/>
      <c r="S748" s="947"/>
      <c r="T748" s="947"/>
      <c r="U748" s="947"/>
      <c r="V748" s="947"/>
      <c r="W748" s="1304"/>
      <c r="X748" s="1304"/>
    </row>
    <row r="749" spans="1:24" s="654" customFormat="1" ht="24.95" customHeight="1">
      <c r="A749" s="1308"/>
      <c r="B749" s="1301"/>
      <c r="C749" s="1134" t="s">
        <v>23239</v>
      </c>
      <c r="D749" s="936"/>
      <c r="E749" s="1140"/>
      <c r="F749" s="1122"/>
      <c r="G749" s="1122"/>
      <c r="H749" s="1122"/>
      <c r="I749" s="1149"/>
      <c r="J749" s="1149"/>
      <c r="K749" s="936">
        <v>12.14</v>
      </c>
      <c r="L749" s="1140" t="s">
        <v>231</v>
      </c>
      <c r="M749" s="1301"/>
      <c r="N749" s="1304"/>
      <c r="O749" s="946"/>
      <c r="P749" s="898"/>
      <c r="Q749" s="898"/>
      <c r="R749" s="947"/>
      <c r="S749" s="947"/>
      <c r="T749" s="947"/>
      <c r="U749" s="947"/>
      <c r="V749" s="947"/>
      <c r="W749" s="1304"/>
      <c r="X749" s="1304"/>
    </row>
    <row r="750" spans="1:24" s="654" customFormat="1" ht="19.5" customHeight="1">
      <c r="A750" s="1309"/>
      <c r="B750" s="1302"/>
      <c r="C750" s="947"/>
      <c r="D750" s="947"/>
      <c r="E750" s="947"/>
      <c r="F750" s="1122"/>
      <c r="G750" s="1122"/>
      <c r="H750" s="1122"/>
      <c r="I750" s="1149" t="s">
        <v>16</v>
      </c>
      <c r="J750" s="947"/>
      <c r="K750" s="908">
        <f>SUM(K737:K749)</f>
        <v>327.55</v>
      </c>
      <c r="L750" s="909" t="s">
        <v>231</v>
      </c>
      <c r="M750" s="1302"/>
      <c r="N750" s="1305"/>
      <c r="O750" s="946"/>
      <c r="P750" s="898"/>
      <c r="Q750" s="898"/>
      <c r="R750" s="947"/>
      <c r="S750" s="947"/>
      <c r="T750" s="947"/>
      <c r="U750" s="947"/>
      <c r="V750" s="947"/>
      <c r="W750" s="1305"/>
      <c r="X750" s="1305"/>
    </row>
    <row r="751" spans="1:24" s="654" customFormat="1" ht="42.75" customHeight="1">
      <c r="A751" s="1296" t="s">
        <v>23298</v>
      </c>
      <c r="B751" s="1298" t="s">
        <v>12558</v>
      </c>
      <c r="C751" s="1354" t="s">
        <v>23267</v>
      </c>
      <c r="D751" s="1355"/>
      <c r="E751" s="1355"/>
      <c r="F751" s="1355"/>
      <c r="G751" s="1355"/>
      <c r="H751" s="1355"/>
      <c r="I751" s="1355"/>
      <c r="J751" s="1355"/>
      <c r="K751" s="1355"/>
      <c r="L751" s="1356"/>
      <c r="M751" s="1298" t="s">
        <v>190</v>
      </c>
      <c r="N751" s="1277">
        <f>K764</f>
        <v>190</v>
      </c>
      <c r="O751" s="946"/>
      <c r="P751" s="898">
        <f>N751*Q751</f>
        <v>4455.5</v>
      </c>
      <c r="Q751" s="898">
        <v>23.45</v>
      </c>
      <c r="R751" s="947"/>
      <c r="S751" s="947"/>
      <c r="T751" s="947"/>
      <c r="U751" s="947"/>
      <c r="V751" s="947"/>
      <c r="W751" s="1277">
        <f>N751</f>
        <v>190</v>
      </c>
      <c r="X751" s="1277">
        <v>0</v>
      </c>
    </row>
    <row r="752" spans="1:24" s="654" customFormat="1" ht="24.95" customHeight="1">
      <c r="A752" s="1297"/>
      <c r="B752" s="1299"/>
      <c r="C752" s="1135" t="s">
        <v>429</v>
      </c>
      <c r="D752" s="934"/>
      <c r="E752" s="1136"/>
      <c r="F752" s="1119"/>
      <c r="G752" s="1119"/>
      <c r="H752" s="1119"/>
      <c r="I752" s="1174"/>
      <c r="J752" s="1174"/>
      <c r="K752" s="934">
        <v>20</v>
      </c>
      <c r="L752" s="935" t="s">
        <v>190</v>
      </c>
      <c r="M752" s="1299"/>
      <c r="N752" s="1278"/>
      <c r="O752" s="946"/>
      <c r="P752" s="898"/>
      <c r="Q752" s="898"/>
      <c r="R752" s="947"/>
      <c r="S752" s="947"/>
      <c r="T752" s="947"/>
      <c r="U752" s="947"/>
      <c r="V752" s="947"/>
      <c r="W752" s="1278"/>
      <c r="X752" s="1278"/>
    </row>
    <row r="753" spans="1:24" s="654" customFormat="1" ht="24.95" customHeight="1">
      <c r="A753" s="1297"/>
      <c r="B753" s="1299"/>
      <c r="C753" s="1134" t="s">
        <v>430</v>
      </c>
      <c r="D753" s="936"/>
      <c r="E753" s="1140"/>
      <c r="F753" s="1122"/>
      <c r="G753" s="1122"/>
      <c r="H753" s="1122"/>
      <c r="I753" s="1149"/>
      <c r="J753" s="1149"/>
      <c r="K753" s="936">
        <v>20</v>
      </c>
      <c r="L753" s="920" t="s">
        <v>190</v>
      </c>
      <c r="M753" s="1299"/>
      <c r="N753" s="1278"/>
      <c r="O753" s="946"/>
      <c r="P753" s="898"/>
      <c r="Q753" s="898"/>
      <c r="R753" s="947"/>
      <c r="S753" s="947"/>
      <c r="T753" s="947"/>
      <c r="U753" s="947"/>
      <c r="V753" s="947"/>
      <c r="W753" s="1278"/>
      <c r="X753" s="1278"/>
    </row>
    <row r="754" spans="1:24" s="654" customFormat="1" ht="24.95" customHeight="1">
      <c r="A754" s="1297"/>
      <c r="B754" s="1299"/>
      <c r="C754" s="1134" t="s">
        <v>431</v>
      </c>
      <c r="D754" s="936"/>
      <c r="E754" s="1140"/>
      <c r="F754" s="1122"/>
      <c r="G754" s="1122"/>
      <c r="H754" s="1122"/>
      <c r="I754" s="1149"/>
      <c r="J754" s="1149"/>
      <c r="K754" s="936">
        <v>20</v>
      </c>
      <c r="L754" s="920" t="s">
        <v>190</v>
      </c>
      <c r="M754" s="1299"/>
      <c r="N754" s="1278"/>
      <c r="O754" s="946"/>
      <c r="P754" s="898"/>
      <c r="Q754" s="898"/>
      <c r="R754" s="947"/>
      <c r="S754" s="947"/>
      <c r="T754" s="947"/>
      <c r="U754" s="947"/>
      <c r="V754" s="947"/>
      <c r="W754" s="1278"/>
      <c r="X754" s="1278"/>
    </row>
    <row r="755" spans="1:24" s="654" customFormat="1" ht="24.95" customHeight="1">
      <c r="A755" s="1297"/>
      <c r="B755" s="1299"/>
      <c r="C755" s="1134" t="s">
        <v>432</v>
      </c>
      <c r="D755" s="936"/>
      <c r="E755" s="1140"/>
      <c r="F755" s="1122"/>
      <c r="G755" s="1122"/>
      <c r="H755" s="1122"/>
      <c r="I755" s="1149"/>
      <c r="J755" s="1149"/>
      <c r="K755" s="936">
        <v>20</v>
      </c>
      <c r="L755" s="920" t="s">
        <v>190</v>
      </c>
      <c r="M755" s="1299"/>
      <c r="N755" s="1278"/>
      <c r="O755" s="946"/>
      <c r="P755" s="898"/>
      <c r="Q755" s="898"/>
      <c r="R755" s="947"/>
      <c r="S755" s="947"/>
      <c r="T755" s="947"/>
      <c r="U755" s="947"/>
      <c r="V755" s="947"/>
      <c r="W755" s="1278"/>
      <c r="X755" s="1278"/>
    </row>
    <row r="756" spans="1:24" s="654" customFormat="1" ht="24.95" customHeight="1">
      <c r="A756" s="1297"/>
      <c r="B756" s="1299"/>
      <c r="C756" s="1134" t="s">
        <v>433</v>
      </c>
      <c r="D756" s="936"/>
      <c r="E756" s="1140"/>
      <c r="F756" s="1122"/>
      <c r="G756" s="1122"/>
      <c r="H756" s="1122"/>
      <c r="I756" s="1149"/>
      <c r="J756" s="1149"/>
      <c r="K756" s="936">
        <v>23</v>
      </c>
      <c r="L756" s="920" t="s">
        <v>190</v>
      </c>
      <c r="M756" s="1299"/>
      <c r="N756" s="1278"/>
      <c r="O756" s="946"/>
      <c r="P756" s="898"/>
      <c r="Q756" s="898"/>
      <c r="R756" s="947"/>
      <c r="S756" s="947"/>
      <c r="T756" s="947"/>
      <c r="U756" s="947"/>
      <c r="V756" s="947"/>
      <c r="W756" s="1278"/>
      <c r="X756" s="1278"/>
    </row>
    <row r="757" spans="1:24" s="654" customFormat="1" ht="24.95" customHeight="1">
      <c r="A757" s="1297"/>
      <c r="B757" s="1299"/>
      <c r="C757" s="1134" t="s">
        <v>434</v>
      </c>
      <c r="D757" s="936"/>
      <c r="E757" s="1140"/>
      <c r="F757" s="1122"/>
      <c r="G757" s="1122"/>
      <c r="H757" s="1122"/>
      <c r="I757" s="1149"/>
      <c r="J757" s="1149"/>
      <c r="K757" s="936">
        <v>23</v>
      </c>
      <c r="L757" s="920" t="s">
        <v>190</v>
      </c>
      <c r="M757" s="1299"/>
      <c r="N757" s="1278"/>
      <c r="O757" s="946"/>
      <c r="P757" s="898"/>
      <c r="Q757" s="898"/>
      <c r="R757" s="947"/>
      <c r="S757" s="947"/>
      <c r="T757" s="947"/>
      <c r="U757" s="947"/>
      <c r="V757" s="947"/>
      <c r="W757" s="1278"/>
      <c r="X757" s="1278"/>
    </row>
    <row r="758" spans="1:24" s="654" customFormat="1" ht="24.95" customHeight="1">
      <c r="A758" s="1297"/>
      <c r="B758" s="1299"/>
      <c r="C758" s="1134" t="s">
        <v>23423</v>
      </c>
      <c r="D758" s="936"/>
      <c r="E758" s="1140"/>
      <c r="F758" s="1122"/>
      <c r="G758" s="1122"/>
      <c r="H758" s="1122"/>
      <c r="I758" s="1149"/>
      <c r="J758" s="1149"/>
      <c r="K758" s="936">
        <v>23</v>
      </c>
      <c r="L758" s="920" t="s">
        <v>190</v>
      </c>
      <c r="M758" s="1299"/>
      <c r="N758" s="1278"/>
      <c r="O758" s="946"/>
      <c r="P758" s="898"/>
      <c r="Q758" s="898"/>
      <c r="R758" s="947"/>
      <c r="S758" s="947"/>
      <c r="T758" s="947"/>
      <c r="U758" s="947"/>
      <c r="V758" s="947"/>
      <c r="W758" s="1278"/>
      <c r="X758" s="1278"/>
    </row>
    <row r="759" spans="1:24" s="654" customFormat="1" ht="24.95" customHeight="1">
      <c r="A759" s="1297"/>
      <c r="B759" s="1299"/>
      <c r="C759" s="1134" t="s">
        <v>435</v>
      </c>
      <c r="D759" s="936"/>
      <c r="E759" s="1140"/>
      <c r="F759" s="1122"/>
      <c r="G759" s="1122"/>
      <c r="H759" s="1122"/>
      <c r="I759" s="1149"/>
      <c r="J759" s="1149"/>
      <c r="K759" s="936">
        <v>13</v>
      </c>
      <c r="L759" s="920" t="s">
        <v>190</v>
      </c>
      <c r="M759" s="1299"/>
      <c r="N759" s="1278"/>
      <c r="O759" s="946"/>
      <c r="P759" s="898"/>
      <c r="Q759" s="898"/>
      <c r="R759" s="947"/>
      <c r="S759" s="947"/>
      <c r="T759" s="947"/>
      <c r="U759" s="947"/>
      <c r="V759" s="947"/>
      <c r="W759" s="1278"/>
      <c r="X759" s="1278"/>
    </row>
    <row r="760" spans="1:24" s="654" customFormat="1" ht="24.95" customHeight="1">
      <c r="A760" s="1297"/>
      <c r="B760" s="1299"/>
      <c r="C760" s="1134" t="s">
        <v>436</v>
      </c>
      <c r="D760" s="936"/>
      <c r="E760" s="1140"/>
      <c r="F760" s="1122"/>
      <c r="G760" s="1122"/>
      <c r="H760" s="1122"/>
      <c r="I760" s="1149"/>
      <c r="J760" s="1149"/>
      <c r="K760" s="936">
        <v>14</v>
      </c>
      <c r="L760" s="920" t="s">
        <v>190</v>
      </c>
      <c r="M760" s="1299"/>
      <c r="N760" s="1278"/>
      <c r="O760" s="946"/>
      <c r="P760" s="898"/>
      <c r="Q760" s="898"/>
      <c r="R760" s="947"/>
      <c r="S760" s="947"/>
      <c r="T760" s="947"/>
      <c r="U760" s="947"/>
      <c r="V760" s="947"/>
      <c r="W760" s="1278"/>
      <c r="X760" s="1278"/>
    </row>
    <row r="761" spans="1:24" s="654" customFormat="1" ht="24.95" customHeight="1">
      <c r="A761" s="1297"/>
      <c r="B761" s="1299"/>
      <c r="C761" s="1291" t="s">
        <v>437</v>
      </c>
      <c r="D761" s="1438"/>
      <c r="E761" s="1140"/>
      <c r="F761" s="1122"/>
      <c r="G761" s="1122"/>
      <c r="H761" s="1122"/>
      <c r="I761" s="1149"/>
      <c r="J761" s="1149"/>
      <c r="K761" s="936">
        <v>2</v>
      </c>
      <c r="L761" s="920" t="s">
        <v>190</v>
      </c>
      <c r="M761" s="1299"/>
      <c r="N761" s="1278"/>
      <c r="O761" s="946"/>
      <c r="P761" s="898"/>
      <c r="Q761" s="898"/>
      <c r="R761" s="947"/>
      <c r="S761" s="947"/>
      <c r="T761" s="947"/>
      <c r="U761" s="947"/>
      <c r="V761" s="947"/>
      <c r="W761" s="1278"/>
      <c r="X761" s="1278"/>
    </row>
    <row r="762" spans="1:24" s="654" customFormat="1" ht="24.95" customHeight="1">
      <c r="A762" s="1297"/>
      <c r="B762" s="1299"/>
      <c r="C762" s="1134" t="s">
        <v>23240</v>
      </c>
      <c r="D762" s="936"/>
      <c r="E762" s="1140"/>
      <c r="F762" s="1122"/>
      <c r="G762" s="1122"/>
      <c r="H762" s="1122"/>
      <c r="I762" s="1149"/>
      <c r="J762" s="1149"/>
      <c r="K762" s="936">
        <v>6</v>
      </c>
      <c r="L762" s="920" t="s">
        <v>190</v>
      </c>
      <c r="M762" s="1299"/>
      <c r="N762" s="1278"/>
      <c r="O762" s="946"/>
      <c r="P762" s="898"/>
      <c r="Q762" s="898"/>
      <c r="R762" s="947"/>
      <c r="S762" s="947"/>
      <c r="T762" s="947"/>
      <c r="U762" s="947"/>
      <c r="V762" s="947"/>
      <c r="W762" s="1278"/>
      <c r="X762" s="1278"/>
    </row>
    <row r="763" spans="1:24" s="654" customFormat="1" ht="24.95" customHeight="1">
      <c r="A763" s="1297"/>
      <c r="B763" s="1299"/>
      <c r="C763" s="1134" t="s">
        <v>23425</v>
      </c>
      <c r="D763" s="936"/>
      <c r="E763" s="1140"/>
      <c r="F763" s="1122"/>
      <c r="G763" s="1122"/>
      <c r="H763" s="1122"/>
      <c r="I763" s="1149"/>
      <c r="J763" s="1149"/>
      <c r="K763" s="936">
        <v>6</v>
      </c>
      <c r="L763" s="920" t="s">
        <v>190</v>
      </c>
      <c r="M763" s="1299"/>
      <c r="N763" s="1278"/>
      <c r="O763" s="946"/>
      <c r="P763" s="898"/>
      <c r="Q763" s="898"/>
      <c r="R763" s="947"/>
      <c r="S763" s="947"/>
      <c r="T763" s="947"/>
      <c r="U763" s="947"/>
      <c r="V763" s="947"/>
      <c r="W763" s="1278"/>
      <c r="X763" s="1278"/>
    </row>
    <row r="764" spans="1:24" s="654" customFormat="1" ht="40.5" customHeight="1">
      <c r="A764" s="1169"/>
      <c r="B764" s="1168"/>
      <c r="C764" s="947"/>
      <c r="D764" s="947"/>
      <c r="E764" s="947"/>
      <c r="F764" s="1122"/>
      <c r="G764" s="1122"/>
      <c r="H764" s="1122"/>
      <c r="I764" s="1149" t="s">
        <v>16</v>
      </c>
      <c r="J764" s="947"/>
      <c r="K764" s="908">
        <f>SUM(K752:K763)</f>
        <v>190</v>
      </c>
      <c r="L764" s="909" t="s">
        <v>190</v>
      </c>
      <c r="M764" s="1168"/>
      <c r="N764" s="1153"/>
      <c r="O764" s="946"/>
      <c r="P764" s="898"/>
      <c r="Q764" s="898"/>
      <c r="R764" s="947"/>
      <c r="S764" s="947"/>
      <c r="T764" s="947"/>
      <c r="U764" s="947"/>
      <c r="V764" s="947"/>
      <c r="W764" s="1153"/>
      <c r="X764" s="1153"/>
    </row>
    <row r="765" spans="1:24" s="654" customFormat="1" ht="97.5" customHeight="1">
      <c r="A765" s="1307" t="s">
        <v>23636</v>
      </c>
      <c r="B765" s="1300" t="s">
        <v>9336</v>
      </c>
      <c r="C765" s="1314" t="s">
        <v>23268</v>
      </c>
      <c r="D765" s="1315"/>
      <c r="E765" s="1315"/>
      <c r="F765" s="1315"/>
      <c r="G765" s="1315"/>
      <c r="H765" s="1315"/>
      <c r="I765" s="1315"/>
      <c r="J765" s="1315"/>
      <c r="K765" s="1315"/>
      <c r="L765" s="1316"/>
      <c r="M765" s="1300" t="s">
        <v>231</v>
      </c>
      <c r="N765" s="1303">
        <f>K767</f>
        <v>311.33999999999997</v>
      </c>
      <c r="O765" s="946"/>
      <c r="P765" s="898">
        <f>N765*Q765</f>
        <v>15504.732</v>
      </c>
      <c r="Q765" s="898">
        <v>49.8</v>
      </c>
      <c r="R765" s="947"/>
      <c r="S765" s="947"/>
      <c r="T765" s="947"/>
      <c r="U765" s="947"/>
      <c r="V765" s="947"/>
      <c r="W765" s="1303">
        <f>N765-X765</f>
        <v>0</v>
      </c>
      <c r="X765" s="1303">
        <f>N765</f>
        <v>311.33999999999997</v>
      </c>
    </row>
    <row r="766" spans="1:24" s="654" customFormat="1" ht="46.5" customHeight="1">
      <c r="A766" s="1308"/>
      <c r="B766" s="1301"/>
      <c r="C766" s="1134" t="s">
        <v>23520</v>
      </c>
      <c r="D766" s="936"/>
      <c r="E766" s="1140"/>
      <c r="F766" s="1122"/>
      <c r="G766" s="1122"/>
      <c r="H766" s="1122"/>
      <c r="I766" s="1149"/>
      <c r="J766" s="1149"/>
      <c r="K766" s="936">
        <v>311.33999999999997</v>
      </c>
      <c r="L766" s="1140" t="s">
        <v>231</v>
      </c>
      <c r="M766" s="1301"/>
      <c r="N766" s="1304"/>
      <c r="O766" s="946"/>
      <c r="P766" s="898" t="e">
        <f>N766*Q766</f>
        <v>#N/A</v>
      </c>
      <c r="Q766" s="898" t="e">
        <v>#N/A</v>
      </c>
      <c r="R766" s="947"/>
      <c r="S766" s="947"/>
      <c r="T766" s="947"/>
      <c r="U766" s="947"/>
      <c r="V766" s="947"/>
      <c r="W766" s="1304"/>
      <c r="X766" s="1304"/>
    </row>
    <row r="767" spans="1:24" s="654" customFormat="1" ht="40.5" customHeight="1">
      <c r="A767" s="1309"/>
      <c r="B767" s="1302"/>
      <c r="C767" s="1357" t="s">
        <v>23667</v>
      </c>
      <c r="D767" s="1358"/>
      <c r="E767" s="1358"/>
      <c r="F767" s="1122"/>
      <c r="G767" s="1122"/>
      <c r="H767" s="1122"/>
      <c r="I767" s="1149" t="s">
        <v>16</v>
      </c>
      <c r="J767" s="947"/>
      <c r="K767" s="908">
        <f>SUM(K766:K766)</f>
        <v>311.33999999999997</v>
      </c>
      <c r="L767" s="909" t="s">
        <v>231</v>
      </c>
      <c r="M767" s="1302"/>
      <c r="N767" s="1305"/>
      <c r="O767" s="946"/>
      <c r="P767" s="898"/>
      <c r="Q767" s="898"/>
      <c r="R767" s="947"/>
      <c r="S767" s="947"/>
      <c r="T767" s="947"/>
      <c r="U767" s="947"/>
      <c r="V767" s="947"/>
      <c r="W767" s="1305"/>
      <c r="X767" s="1305"/>
    </row>
    <row r="768" spans="1:24" s="654" customFormat="1" ht="42.75" customHeight="1">
      <c r="A768" s="1296" t="s">
        <v>23637</v>
      </c>
      <c r="B768" s="1298" t="s">
        <v>13471</v>
      </c>
      <c r="C768" s="1354" t="s">
        <v>23634</v>
      </c>
      <c r="D768" s="1355"/>
      <c r="E768" s="1355"/>
      <c r="F768" s="1355"/>
      <c r="G768" s="1355"/>
      <c r="H768" s="1355"/>
      <c r="I768" s="1355"/>
      <c r="J768" s="1355"/>
      <c r="K768" s="1355"/>
      <c r="L768" s="1356"/>
      <c r="M768" s="1298" t="s">
        <v>190</v>
      </c>
      <c r="N768" s="1277">
        <f>K776</f>
        <v>159.1</v>
      </c>
      <c r="O768" s="946"/>
      <c r="P768" s="898">
        <f>N768*Q768</f>
        <v>3730.895</v>
      </c>
      <c r="Q768" s="898">
        <v>23.45</v>
      </c>
      <c r="R768" s="947"/>
      <c r="S768" s="947"/>
      <c r="T768" s="947"/>
      <c r="U768" s="947"/>
      <c r="V768" s="947"/>
      <c r="W768" s="1277">
        <f>N768</f>
        <v>159.1</v>
      </c>
      <c r="X768" s="1277">
        <v>0</v>
      </c>
    </row>
    <row r="769" spans="1:24" s="654" customFormat="1" ht="24.95" customHeight="1">
      <c r="A769" s="1297"/>
      <c r="B769" s="1299"/>
      <c r="C769" s="1135" t="s">
        <v>429</v>
      </c>
      <c r="D769" s="934"/>
      <c r="E769" s="1136"/>
      <c r="F769" s="1119"/>
      <c r="G769" s="1119"/>
      <c r="H769" s="1119"/>
      <c r="I769" s="1174"/>
      <c r="J769" s="1174"/>
      <c r="K769" s="934">
        <v>24.45</v>
      </c>
      <c r="L769" s="935" t="s">
        <v>190</v>
      </c>
      <c r="M769" s="1299"/>
      <c r="N769" s="1278"/>
      <c r="O769" s="946"/>
      <c r="P769" s="898"/>
      <c r="Q769" s="898"/>
      <c r="R769" s="947"/>
      <c r="S769" s="947"/>
      <c r="T769" s="947"/>
      <c r="U769" s="947"/>
      <c r="V769" s="947"/>
      <c r="W769" s="1278"/>
      <c r="X769" s="1278"/>
    </row>
    <row r="770" spans="1:24" s="654" customFormat="1" ht="24.95" customHeight="1">
      <c r="A770" s="1297"/>
      <c r="B770" s="1299"/>
      <c r="C770" s="1134" t="s">
        <v>430</v>
      </c>
      <c r="D770" s="936"/>
      <c r="E770" s="1140"/>
      <c r="F770" s="1122"/>
      <c r="G770" s="1122"/>
      <c r="H770" s="1122"/>
      <c r="I770" s="1149"/>
      <c r="J770" s="1149"/>
      <c r="K770" s="936">
        <v>22</v>
      </c>
      <c r="L770" s="920" t="s">
        <v>190</v>
      </c>
      <c r="M770" s="1299"/>
      <c r="N770" s="1278"/>
      <c r="O770" s="946"/>
      <c r="P770" s="898"/>
      <c r="Q770" s="898"/>
      <c r="R770" s="947"/>
      <c r="S770" s="947"/>
      <c r="T770" s="947"/>
      <c r="U770" s="947"/>
      <c r="V770" s="947"/>
      <c r="W770" s="1278"/>
      <c r="X770" s="1278"/>
    </row>
    <row r="771" spans="1:24" s="654" customFormat="1" ht="24.95" customHeight="1">
      <c r="A771" s="1297"/>
      <c r="B771" s="1299"/>
      <c r="C771" s="1134" t="s">
        <v>431</v>
      </c>
      <c r="D771" s="936"/>
      <c r="E771" s="1140"/>
      <c r="F771" s="1122"/>
      <c r="G771" s="1122"/>
      <c r="H771" s="1122"/>
      <c r="I771" s="1149"/>
      <c r="J771" s="1149"/>
      <c r="K771" s="936">
        <v>22</v>
      </c>
      <c r="L771" s="920" t="s">
        <v>190</v>
      </c>
      <c r="M771" s="1299"/>
      <c r="N771" s="1278"/>
      <c r="O771" s="946"/>
      <c r="P771" s="898"/>
      <c r="Q771" s="898"/>
      <c r="R771" s="947"/>
      <c r="S771" s="947"/>
      <c r="T771" s="947"/>
      <c r="U771" s="947"/>
      <c r="V771" s="947"/>
      <c r="W771" s="1278"/>
      <c r="X771" s="1278"/>
    </row>
    <row r="772" spans="1:24" s="654" customFormat="1" ht="24.95" customHeight="1">
      <c r="A772" s="1297"/>
      <c r="B772" s="1299"/>
      <c r="C772" s="1134" t="s">
        <v>432</v>
      </c>
      <c r="D772" s="936"/>
      <c r="E772" s="1140"/>
      <c r="F772" s="1122"/>
      <c r="G772" s="1122"/>
      <c r="H772" s="1122"/>
      <c r="I772" s="1149"/>
      <c r="J772" s="1149"/>
      <c r="K772" s="936">
        <v>22</v>
      </c>
      <c r="L772" s="920" t="s">
        <v>190</v>
      </c>
      <c r="M772" s="1299"/>
      <c r="N772" s="1278"/>
      <c r="O772" s="946"/>
      <c r="P772" s="898"/>
      <c r="Q772" s="898"/>
      <c r="R772" s="947"/>
      <c r="S772" s="947"/>
      <c r="T772" s="947"/>
      <c r="U772" s="947"/>
      <c r="V772" s="947"/>
      <c r="W772" s="1278"/>
      <c r="X772" s="1278"/>
    </row>
    <row r="773" spans="1:24" s="654" customFormat="1" ht="24.95" customHeight="1">
      <c r="A773" s="1297"/>
      <c r="B773" s="1299"/>
      <c r="C773" s="1134" t="s">
        <v>433</v>
      </c>
      <c r="D773" s="936"/>
      <c r="E773" s="1140"/>
      <c r="F773" s="1122"/>
      <c r="G773" s="1122"/>
      <c r="H773" s="1122"/>
      <c r="I773" s="1149"/>
      <c r="J773" s="1149"/>
      <c r="K773" s="936">
        <v>23.4</v>
      </c>
      <c r="L773" s="920" t="s">
        <v>190</v>
      </c>
      <c r="M773" s="1299"/>
      <c r="N773" s="1278"/>
      <c r="O773" s="946"/>
      <c r="P773" s="898"/>
      <c r="Q773" s="898"/>
      <c r="R773" s="947"/>
      <c r="S773" s="947"/>
      <c r="T773" s="947"/>
      <c r="U773" s="947"/>
      <c r="V773" s="947"/>
      <c r="W773" s="1278"/>
      <c r="X773" s="1278"/>
    </row>
    <row r="774" spans="1:24" s="654" customFormat="1" ht="24.95" customHeight="1">
      <c r="A774" s="1297"/>
      <c r="B774" s="1299"/>
      <c r="C774" s="1134" t="s">
        <v>434</v>
      </c>
      <c r="D774" s="936"/>
      <c r="E774" s="1140"/>
      <c r="F774" s="1122"/>
      <c r="G774" s="1122"/>
      <c r="H774" s="1122"/>
      <c r="I774" s="1149"/>
      <c r="J774" s="1149"/>
      <c r="K774" s="936">
        <v>22.6</v>
      </c>
      <c r="L774" s="920" t="s">
        <v>190</v>
      </c>
      <c r="M774" s="1299"/>
      <c r="N774" s="1278"/>
      <c r="O774" s="946"/>
      <c r="P774" s="898"/>
      <c r="Q774" s="898"/>
      <c r="R774" s="947"/>
      <c r="S774" s="947"/>
      <c r="T774" s="947"/>
      <c r="U774" s="947"/>
      <c r="V774" s="947"/>
      <c r="W774" s="1278"/>
      <c r="X774" s="1278"/>
    </row>
    <row r="775" spans="1:24" s="654" customFormat="1" ht="24.95" customHeight="1">
      <c r="A775" s="1297"/>
      <c r="B775" s="1299"/>
      <c r="C775" s="1134" t="s">
        <v>23423</v>
      </c>
      <c r="D775" s="936"/>
      <c r="E775" s="1140"/>
      <c r="F775" s="1122"/>
      <c r="G775" s="1122"/>
      <c r="H775" s="1122"/>
      <c r="I775" s="1149"/>
      <c r="J775" s="1149"/>
      <c r="K775" s="936">
        <v>22.65</v>
      </c>
      <c r="L775" s="920" t="s">
        <v>190</v>
      </c>
      <c r="M775" s="1299"/>
      <c r="N775" s="1278"/>
      <c r="O775" s="946"/>
      <c r="P775" s="898"/>
      <c r="Q775" s="898"/>
      <c r="R775" s="947"/>
      <c r="S775" s="947"/>
      <c r="T775" s="947"/>
      <c r="U775" s="947"/>
      <c r="V775" s="947"/>
      <c r="W775" s="1278"/>
      <c r="X775" s="1278"/>
    </row>
    <row r="776" spans="1:24" s="654" customFormat="1" ht="40.5" customHeight="1" thickBot="1">
      <c r="A776" s="1169"/>
      <c r="B776" s="1168"/>
      <c r="C776" s="947"/>
      <c r="D776" s="947"/>
      <c r="E776" s="947"/>
      <c r="F776" s="1122"/>
      <c r="G776" s="1122"/>
      <c r="H776" s="1122"/>
      <c r="I776" s="1149" t="s">
        <v>16</v>
      </c>
      <c r="J776" s="947"/>
      <c r="K776" s="908">
        <f>SUM(K769:K775)</f>
        <v>159.1</v>
      </c>
      <c r="L776" s="909" t="s">
        <v>190</v>
      </c>
      <c r="M776" s="1168"/>
      <c r="N776" s="1153"/>
      <c r="O776" s="946"/>
      <c r="P776" s="898"/>
      <c r="Q776" s="898"/>
      <c r="R776" s="947"/>
      <c r="S776" s="947"/>
      <c r="T776" s="947"/>
      <c r="U776" s="947"/>
      <c r="V776" s="947"/>
      <c r="W776" s="1153"/>
      <c r="X776" s="1153"/>
    </row>
    <row r="777" spans="1:24" ht="27" customHeight="1" thickBot="1">
      <c r="A777" s="913" t="s">
        <v>204</v>
      </c>
      <c r="B777" s="1201"/>
      <c r="C777" s="1311" t="s">
        <v>367</v>
      </c>
      <c r="D777" s="1311"/>
      <c r="E777" s="1311"/>
      <c r="F777" s="1311"/>
      <c r="G777" s="1311"/>
      <c r="H777" s="1311"/>
      <c r="I777" s="1311"/>
      <c r="J777" s="1311"/>
      <c r="K777" s="1311"/>
      <c r="L777" s="1311"/>
      <c r="M777" s="1383"/>
      <c r="N777" s="1384"/>
      <c r="O777" s="1212">
        <f>M777</f>
        <v>0</v>
      </c>
      <c r="P777" s="1204"/>
      <c r="Q777" s="1204"/>
      <c r="R777" s="1215"/>
      <c r="S777" s="1215"/>
      <c r="T777" s="1215"/>
      <c r="U777" s="1215"/>
      <c r="V777" s="1215"/>
      <c r="W777" s="1216"/>
      <c r="X777" s="1217"/>
    </row>
    <row r="778" spans="1:24" ht="61.5" customHeight="1">
      <c r="A778" s="1297" t="s">
        <v>556</v>
      </c>
      <c r="B778" s="1365" t="s">
        <v>17905</v>
      </c>
      <c r="C778" s="1367" t="s">
        <v>23269</v>
      </c>
      <c r="D778" s="1368"/>
      <c r="E778" s="1368"/>
      <c r="F778" s="1368"/>
      <c r="G778" s="1368"/>
      <c r="H778" s="1368"/>
      <c r="I778" s="1368"/>
      <c r="J778" s="1368"/>
      <c r="K778" s="1368"/>
      <c r="L778" s="1368"/>
      <c r="M778" s="1299" t="s">
        <v>231</v>
      </c>
      <c r="N778" s="1278">
        <f>K779</f>
        <v>984.4</v>
      </c>
      <c r="O778" s="946"/>
      <c r="P778" s="898">
        <f>N778*Q778</f>
        <v>104041.236</v>
      </c>
      <c r="Q778" s="898">
        <v>105.69</v>
      </c>
      <c r="R778" s="893"/>
      <c r="S778" s="893"/>
      <c r="T778" s="893"/>
      <c r="U778" s="893"/>
      <c r="V778" s="893"/>
      <c r="W778" s="1278">
        <v>0</v>
      </c>
      <c r="X778" s="1278">
        <f>N778</f>
        <v>984.4</v>
      </c>
    </row>
    <row r="779" spans="1:24" ht="60" customHeight="1">
      <c r="A779" s="1310"/>
      <c r="B779" s="1366"/>
      <c r="C779" s="1312" t="s">
        <v>23521</v>
      </c>
      <c r="D779" s="1313"/>
      <c r="E779" s="1032"/>
      <c r="F779" s="1440" t="s">
        <v>23522</v>
      </c>
      <c r="G779" s="1440"/>
      <c r="H779" s="1440"/>
      <c r="I779" s="1185"/>
      <c r="J779" s="1033" t="s">
        <v>187</v>
      </c>
      <c r="K779" s="1034">
        <f>757.23*1.3</f>
        <v>984.4</v>
      </c>
      <c r="L779" s="1035" t="s">
        <v>231</v>
      </c>
      <c r="M779" s="1306" t="s">
        <v>231</v>
      </c>
      <c r="N779" s="1279"/>
      <c r="O779" s="946"/>
      <c r="P779" s="898"/>
      <c r="Q779" s="898"/>
      <c r="R779" s="893"/>
      <c r="S779" s="893"/>
      <c r="T779" s="893"/>
      <c r="U779" s="893"/>
      <c r="V779" s="893"/>
      <c r="W779" s="1279"/>
      <c r="X779" s="1279"/>
    </row>
    <row r="780" spans="1:24" ht="52.5" customHeight="1">
      <c r="A780" s="1297" t="s">
        <v>557</v>
      </c>
      <c r="B780" s="1299" t="s">
        <v>17995</v>
      </c>
      <c r="C780" s="1401" t="s">
        <v>23270</v>
      </c>
      <c r="D780" s="1402"/>
      <c r="E780" s="1402"/>
      <c r="F780" s="1402"/>
      <c r="G780" s="1402"/>
      <c r="H780" s="1402"/>
      <c r="I780" s="1402"/>
      <c r="J780" s="1402"/>
      <c r="K780" s="1402"/>
      <c r="L780" s="1402"/>
      <c r="M780" s="1299" t="s">
        <v>190</v>
      </c>
      <c r="N780" s="1278">
        <f>K781</f>
        <v>114.03</v>
      </c>
      <c r="O780" s="946"/>
      <c r="P780" s="898">
        <f>N780*Q780</f>
        <v>12051.8307</v>
      </c>
      <c r="Q780" s="898">
        <v>105.69</v>
      </c>
      <c r="R780" s="893"/>
      <c r="S780" s="893"/>
      <c r="T780" s="893"/>
      <c r="U780" s="893"/>
      <c r="V780" s="893"/>
      <c r="W780" s="1278">
        <v>0</v>
      </c>
      <c r="X780" s="1278">
        <f>N780</f>
        <v>114.03</v>
      </c>
    </row>
    <row r="781" spans="1:24" ht="64.5" customHeight="1">
      <c r="A781" s="1310"/>
      <c r="B781" s="1306"/>
      <c r="C781" s="1312" t="s">
        <v>23521</v>
      </c>
      <c r="D781" s="1313"/>
      <c r="E781" s="996"/>
      <c r="F781" s="1439" t="s">
        <v>23523</v>
      </c>
      <c r="G781" s="1439"/>
      <c r="H781" s="1439"/>
      <c r="I781" s="997"/>
      <c r="J781" s="998" t="s">
        <v>187</v>
      </c>
      <c r="K781" s="903">
        <f>114.03</f>
        <v>114.03</v>
      </c>
      <c r="L781" s="999" t="s">
        <v>190</v>
      </c>
      <c r="M781" s="1306" t="s">
        <v>231</v>
      </c>
      <c r="N781" s="1279"/>
      <c r="O781" s="946"/>
      <c r="P781" s="898"/>
      <c r="Q781" s="898"/>
      <c r="R781" s="893"/>
      <c r="S781" s="893"/>
      <c r="T781" s="893"/>
      <c r="U781" s="893"/>
      <c r="V781" s="893"/>
      <c r="W781" s="1279"/>
      <c r="X781" s="1279"/>
    </row>
    <row r="782" spans="1:24" ht="52.5" customHeight="1">
      <c r="A782" s="1297" t="s">
        <v>23299</v>
      </c>
      <c r="B782" s="1299" t="s">
        <v>374</v>
      </c>
      <c r="C782" s="1401" t="s">
        <v>392</v>
      </c>
      <c r="D782" s="1402"/>
      <c r="E782" s="1402"/>
      <c r="F782" s="1402"/>
      <c r="G782" s="1402"/>
      <c r="H782" s="1402"/>
      <c r="I782" s="1402"/>
      <c r="J782" s="1402"/>
      <c r="K782" s="1402"/>
      <c r="L782" s="1402"/>
      <c r="M782" s="1299" t="s">
        <v>231</v>
      </c>
      <c r="N782" s="1278">
        <f>K783</f>
        <v>984.4</v>
      </c>
      <c r="O782" s="946"/>
      <c r="P782" s="898">
        <f>N782*Q782</f>
        <v>104041.236</v>
      </c>
      <c r="Q782" s="898">
        <v>105.69</v>
      </c>
      <c r="R782" s="893"/>
      <c r="S782" s="893"/>
      <c r="T782" s="893"/>
      <c r="U782" s="893"/>
      <c r="V782" s="893"/>
      <c r="W782" s="1278">
        <v>0</v>
      </c>
      <c r="X782" s="1278">
        <f>N782</f>
        <v>984.4</v>
      </c>
    </row>
    <row r="783" spans="1:24" ht="55.5" customHeight="1">
      <c r="A783" s="1310"/>
      <c r="B783" s="1306"/>
      <c r="C783" s="1312" t="s">
        <v>23521</v>
      </c>
      <c r="D783" s="1313"/>
      <c r="E783" s="996"/>
      <c r="F783" s="1440" t="s">
        <v>23522</v>
      </c>
      <c r="G783" s="1440"/>
      <c r="H783" s="1440"/>
      <c r="I783" s="1185"/>
      <c r="J783" s="1033" t="s">
        <v>187</v>
      </c>
      <c r="K783" s="1034">
        <f>757.23*1.3</f>
        <v>984.4</v>
      </c>
      <c r="L783" s="1035" t="s">
        <v>231</v>
      </c>
      <c r="M783" s="1306" t="s">
        <v>231</v>
      </c>
      <c r="N783" s="1279"/>
      <c r="O783" s="946"/>
      <c r="P783" s="898"/>
      <c r="Q783" s="898"/>
      <c r="R783" s="893"/>
      <c r="S783" s="893"/>
      <c r="T783" s="893"/>
      <c r="U783" s="893"/>
      <c r="V783" s="893"/>
      <c r="W783" s="1279"/>
      <c r="X783" s="1279"/>
    </row>
    <row r="784" spans="1:24" ht="51" customHeight="1">
      <c r="A784" s="1296" t="s">
        <v>23624</v>
      </c>
      <c r="B784" s="1298" t="s">
        <v>259</v>
      </c>
      <c r="C784" s="1330" t="s">
        <v>518</v>
      </c>
      <c r="D784" s="1330"/>
      <c r="E784" s="1330"/>
      <c r="F784" s="1330"/>
      <c r="G784" s="1330"/>
      <c r="H784" s="1330"/>
      <c r="I784" s="1330"/>
      <c r="J784" s="1330"/>
      <c r="K784" s="1330"/>
      <c r="L784" s="1330"/>
      <c r="M784" s="1298" t="s">
        <v>190</v>
      </c>
      <c r="N784" s="1277">
        <f>K785</f>
        <v>66.349999999999994</v>
      </c>
      <c r="O784" s="946"/>
      <c r="P784" s="898">
        <f>N784*Q784</f>
        <v>965.39250000000004</v>
      </c>
      <c r="Q784" s="898">
        <v>14.55</v>
      </c>
      <c r="R784" s="893"/>
      <c r="S784" s="893"/>
      <c r="T784" s="893"/>
      <c r="U784" s="893"/>
      <c r="V784" s="893"/>
      <c r="W784" s="1277">
        <v>0</v>
      </c>
      <c r="X784" s="1277">
        <f>N784</f>
        <v>66.349999999999994</v>
      </c>
    </row>
    <row r="785" spans="1:24" ht="51" customHeight="1">
      <c r="A785" s="1297"/>
      <c r="B785" s="1371"/>
      <c r="C785" s="1312" t="s">
        <v>23521</v>
      </c>
      <c r="D785" s="1313"/>
      <c r="E785" s="1165"/>
      <c r="F785" s="1375" t="s">
        <v>23524</v>
      </c>
      <c r="G785" s="1375"/>
      <c r="H785" s="1375"/>
      <c r="I785" s="1174"/>
      <c r="J785" s="1000" t="s">
        <v>187</v>
      </c>
      <c r="K785" s="901">
        <v>66.349999999999994</v>
      </c>
      <c r="L785" s="1001" t="s">
        <v>190</v>
      </c>
      <c r="M785" s="1427"/>
      <c r="N785" s="1278"/>
      <c r="O785" s="946"/>
      <c r="P785" s="898"/>
      <c r="Q785" s="898"/>
      <c r="R785" s="893"/>
      <c r="S785" s="893"/>
      <c r="T785" s="893"/>
      <c r="U785" s="893"/>
      <c r="V785" s="893"/>
      <c r="W785" s="1278"/>
      <c r="X785" s="1278"/>
    </row>
    <row r="786" spans="1:24" ht="42.75" customHeight="1">
      <c r="A786" s="1296" t="s">
        <v>23625</v>
      </c>
      <c r="B786" s="1298" t="s">
        <v>520</v>
      </c>
      <c r="C786" s="1370" t="s">
        <v>519</v>
      </c>
      <c r="D786" s="1330"/>
      <c r="E786" s="1330"/>
      <c r="F786" s="1330"/>
      <c r="G786" s="1330"/>
      <c r="H786" s="1330"/>
      <c r="I786" s="1330"/>
      <c r="J786" s="1330"/>
      <c r="K786" s="1330"/>
      <c r="L786" s="1330"/>
      <c r="M786" s="1298" t="s">
        <v>190</v>
      </c>
      <c r="N786" s="1277">
        <f>K787</f>
        <v>27</v>
      </c>
      <c r="O786" s="946"/>
      <c r="P786" s="898">
        <f>N786*Q786</f>
        <v>556.47</v>
      </c>
      <c r="Q786" s="898">
        <v>20.61</v>
      </c>
      <c r="R786" s="893"/>
      <c r="S786" s="893"/>
      <c r="T786" s="893"/>
      <c r="U786" s="893"/>
      <c r="V786" s="893"/>
      <c r="W786" s="1277">
        <v>0</v>
      </c>
      <c r="X786" s="1277">
        <f>N786</f>
        <v>27</v>
      </c>
    </row>
    <row r="787" spans="1:24" ht="51" customHeight="1">
      <c r="A787" s="1310"/>
      <c r="B787" s="1306"/>
      <c r="C787" s="1312" t="s">
        <v>23521</v>
      </c>
      <c r="D787" s="1313"/>
      <c r="E787" s="1165"/>
      <c r="F787" s="1375" t="s">
        <v>23525</v>
      </c>
      <c r="G787" s="1375"/>
      <c r="H787" s="1375"/>
      <c r="I787" s="1174"/>
      <c r="J787" s="1000" t="s">
        <v>187</v>
      </c>
      <c r="K787" s="901">
        <f>3*9</f>
        <v>27</v>
      </c>
      <c r="L787" s="1001" t="s">
        <v>190</v>
      </c>
      <c r="M787" s="1306"/>
      <c r="N787" s="1279"/>
      <c r="O787" s="946"/>
      <c r="P787" s="898"/>
      <c r="Q787" s="898"/>
      <c r="R787" s="893"/>
      <c r="S787" s="893"/>
      <c r="T787" s="893"/>
      <c r="U787" s="893"/>
      <c r="V787" s="893"/>
      <c r="W787" s="1279"/>
      <c r="X787" s="1279"/>
    </row>
    <row r="788" spans="1:24" ht="42" customHeight="1">
      <c r="A788" s="1079" t="s">
        <v>205</v>
      </c>
      <c r="B788" s="1077"/>
      <c r="C788" s="1403" t="s">
        <v>184</v>
      </c>
      <c r="D788" s="1403"/>
      <c r="E788" s="1175"/>
      <c r="F788" s="1175"/>
      <c r="G788" s="1175"/>
      <c r="H788" s="1175"/>
      <c r="I788" s="1175"/>
      <c r="J788" s="1175"/>
      <c r="K788" s="1175"/>
      <c r="L788" s="1175"/>
      <c r="M788" s="1077"/>
      <c r="N788" s="1078"/>
      <c r="O788" s="1210"/>
      <c r="P788" s="1204"/>
      <c r="Q788" s="1204"/>
      <c r="R788" s="1215"/>
      <c r="S788" s="1215"/>
      <c r="T788" s="1215"/>
      <c r="U788" s="1215"/>
      <c r="V788" s="1215"/>
      <c r="W788" s="1078"/>
      <c r="X788" s="1078"/>
    </row>
    <row r="789" spans="1:24" ht="42" customHeight="1">
      <c r="A789" s="980" t="s">
        <v>419</v>
      </c>
      <c r="B789" s="981"/>
      <c r="C789" s="1359" t="s">
        <v>23668</v>
      </c>
      <c r="D789" s="1359"/>
      <c r="E789" s="1171"/>
      <c r="F789" s="1171"/>
      <c r="G789" s="1171"/>
      <c r="H789" s="1171"/>
      <c r="I789" s="1171"/>
      <c r="J789" s="1171"/>
      <c r="K789" s="1171"/>
      <c r="L789" s="1171"/>
      <c r="M789" s="981"/>
      <c r="N789" s="982"/>
      <c r="O789" s="1238"/>
      <c r="P789" s="1239"/>
      <c r="Q789" s="1239"/>
      <c r="R789" s="1254"/>
      <c r="S789" s="1254"/>
      <c r="T789" s="1254"/>
      <c r="U789" s="1254"/>
      <c r="V789" s="1254"/>
      <c r="W789" s="982"/>
      <c r="X789" s="982"/>
    </row>
    <row r="790" spans="1:24" s="654" customFormat="1" ht="47.25" customHeight="1">
      <c r="A790" s="1327" t="s">
        <v>23300</v>
      </c>
      <c r="B790" s="1321" t="s">
        <v>18393</v>
      </c>
      <c r="C790" s="1324" t="s">
        <v>23669</v>
      </c>
      <c r="D790" s="1325"/>
      <c r="E790" s="1325"/>
      <c r="F790" s="1325"/>
      <c r="G790" s="1325"/>
      <c r="H790" s="1325"/>
      <c r="I790" s="1325"/>
      <c r="J790" s="1325"/>
      <c r="K790" s="1325"/>
      <c r="L790" s="1326"/>
      <c r="M790" s="1280" t="s">
        <v>231</v>
      </c>
      <c r="N790" s="1277">
        <f>K816</f>
        <v>1761.55</v>
      </c>
      <c r="O790" s="946"/>
      <c r="P790" s="1002">
        <f>N790*Q790</f>
        <v>19341.82</v>
      </c>
      <c r="Q790" s="898">
        <v>10.98</v>
      </c>
      <c r="R790" s="947"/>
      <c r="S790" s="947"/>
      <c r="T790" s="947"/>
      <c r="U790" s="947"/>
      <c r="V790" s="947"/>
      <c r="W790" s="1397">
        <f>N790-X790</f>
        <v>1761.55</v>
      </c>
      <c r="X790" s="1397">
        <v>0</v>
      </c>
    </row>
    <row r="791" spans="1:24" s="654" customFormat="1" ht="24.95" customHeight="1">
      <c r="A791" s="1328"/>
      <c r="B791" s="1322"/>
      <c r="C791" s="1338" t="s">
        <v>23552</v>
      </c>
      <c r="D791" s="1339"/>
      <c r="E791" s="1339"/>
      <c r="F791" s="1339"/>
      <c r="G791" s="1339"/>
      <c r="H791" s="1339"/>
      <c r="I791" s="1339"/>
      <c r="J791" s="1339"/>
      <c r="K791" s="1339"/>
      <c r="L791" s="1340"/>
      <c r="M791" s="1281"/>
      <c r="N791" s="1278"/>
      <c r="O791" s="946"/>
      <c r="P791" s="898"/>
      <c r="Q791" s="898"/>
      <c r="R791" s="947"/>
      <c r="S791" s="947"/>
      <c r="T791" s="947"/>
      <c r="U791" s="947"/>
      <c r="V791" s="947"/>
      <c r="W791" s="1398"/>
      <c r="X791" s="1398"/>
    </row>
    <row r="792" spans="1:24" s="654" customFormat="1" ht="24.95" customHeight="1">
      <c r="A792" s="1328"/>
      <c r="B792" s="1322"/>
      <c r="C792" s="1274" t="s">
        <v>23526</v>
      </c>
      <c r="D792" s="1275"/>
      <c r="E792" s="1276" t="s">
        <v>23553</v>
      </c>
      <c r="F792" s="1276"/>
      <c r="G792" s="1276"/>
      <c r="H792" s="931"/>
      <c r="I792" s="931"/>
      <c r="J792" s="1003"/>
      <c r="K792" s="919">
        <f>((24.5*2)+36.41)</f>
        <v>85.41</v>
      </c>
      <c r="L792" s="942" t="s">
        <v>231</v>
      </c>
      <c r="M792" s="1281"/>
      <c r="N792" s="1278"/>
      <c r="O792" s="946"/>
      <c r="P792" s="898"/>
      <c r="Q792" s="898"/>
      <c r="R792" s="947"/>
      <c r="S792" s="947"/>
      <c r="T792" s="947"/>
      <c r="U792" s="947"/>
      <c r="V792" s="947"/>
      <c r="W792" s="1398"/>
      <c r="X792" s="1398"/>
    </row>
    <row r="793" spans="1:24" s="654" customFormat="1" ht="24.95" customHeight="1">
      <c r="A793" s="1328"/>
      <c r="B793" s="1322"/>
      <c r="C793" s="1274" t="s">
        <v>23527</v>
      </c>
      <c r="D793" s="1275"/>
      <c r="E793" s="1276" t="s">
        <v>23643</v>
      </c>
      <c r="F793" s="1276"/>
      <c r="G793" s="1276"/>
      <c r="H793" s="931"/>
      <c r="I793" s="931"/>
      <c r="J793" s="1003"/>
      <c r="K793" s="919">
        <f>(22*2*3)+(30*3)</f>
        <v>222</v>
      </c>
      <c r="L793" s="942" t="s">
        <v>231</v>
      </c>
      <c r="M793" s="1281"/>
      <c r="N793" s="1278"/>
      <c r="O793" s="946"/>
      <c r="P793" s="898"/>
      <c r="Q793" s="898"/>
      <c r="R793" s="947"/>
      <c r="S793" s="947"/>
      <c r="T793" s="947"/>
      <c r="U793" s="947"/>
      <c r="V793" s="947"/>
      <c r="W793" s="1398"/>
      <c r="X793" s="1398"/>
    </row>
    <row r="794" spans="1:24" s="654" customFormat="1" ht="24.95" customHeight="1">
      <c r="A794" s="1328"/>
      <c r="B794" s="1322"/>
      <c r="C794" s="1274" t="s">
        <v>521</v>
      </c>
      <c r="D794" s="1275"/>
      <c r="E794" s="1276" t="s">
        <v>23554</v>
      </c>
      <c r="F794" s="1276"/>
      <c r="G794" s="1276"/>
      <c r="H794" s="931"/>
      <c r="I794" s="931"/>
      <c r="J794" s="1003"/>
      <c r="K794" s="919">
        <f>(23.42*2+33.81)</f>
        <v>80.650000000000006</v>
      </c>
      <c r="L794" s="942" t="s">
        <v>231</v>
      </c>
      <c r="M794" s="1281"/>
      <c r="N794" s="1278"/>
      <c r="O794" s="946"/>
      <c r="P794" s="898"/>
      <c r="Q794" s="898"/>
      <c r="R794" s="947"/>
      <c r="S794" s="947"/>
      <c r="T794" s="947"/>
      <c r="U794" s="947"/>
      <c r="V794" s="947"/>
      <c r="W794" s="1398"/>
      <c r="X794" s="1398"/>
    </row>
    <row r="795" spans="1:24" s="654" customFormat="1" ht="24.95" customHeight="1">
      <c r="A795" s="1328"/>
      <c r="B795" s="1322"/>
      <c r="C795" s="1274" t="s">
        <v>316</v>
      </c>
      <c r="D795" s="1275"/>
      <c r="E795" s="1276" t="s">
        <v>23555</v>
      </c>
      <c r="F795" s="1276"/>
      <c r="G795" s="1276"/>
      <c r="H795" s="931"/>
      <c r="I795" s="931"/>
      <c r="J795" s="1003"/>
      <c r="K795" s="919">
        <f>(22.6*2+31.74)</f>
        <v>76.94</v>
      </c>
      <c r="L795" s="942" t="s">
        <v>231</v>
      </c>
      <c r="M795" s="1281"/>
      <c r="N795" s="1278"/>
      <c r="O795" s="946"/>
      <c r="P795" s="898"/>
      <c r="Q795" s="898"/>
      <c r="R795" s="947"/>
      <c r="S795" s="947"/>
      <c r="T795" s="947"/>
      <c r="U795" s="947"/>
      <c r="V795" s="947"/>
      <c r="W795" s="1398"/>
      <c r="X795" s="1398"/>
    </row>
    <row r="796" spans="1:24" s="654" customFormat="1" ht="24.95" customHeight="1">
      <c r="A796" s="1328"/>
      <c r="B796" s="1322"/>
      <c r="C796" s="1274" t="s">
        <v>23420</v>
      </c>
      <c r="D796" s="1275"/>
      <c r="E796" s="1276" t="s">
        <v>23556</v>
      </c>
      <c r="F796" s="1276"/>
      <c r="G796" s="1276"/>
      <c r="H796" s="931"/>
      <c r="I796" s="931"/>
      <c r="J796" s="1003"/>
      <c r="K796" s="919">
        <f>(22.62*2+31.9)</f>
        <v>77.14</v>
      </c>
      <c r="L796" s="942" t="s">
        <v>231</v>
      </c>
      <c r="M796" s="1281"/>
      <c r="N796" s="1278"/>
      <c r="O796" s="946"/>
      <c r="P796" s="898"/>
      <c r="Q796" s="898"/>
      <c r="R796" s="947"/>
      <c r="S796" s="947"/>
      <c r="T796" s="947"/>
      <c r="U796" s="947"/>
      <c r="V796" s="947"/>
      <c r="W796" s="1398"/>
      <c r="X796" s="1398"/>
    </row>
    <row r="797" spans="1:24" s="654" customFormat="1" ht="24.95" customHeight="1">
      <c r="A797" s="1328"/>
      <c r="B797" s="1322"/>
      <c r="C797" s="1274" t="s">
        <v>370</v>
      </c>
      <c r="D797" s="1275"/>
      <c r="E797" s="1276" t="s">
        <v>23528</v>
      </c>
      <c r="F797" s="1276"/>
      <c r="G797" s="1276"/>
      <c r="H797" s="1276"/>
      <c r="I797" s="931"/>
      <c r="J797" s="1003"/>
      <c r="K797" s="919">
        <f>19.02*3+22.31</f>
        <v>79.37</v>
      </c>
      <c r="L797" s="942" t="s">
        <v>231</v>
      </c>
      <c r="M797" s="1281"/>
      <c r="N797" s="1278"/>
      <c r="O797" s="946"/>
      <c r="P797" s="898"/>
      <c r="Q797" s="898"/>
      <c r="R797" s="947"/>
      <c r="S797" s="947"/>
      <c r="T797" s="947"/>
      <c r="U797" s="947"/>
      <c r="V797" s="947"/>
      <c r="W797" s="1398"/>
      <c r="X797" s="1398"/>
    </row>
    <row r="798" spans="1:24" s="654" customFormat="1" ht="24.95" customHeight="1">
      <c r="A798" s="1328"/>
      <c r="B798" s="1322"/>
      <c r="C798" s="1274" t="s">
        <v>475</v>
      </c>
      <c r="D798" s="1275"/>
      <c r="E798" s="1276" t="s">
        <v>23529</v>
      </c>
      <c r="F798" s="1276"/>
      <c r="G798" s="1276"/>
      <c r="H798" s="1130"/>
      <c r="I798" s="931"/>
      <c r="J798" s="1003"/>
      <c r="K798" s="919">
        <f>14.8*3+12</f>
        <v>56.4</v>
      </c>
      <c r="L798" s="942" t="s">
        <v>231</v>
      </c>
      <c r="M798" s="1281"/>
      <c r="N798" s="1278"/>
      <c r="O798" s="946"/>
      <c r="P798" s="898"/>
      <c r="Q798" s="898"/>
      <c r="R798" s="947"/>
      <c r="S798" s="947"/>
      <c r="T798" s="947"/>
      <c r="U798" s="947"/>
      <c r="V798" s="947"/>
      <c r="W798" s="1398"/>
      <c r="X798" s="1398"/>
    </row>
    <row r="799" spans="1:24" s="654" customFormat="1" ht="24.95" customHeight="1">
      <c r="A799" s="1328"/>
      <c r="B799" s="1322"/>
      <c r="C799" s="1274" t="s">
        <v>23263</v>
      </c>
      <c r="D799" s="1275"/>
      <c r="E799" s="1276" t="s">
        <v>23530</v>
      </c>
      <c r="F799" s="1276"/>
      <c r="G799" s="1276"/>
      <c r="H799" s="1130"/>
      <c r="I799" s="931"/>
      <c r="J799" s="1003"/>
      <c r="K799" s="919">
        <f>13.19*3+10.41</f>
        <v>49.98</v>
      </c>
      <c r="L799" s="942" t="s">
        <v>231</v>
      </c>
      <c r="M799" s="1281"/>
      <c r="N799" s="1278"/>
      <c r="O799" s="946"/>
      <c r="P799" s="898"/>
      <c r="Q799" s="898"/>
      <c r="R799" s="947"/>
      <c r="S799" s="947"/>
      <c r="T799" s="947"/>
      <c r="U799" s="947"/>
      <c r="V799" s="947"/>
      <c r="W799" s="1398"/>
      <c r="X799" s="1398"/>
    </row>
    <row r="800" spans="1:24" s="654" customFormat="1" ht="24.95" customHeight="1">
      <c r="A800" s="1328"/>
      <c r="B800" s="1322"/>
      <c r="C800" s="1274" t="s">
        <v>23472</v>
      </c>
      <c r="D800" s="1275"/>
      <c r="E800" s="1276" t="s">
        <v>23531</v>
      </c>
      <c r="F800" s="1276"/>
      <c r="G800" s="1276"/>
      <c r="H800" s="1130"/>
      <c r="I800" s="931"/>
      <c r="J800" s="1003"/>
      <c r="K800" s="919">
        <f>13.5*3+10.97</f>
        <v>51.47</v>
      </c>
      <c r="L800" s="942" t="s">
        <v>231</v>
      </c>
      <c r="M800" s="1281"/>
      <c r="N800" s="1278"/>
      <c r="O800" s="946"/>
      <c r="P800" s="898"/>
      <c r="Q800" s="898"/>
      <c r="R800" s="947"/>
      <c r="S800" s="947"/>
      <c r="T800" s="947"/>
      <c r="U800" s="947"/>
      <c r="V800" s="947"/>
      <c r="W800" s="1398"/>
      <c r="X800" s="1398"/>
    </row>
    <row r="801" spans="1:24" s="654" customFormat="1" ht="24.95" customHeight="1">
      <c r="A801" s="1328"/>
      <c r="B801" s="1322"/>
      <c r="C801" s="1274" t="s">
        <v>23532</v>
      </c>
      <c r="D801" s="1275"/>
      <c r="E801" s="1276" t="s">
        <v>23533</v>
      </c>
      <c r="F801" s="1276"/>
      <c r="G801" s="1276"/>
      <c r="H801" s="1130"/>
      <c r="I801" s="931"/>
      <c r="J801" s="1003"/>
      <c r="K801" s="919">
        <f>14.6*3+12.14</f>
        <v>55.94</v>
      </c>
      <c r="L801" s="942" t="s">
        <v>231</v>
      </c>
      <c r="M801" s="1281"/>
      <c r="N801" s="1278"/>
      <c r="O801" s="946"/>
      <c r="P801" s="898"/>
      <c r="Q801" s="898"/>
      <c r="R801" s="947"/>
      <c r="S801" s="947"/>
      <c r="T801" s="947"/>
      <c r="U801" s="947"/>
      <c r="V801" s="947"/>
      <c r="W801" s="1398"/>
      <c r="X801" s="1398"/>
    </row>
    <row r="802" spans="1:24" s="654" customFormat="1" ht="24.95" customHeight="1">
      <c r="A802" s="1328"/>
      <c r="B802" s="1322"/>
      <c r="C802" s="1274" t="s">
        <v>522</v>
      </c>
      <c r="D802" s="1275"/>
      <c r="E802" s="1276" t="s">
        <v>23534</v>
      </c>
      <c r="F802" s="1276"/>
      <c r="G802" s="1276"/>
      <c r="H802" s="1130"/>
      <c r="I802" s="931"/>
      <c r="J802" s="1003"/>
      <c r="K802" s="919">
        <f>16.94*3+36.26</f>
        <v>87.08</v>
      </c>
      <c r="L802" s="942" t="s">
        <v>231</v>
      </c>
      <c r="M802" s="1281"/>
      <c r="N802" s="1278"/>
      <c r="O802" s="946"/>
      <c r="P802" s="898"/>
      <c r="Q802" s="898"/>
      <c r="R802" s="947"/>
      <c r="S802" s="947"/>
      <c r="T802" s="947"/>
      <c r="U802" s="947"/>
      <c r="V802" s="947"/>
      <c r="W802" s="1398"/>
      <c r="X802" s="1398"/>
    </row>
    <row r="803" spans="1:24" s="654" customFormat="1" ht="24.95" customHeight="1">
      <c r="A803" s="1328"/>
      <c r="B803" s="1322"/>
      <c r="C803" s="1274" t="s">
        <v>23535</v>
      </c>
      <c r="D803" s="1275"/>
      <c r="E803" s="1276" t="s">
        <v>23536</v>
      </c>
      <c r="F803" s="1276"/>
      <c r="G803" s="1276"/>
      <c r="H803" s="1130"/>
      <c r="I803" s="931"/>
      <c r="J803" s="1003"/>
      <c r="K803" s="919">
        <f>6.22*3+2.86</f>
        <v>21.52</v>
      </c>
      <c r="L803" s="942" t="s">
        <v>231</v>
      </c>
      <c r="M803" s="1281"/>
      <c r="N803" s="1278"/>
      <c r="O803" s="946"/>
      <c r="P803" s="898"/>
      <c r="Q803" s="898"/>
      <c r="R803" s="947"/>
      <c r="S803" s="947"/>
      <c r="T803" s="947"/>
      <c r="U803" s="947"/>
      <c r="V803" s="947"/>
      <c r="W803" s="1398"/>
      <c r="X803" s="1398"/>
    </row>
    <row r="804" spans="1:24" s="654" customFormat="1" ht="24.95" customHeight="1">
      <c r="A804" s="1328"/>
      <c r="B804" s="1322"/>
      <c r="C804" s="1286" t="s">
        <v>23538</v>
      </c>
      <c r="D804" s="1287"/>
      <c r="E804" s="1288" t="s">
        <v>23537</v>
      </c>
      <c r="F804" s="1288"/>
      <c r="G804" s="1288"/>
      <c r="H804" s="1289"/>
      <c r="I804" s="1289"/>
      <c r="J804" s="1036"/>
      <c r="K804" s="1026">
        <f>106.01*3</f>
        <v>318.02999999999997</v>
      </c>
      <c r="L804" s="1037" t="s">
        <v>231</v>
      </c>
      <c r="M804" s="1281"/>
      <c r="N804" s="1278"/>
      <c r="O804" s="946"/>
      <c r="P804" s="898"/>
      <c r="Q804" s="898"/>
      <c r="R804" s="947"/>
      <c r="S804" s="947"/>
      <c r="T804" s="947"/>
      <c r="U804" s="947"/>
      <c r="V804" s="947"/>
      <c r="W804" s="1398"/>
      <c r="X804" s="1398"/>
    </row>
    <row r="805" spans="1:24" s="654" customFormat="1" ht="36.75" customHeight="1">
      <c r="A805" s="1328"/>
      <c r="B805" s="1322"/>
      <c r="C805" s="1274" t="s">
        <v>23539</v>
      </c>
      <c r="D805" s="1275"/>
      <c r="E805" s="1276" t="s">
        <v>23540</v>
      </c>
      <c r="F805" s="1276"/>
      <c r="G805" s="1276"/>
      <c r="H805" s="1276"/>
      <c r="I805" s="1276"/>
      <c r="J805" s="1003"/>
      <c r="K805" s="919">
        <f>128.27*3</f>
        <v>384.81</v>
      </c>
      <c r="L805" s="942" t="s">
        <v>231</v>
      </c>
      <c r="M805" s="1281"/>
      <c r="N805" s="1278"/>
      <c r="O805" s="946"/>
      <c r="P805" s="898"/>
      <c r="Q805" s="898"/>
      <c r="R805" s="947"/>
      <c r="S805" s="947"/>
      <c r="T805" s="947"/>
      <c r="U805" s="947"/>
      <c r="V805" s="947"/>
      <c r="W805" s="1398"/>
      <c r="X805" s="1398"/>
    </row>
    <row r="806" spans="1:24" s="654" customFormat="1" ht="24.95" customHeight="1">
      <c r="A806" s="1328"/>
      <c r="B806" s="1322"/>
      <c r="C806" s="1274" t="s">
        <v>23541</v>
      </c>
      <c r="D806" s="1275"/>
      <c r="E806" s="1276" t="s">
        <v>23542</v>
      </c>
      <c r="F806" s="1276"/>
      <c r="G806" s="1276"/>
      <c r="H806" s="1130"/>
      <c r="I806" s="931"/>
      <c r="J806" s="1003"/>
      <c r="K806" s="919">
        <f>1.74+2.82</f>
        <v>4.5599999999999996</v>
      </c>
      <c r="L806" s="942" t="s">
        <v>231</v>
      </c>
      <c r="M806" s="1281"/>
      <c r="N806" s="1278"/>
      <c r="O806" s="946"/>
      <c r="P806" s="898"/>
      <c r="Q806" s="898"/>
      <c r="R806" s="947"/>
      <c r="S806" s="947"/>
      <c r="T806" s="947"/>
      <c r="U806" s="947"/>
      <c r="V806" s="947"/>
      <c r="W806" s="1398"/>
      <c r="X806" s="1398"/>
    </row>
    <row r="807" spans="1:24" s="654" customFormat="1" ht="24.95" customHeight="1">
      <c r="A807" s="1328"/>
      <c r="B807" s="1322"/>
      <c r="C807" s="1274" t="s">
        <v>317</v>
      </c>
      <c r="D807" s="1275"/>
      <c r="E807" s="1276" t="s">
        <v>23543</v>
      </c>
      <c r="F807" s="1276"/>
      <c r="G807" s="1276"/>
      <c r="H807" s="1130"/>
      <c r="I807" s="931"/>
      <c r="J807" s="1003"/>
      <c r="K807" s="919">
        <f>13.38</f>
        <v>13.38</v>
      </c>
      <c r="L807" s="942" t="s">
        <v>231</v>
      </c>
      <c r="M807" s="1281"/>
      <c r="N807" s="1278"/>
      <c r="O807" s="946"/>
      <c r="P807" s="898"/>
      <c r="Q807" s="898"/>
      <c r="R807" s="947"/>
      <c r="S807" s="947"/>
      <c r="T807" s="947"/>
      <c r="U807" s="947"/>
      <c r="V807" s="947"/>
      <c r="W807" s="1398"/>
      <c r="X807" s="1398"/>
    </row>
    <row r="808" spans="1:24" s="654" customFormat="1" ht="24.95" customHeight="1">
      <c r="A808" s="1328"/>
      <c r="B808" s="1322"/>
      <c r="C808" s="1274" t="s">
        <v>315</v>
      </c>
      <c r="D808" s="1275"/>
      <c r="E808" s="1276" t="s">
        <v>23544</v>
      </c>
      <c r="F808" s="1276"/>
      <c r="G808" s="1276"/>
      <c r="H808" s="1130"/>
      <c r="I808" s="931"/>
      <c r="J808" s="1003"/>
      <c r="K808" s="919">
        <v>36.64</v>
      </c>
      <c r="L808" s="942" t="s">
        <v>231</v>
      </c>
      <c r="M808" s="1281"/>
      <c r="N808" s="1278"/>
      <c r="O808" s="946"/>
      <c r="P808" s="898"/>
      <c r="Q808" s="898"/>
      <c r="R808" s="947"/>
      <c r="S808" s="947"/>
      <c r="T808" s="947"/>
      <c r="U808" s="947"/>
      <c r="V808" s="947"/>
      <c r="W808" s="1398"/>
      <c r="X808" s="1398"/>
    </row>
    <row r="809" spans="1:24" s="654" customFormat="1" ht="24.95" customHeight="1">
      <c r="A809" s="1328"/>
      <c r="B809" s="1322"/>
      <c r="C809" s="1274" t="s">
        <v>566</v>
      </c>
      <c r="D809" s="1275"/>
      <c r="E809" s="1276" t="s">
        <v>23545</v>
      </c>
      <c r="F809" s="1276"/>
      <c r="G809" s="1276"/>
      <c r="H809" s="1130"/>
      <c r="I809" s="931"/>
      <c r="J809" s="1003"/>
      <c r="K809" s="919">
        <v>18.41</v>
      </c>
      <c r="L809" s="942" t="s">
        <v>231</v>
      </c>
      <c r="M809" s="1281"/>
      <c r="N809" s="1278"/>
      <c r="O809" s="946"/>
      <c r="P809" s="898"/>
      <c r="Q809" s="898"/>
      <c r="R809" s="947"/>
      <c r="S809" s="947"/>
      <c r="T809" s="947"/>
      <c r="U809" s="947"/>
      <c r="V809" s="947"/>
      <c r="W809" s="1398"/>
      <c r="X809" s="1398"/>
    </row>
    <row r="810" spans="1:24" s="654" customFormat="1" ht="24.95" customHeight="1">
      <c r="A810" s="1328"/>
      <c r="B810" s="1322"/>
      <c r="C810" s="1274" t="s">
        <v>567</v>
      </c>
      <c r="D810" s="1275"/>
      <c r="E810" s="1276" t="s">
        <v>23546</v>
      </c>
      <c r="F810" s="1276"/>
      <c r="G810" s="1276"/>
      <c r="H810" s="1130"/>
      <c r="I810" s="931"/>
      <c r="J810" s="1003"/>
      <c r="K810" s="919">
        <v>18.41</v>
      </c>
      <c r="L810" s="942" t="s">
        <v>231</v>
      </c>
      <c r="M810" s="1281"/>
      <c r="N810" s="1278"/>
      <c r="O810" s="946"/>
      <c r="P810" s="898"/>
      <c r="Q810" s="898"/>
      <c r="R810" s="947"/>
      <c r="S810" s="947"/>
      <c r="T810" s="947"/>
      <c r="U810" s="947"/>
      <c r="V810" s="947"/>
      <c r="W810" s="1398"/>
      <c r="X810" s="1398"/>
    </row>
    <row r="811" spans="1:24" s="654" customFormat="1" ht="24.95" customHeight="1">
      <c r="A811" s="1328"/>
      <c r="B811" s="1322"/>
      <c r="C811" s="1274" t="s">
        <v>23251</v>
      </c>
      <c r="D811" s="1275"/>
      <c r="E811" s="1276" t="s">
        <v>23547</v>
      </c>
      <c r="F811" s="1276"/>
      <c r="G811" s="1276"/>
      <c r="H811" s="1130"/>
      <c r="I811" s="931"/>
      <c r="J811" s="1003"/>
      <c r="K811" s="919">
        <v>3.99</v>
      </c>
      <c r="L811" s="942" t="s">
        <v>231</v>
      </c>
      <c r="M811" s="1281"/>
      <c r="N811" s="1278"/>
      <c r="O811" s="946"/>
      <c r="P811" s="898"/>
      <c r="Q811" s="898"/>
      <c r="R811" s="947"/>
      <c r="S811" s="947"/>
      <c r="T811" s="947"/>
      <c r="U811" s="947"/>
      <c r="V811" s="947"/>
      <c r="W811" s="1398"/>
      <c r="X811" s="1398"/>
    </row>
    <row r="812" spans="1:24" s="654" customFormat="1" ht="24.95" customHeight="1">
      <c r="A812" s="1328"/>
      <c r="B812" s="1322"/>
      <c r="C812" s="1274" t="s">
        <v>23258</v>
      </c>
      <c r="D812" s="1275"/>
      <c r="E812" s="1276" t="s">
        <v>23548</v>
      </c>
      <c r="F812" s="1276"/>
      <c r="G812" s="1276"/>
      <c r="H812" s="1130"/>
      <c r="I812" s="931"/>
      <c r="J812" s="1003"/>
      <c r="K812" s="919">
        <v>4.26</v>
      </c>
      <c r="L812" s="942" t="s">
        <v>231</v>
      </c>
      <c r="M812" s="1281"/>
      <c r="N812" s="1278"/>
      <c r="O812" s="946"/>
      <c r="P812" s="898"/>
      <c r="Q812" s="898"/>
      <c r="R812" s="947"/>
      <c r="S812" s="947"/>
      <c r="T812" s="947"/>
      <c r="U812" s="947"/>
      <c r="V812" s="947"/>
      <c r="W812" s="1398"/>
      <c r="X812" s="1398"/>
    </row>
    <row r="813" spans="1:24" s="654" customFormat="1" ht="24.95" customHeight="1">
      <c r="A813" s="1328"/>
      <c r="B813" s="1322"/>
      <c r="C813" s="1274" t="s">
        <v>23506</v>
      </c>
      <c r="D813" s="1275"/>
      <c r="E813" s="1276" t="s">
        <v>23551</v>
      </c>
      <c r="F813" s="1276"/>
      <c r="G813" s="1276"/>
      <c r="H813" s="1130"/>
      <c r="I813" s="931"/>
      <c r="J813" s="1003"/>
      <c r="K813" s="919">
        <v>2.2400000000000002</v>
      </c>
      <c r="L813" s="942" t="s">
        <v>231</v>
      </c>
      <c r="M813" s="1281"/>
      <c r="N813" s="1278"/>
      <c r="O813" s="946"/>
      <c r="P813" s="898"/>
      <c r="Q813" s="898"/>
      <c r="R813" s="947"/>
      <c r="S813" s="947"/>
      <c r="T813" s="947"/>
      <c r="U813" s="947"/>
      <c r="V813" s="947"/>
      <c r="W813" s="1398"/>
      <c r="X813" s="1398"/>
    </row>
    <row r="814" spans="1:24" s="654" customFormat="1" ht="24.95" customHeight="1">
      <c r="A814" s="1328"/>
      <c r="B814" s="1322"/>
      <c r="C814" s="1162" t="s">
        <v>274</v>
      </c>
      <c r="D814" s="1163"/>
      <c r="E814" s="1130" t="s">
        <v>23549</v>
      </c>
      <c r="F814" s="1130"/>
      <c r="G814" s="1130"/>
      <c r="H814" s="1130"/>
      <c r="I814" s="931"/>
      <c r="J814" s="1003"/>
      <c r="K814" s="919">
        <v>7.94</v>
      </c>
      <c r="L814" s="942" t="s">
        <v>231</v>
      </c>
      <c r="M814" s="1281"/>
      <c r="N814" s="1278"/>
      <c r="O814" s="946"/>
      <c r="P814" s="898"/>
      <c r="Q814" s="898"/>
      <c r="R814" s="947"/>
      <c r="S814" s="947"/>
      <c r="T814" s="947"/>
      <c r="U814" s="947"/>
      <c r="V814" s="947"/>
      <c r="W814" s="1398"/>
      <c r="X814" s="1398"/>
    </row>
    <row r="815" spans="1:24" s="654" customFormat="1" ht="24.95" customHeight="1">
      <c r="A815" s="1328"/>
      <c r="B815" s="1322"/>
      <c r="C815" s="1162" t="s">
        <v>23465</v>
      </c>
      <c r="D815" s="1163"/>
      <c r="E815" s="1130" t="s">
        <v>23550</v>
      </c>
      <c r="F815" s="1130"/>
      <c r="G815" s="1130"/>
      <c r="H815" s="1130"/>
      <c r="I815" s="931"/>
      <c r="J815" s="1003"/>
      <c r="K815" s="919">
        <v>4.9800000000000004</v>
      </c>
      <c r="L815" s="942" t="s">
        <v>231</v>
      </c>
      <c r="M815" s="1281"/>
      <c r="N815" s="1278"/>
      <c r="O815" s="946"/>
      <c r="P815" s="898"/>
      <c r="Q815" s="898"/>
      <c r="R815" s="947"/>
      <c r="S815" s="947"/>
      <c r="T815" s="947"/>
      <c r="U815" s="947"/>
      <c r="V815" s="947"/>
      <c r="W815" s="1398"/>
      <c r="X815" s="1398"/>
    </row>
    <row r="816" spans="1:24" s="654" customFormat="1" ht="24.95" customHeight="1">
      <c r="A816" s="1329"/>
      <c r="B816" s="1323"/>
      <c r="C816" s="1028"/>
      <c r="D816" s="1183"/>
      <c r="E816" s="1183"/>
      <c r="F816" s="1183"/>
      <c r="G816" s="1183"/>
      <c r="H816" s="1293" t="s">
        <v>230</v>
      </c>
      <c r="I816" s="1293"/>
      <c r="J816" s="1004"/>
      <c r="K816" s="911">
        <f>SUM(K792:K815)</f>
        <v>1761.55</v>
      </c>
      <c r="L816" s="988" t="s">
        <v>231</v>
      </c>
      <c r="M816" s="1282"/>
      <c r="N816" s="1279"/>
      <c r="O816" s="946"/>
      <c r="P816" s="898"/>
      <c r="Q816" s="898"/>
      <c r="R816" s="947"/>
      <c r="S816" s="947"/>
      <c r="T816" s="947"/>
      <c r="U816" s="947"/>
      <c r="V816" s="947"/>
      <c r="W816" s="1399"/>
      <c r="X816" s="1399"/>
    </row>
    <row r="817" spans="1:24" ht="42" customHeight="1">
      <c r="A817" s="980" t="s">
        <v>420</v>
      </c>
      <c r="B817" s="981"/>
      <c r="C817" s="1359" t="s">
        <v>321</v>
      </c>
      <c r="D817" s="1359"/>
      <c r="E817" s="1171"/>
      <c r="F817" s="1171"/>
      <c r="G817" s="1171"/>
      <c r="H817" s="1171"/>
      <c r="I817" s="1171"/>
      <c r="J817" s="1171"/>
      <c r="K817" s="1171"/>
      <c r="L817" s="1171"/>
      <c r="M817" s="981"/>
      <c r="N817" s="982"/>
      <c r="O817" s="1238"/>
      <c r="P817" s="1239"/>
      <c r="Q817" s="1239"/>
      <c r="R817" s="1254"/>
      <c r="S817" s="1254"/>
      <c r="T817" s="1254"/>
      <c r="U817" s="1254"/>
      <c r="V817" s="1254"/>
      <c r="W817" s="982"/>
      <c r="X817" s="982"/>
    </row>
    <row r="818" spans="1:24" s="654" customFormat="1" ht="47.25" customHeight="1">
      <c r="A818" s="1327" t="s">
        <v>23301</v>
      </c>
      <c r="B818" s="1321" t="s">
        <v>353</v>
      </c>
      <c r="C818" s="1324" t="s">
        <v>307</v>
      </c>
      <c r="D818" s="1325"/>
      <c r="E818" s="1325"/>
      <c r="F818" s="1325"/>
      <c r="G818" s="1325"/>
      <c r="H818" s="1325"/>
      <c r="I818" s="1325"/>
      <c r="J818" s="1325"/>
      <c r="K818" s="1325"/>
      <c r="L818" s="1326"/>
      <c r="M818" s="1280" t="s">
        <v>231</v>
      </c>
      <c r="N818" s="1277">
        <f>K844</f>
        <v>1761.55</v>
      </c>
      <c r="O818" s="946"/>
      <c r="P818" s="1002">
        <f>N818*Q818</f>
        <v>19341.82</v>
      </c>
      <c r="Q818" s="898">
        <v>10.98</v>
      </c>
      <c r="R818" s="947"/>
      <c r="S818" s="947"/>
      <c r="T818" s="947"/>
      <c r="U818" s="947"/>
      <c r="V818" s="947"/>
      <c r="W818" s="1397">
        <f>N818-X818</f>
        <v>1761.55</v>
      </c>
      <c r="X818" s="1397">
        <v>0</v>
      </c>
    </row>
    <row r="819" spans="1:24" s="654" customFormat="1" ht="24.95" customHeight="1">
      <c r="A819" s="1328"/>
      <c r="B819" s="1322"/>
      <c r="C819" s="1338" t="s">
        <v>23552</v>
      </c>
      <c r="D819" s="1339"/>
      <c r="E819" s="1339"/>
      <c r="F819" s="1339"/>
      <c r="G819" s="1339"/>
      <c r="H819" s="1339"/>
      <c r="I819" s="1339"/>
      <c r="J819" s="1339"/>
      <c r="K819" s="1339"/>
      <c r="L819" s="1340"/>
      <c r="M819" s="1281"/>
      <c r="N819" s="1278"/>
      <c r="O819" s="946"/>
      <c r="P819" s="898"/>
      <c r="Q819" s="898"/>
      <c r="R819" s="947"/>
      <c r="S819" s="947"/>
      <c r="T819" s="947"/>
      <c r="U819" s="947"/>
      <c r="V819" s="947"/>
      <c r="W819" s="1398"/>
      <c r="X819" s="1398"/>
    </row>
    <row r="820" spans="1:24" s="654" customFormat="1" ht="24.95" customHeight="1">
      <c r="A820" s="1328"/>
      <c r="B820" s="1322"/>
      <c r="C820" s="1274" t="s">
        <v>23526</v>
      </c>
      <c r="D820" s="1275"/>
      <c r="E820" s="1276" t="s">
        <v>23553</v>
      </c>
      <c r="F820" s="1276"/>
      <c r="G820" s="1276"/>
      <c r="H820" s="931"/>
      <c r="I820" s="931"/>
      <c r="J820" s="1003"/>
      <c r="K820" s="919">
        <f>((24.5*2)+36.41)</f>
        <v>85.41</v>
      </c>
      <c r="L820" s="942" t="s">
        <v>231</v>
      </c>
      <c r="M820" s="1281"/>
      <c r="N820" s="1278"/>
      <c r="O820" s="946"/>
      <c r="P820" s="898"/>
      <c r="Q820" s="898"/>
      <c r="R820" s="947"/>
      <c r="S820" s="947"/>
      <c r="T820" s="947"/>
      <c r="U820" s="947"/>
      <c r="V820" s="947"/>
      <c r="W820" s="1398"/>
      <c r="X820" s="1398"/>
    </row>
    <row r="821" spans="1:24" s="654" customFormat="1" ht="24.95" customHeight="1">
      <c r="A821" s="1328"/>
      <c r="B821" s="1322"/>
      <c r="C821" s="1274" t="s">
        <v>23527</v>
      </c>
      <c r="D821" s="1275"/>
      <c r="E821" s="1276" t="s">
        <v>23643</v>
      </c>
      <c r="F821" s="1276"/>
      <c r="G821" s="1276"/>
      <c r="H821" s="931"/>
      <c r="I821" s="931"/>
      <c r="J821" s="1003"/>
      <c r="K821" s="919">
        <f>(22*2*3)+(30*3)</f>
        <v>222</v>
      </c>
      <c r="L821" s="942" t="s">
        <v>231</v>
      </c>
      <c r="M821" s="1281"/>
      <c r="N821" s="1278"/>
      <c r="O821" s="946"/>
      <c r="P821" s="898"/>
      <c r="Q821" s="898"/>
      <c r="R821" s="947"/>
      <c r="S821" s="947"/>
      <c r="T821" s="947"/>
      <c r="U821" s="947"/>
      <c r="V821" s="947"/>
      <c r="W821" s="1398"/>
      <c r="X821" s="1398"/>
    </row>
    <row r="822" spans="1:24" s="654" customFormat="1" ht="24.95" customHeight="1">
      <c r="A822" s="1328"/>
      <c r="B822" s="1322"/>
      <c r="C822" s="1274" t="s">
        <v>521</v>
      </c>
      <c r="D822" s="1275"/>
      <c r="E822" s="1276" t="s">
        <v>23554</v>
      </c>
      <c r="F822" s="1276"/>
      <c r="G822" s="1276"/>
      <c r="H822" s="931"/>
      <c r="I822" s="931"/>
      <c r="J822" s="1003"/>
      <c r="K822" s="919">
        <f>(23.42*2+33.81)</f>
        <v>80.650000000000006</v>
      </c>
      <c r="L822" s="942" t="s">
        <v>231</v>
      </c>
      <c r="M822" s="1281"/>
      <c r="N822" s="1278"/>
      <c r="O822" s="946"/>
      <c r="P822" s="898"/>
      <c r="Q822" s="898"/>
      <c r="R822" s="947"/>
      <c r="S822" s="947"/>
      <c r="T822" s="947"/>
      <c r="U822" s="947"/>
      <c r="V822" s="947"/>
      <c r="W822" s="1398"/>
      <c r="X822" s="1398"/>
    </row>
    <row r="823" spans="1:24" s="654" customFormat="1" ht="24.95" customHeight="1">
      <c r="A823" s="1328"/>
      <c r="B823" s="1322"/>
      <c r="C823" s="1274" t="s">
        <v>316</v>
      </c>
      <c r="D823" s="1275"/>
      <c r="E823" s="1276" t="s">
        <v>23555</v>
      </c>
      <c r="F823" s="1276"/>
      <c r="G823" s="1276"/>
      <c r="H823" s="931"/>
      <c r="I823" s="931"/>
      <c r="J823" s="1003"/>
      <c r="K823" s="919">
        <f>(22.6*2+31.74)</f>
        <v>76.94</v>
      </c>
      <c r="L823" s="942" t="s">
        <v>231</v>
      </c>
      <c r="M823" s="1281"/>
      <c r="N823" s="1278"/>
      <c r="O823" s="946"/>
      <c r="P823" s="898"/>
      <c r="Q823" s="898"/>
      <c r="R823" s="947"/>
      <c r="S823" s="947"/>
      <c r="T823" s="947"/>
      <c r="U823" s="947"/>
      <c r="V823" s="947"/>
      <c r="W823" s="1398"/>
      <c r="X823" s="1398"/>
    </row>
    <row r="824" spans="1:24" s="654" customFormat="1" ht="24.95" customHeight="1">
      <c r="A824" s="1328"/>
      <c r="B824" s="1322"/>
      <c r="C824" s="1274" t="s">
        <v>23420</v>
      </c>
      <c r="D824" s="1275"/>
      <c r="E824" s="1276" t="s">
        <v>23556</v>
      </c>
      <c r="F824" s="1276"/>
      <c r="G824" s="1276"/>
      <c r="H824" s="931"/>
      <c r="I824" s="931"/>
      <c r="J824" s="1003"/>
      <c r="K824" s="919">
        <f>(22.62*2+31.9)</f>
        <v>77.14</v>
      </c>
      <c r="L824" s="942" t="s">
        <v>231</v>
      </c>
      <c r="M824" s="1281"/>
      <c r="N824" s="1278"/>
      <c r="O824" s="946"/>
      <c r="P824" s="898"/>
      <c r="Q824" s="898"/>
      <c r="R824" s="947"/>
      <c r="S824" s="947"/>
      <c r="T824" s="947"/>
      <c r="U824" s="947"/>
      <c r="V824" s="947"/>
      <c r="W824" s="1398"/>
      <c r="X824" s="1398"/>
    </row>
    <row r="825" spans="1:24" s="654" customFormat="1" ht="24.95" customHeight="1">
      <c r="A825" s="1328"/>
      <c r="B825" s="1322"/>
      <c r="C825" s="1274" t="s">
        <v>370</v>
      </c>
      <c r="D825" s="1275"/>
      <c r="E825" s="1276" t="s">
        <v>23528</v>
      </c>
      <c r="F825" s="1276"/>
      <c r="G825" s="1276"/>
      <c r="H825" s="1276"/>
      <c r="I825" s="931"/>
      <c r="J825" s="1003"/>
      <c r="K825" s="919">
        <f>19.02*3+22.31</f>
        <v>79.37</v>
      </c>
      <c r="L825" s="942" t="s">
        <v>231</v>
      </c>
      <c r="M825" s="1281"/>
      <c r="N825" s="1278"/>
      <c r="O825" s="946"/>
      <c r="P825" s="898"/>
      <c r="Q825" s="898"/>
      <c r="R825" s="947"/>
      <c r="S825" s="947"/>
      <c r="T825" s="947"/>
      <c r="U825" s="947"/>
      <c r="V825" s="947"/>
      <c r="W825" s="1398"/>
      <c r="X825" s="1398"/>
    </row>
    <row r="826" spans="1:24" s="654" customFormat="1" ht="24.95" customHeight="1">
      <c r="A826" s="1328"/>
      <c r="B826" s="1322"/>
      <c r="C826" s="1274" t="s">
        <v>475</v>
      </c>
      <c r="D826" s="1275"/>
      <c r="E826" s="1276" t="s">
        <v>23529</v>
      </c>
      <c r="F826" s="1276"/>
      <c r="G826" s="1276"/>
      <c r="H826" s="1130"/>
      <c r="I826" s="931"/>
      <c r="J826" s="1003"/>
      <c r="K826" s="919">
        <f>14.8*3+12</f>
        <v>56.4</v>
      </c>
      <c r="L826" s="942" t="s">
        <v>231</v>
      </c>
      <c r="M826" s="1281"/>
      <c r="N826" s="1278"/>
      <c r="O826" s="946"/>
      <c r="P826" s="898"/>
      <c r="Q826" s="898"/>
      <c r="R826" s="947"/>
      <c r="S826" s="947"/>
      <c r="T826" s="947"/>
      <c r="U826" s="947"/>
      <c r="V826" s="947"/>
      <c r="W826" s="1398"/>
      <c r="X826" s="1398"/>
    </row>
    <row r="827" spans="1:24" s="654" customFormat="1" ht="24.95" customHeight="1">
      <c r="A827" s="1328"/>
      <c r="B827" s="1322"/>
      <c r="C827" s="1274" t="s">
        <v>23263</v>
      </c>
      <c r="D827" s="1275"/>
      <c r="E827" s="1276" t="s">
        <v>23530</v>
      </c>
      <c r="F827" s="1276"/>
      <c r="G827" s="1276"/>
      <c r="H827" s="1130"/>
      <c r="I827" s="931"/>
      <c r="J827" s="1003"/>
      <c r="K827" s="919">
        <f>13.19*3+10.41</f>
        <v>49.98</v>
      </c>
      <c r="L827" s="942" t="s">
        <v>231</v>
      </c>
      <c r="M827" s="1281"/>
      <c r="N827" s="1278"/>
      <c r="O827" s="946"/>
      <c r="P827" s="898"/>
      <c r="Q827" s="898"/>
      <c r="R827" s="947"/>
      <c r="S827" s="947"/>
      <c r="T827" s="947"/>
      <c r="U827" s="947"/>
      <c r="V827" s="947"/>
      <c r="W827" s="1398"/>
      <c r="X827" s="1398"/>
    </row>
    <row r="828" spans="1:24" s="654" customFormat="1" ht="24.95" customHeight="1">
      <c r="A828" s="1328"/>
      <c r="B828" s="1322"/>
      <c r="C828" s="1274" t="s">
        <v>23472</v>
      </c>
      <c r="D828" s="1275"/>
      <c r="E828" s="1276" t="s">
        <v>23531</v>
      </c>
      <c r="F828" s="1276"/>
      <c r="G828" s="1276"/>
      <c r="H828" s="1130"/>
      <c r="I828" s="931"/>
      <c r="J828" s="1003"/>
      <c r="K828" s="919">
        <f>13.5*3+10.97</f>
        <v>51.47</v>
      </c>
      <c r="L828" s="942" t="s">
        <v>231</v>
      </c>
      <c r="M828" s="1281"/>
      <c r="N828" s="1278"/>
      <c r="O828" s="946"/>
      <c r="P828" s="898"/>
      <c r="Q828" s="898"/>
      <c r="R828" s="947"/>
      <c r="S828" s="947"/>
      <c r="T828" s="947"/>
      <c r="U828" s="947"/>
      <c r="V828" s="947"/>
      <c r="W828" s="1398"/>
      <c r="X828" s="1398"/>
    </row>
    <row r="829" spans="1:24" s="654" customFormat="1" ht="24.95" customHeight="1">
      <c r="A829" s="1328"/>
      <c r="B829" s="1322"/>
      <c r="C829" s="1274" t="s">
        <v>23532</v>
      </c>
      <c r="D829" s="1275"/>
      <c r="E829" s="1276" t="s">
        <v>23533</v>
      </c>
      <c r="F829" s="1276"/>
      <c r="G829" s="1276"/>
      <c r="H829" s="1130"/>
      <c r="I829" s="931"/>
      <c r="J829" s="1003"/>
      <c r="K829" s="919">
        <f>14.6*3+12.14</f>
        <v>55.94</v>
      </c>
      <c r="L829" s="942" t="s">
        <v>231</v>
      </c>
      <c r="M829" s="1281"/>
      <c r="N829" s="1278"/>
      <c r="O829" s="946"/>
      <c r="P829" s="898"/>
      <c r="Q829" s="898"/>
      <c r="R829" s="947"/>
      <c r="S829" s="947"/>
      <c r="T829" s="947"/>
      <c r="U829" s="947"/>
      <c r="V829" s="947"/>
      <c r="W829" s="1398"/>
      <c r="X829" s="1398"/>
    </row>
    <row r="830" spans="1:24" s="654" customFormat="1" ht="24.95" customHeight="1">
      <c r="A830" s="1328"/>
      <c r="B830" s="1322"/>
      <c r="C830" s="1274" t="s">
        <v>522</v>
      </c>
      <c r="D830" s="1275"/>
      <c r="E830" s="1276" t="s">
        <v>23534</v>
      </c>
      <c r="F830" s="1276"/>
      <c r="G830" s="1276"/>
      <c r="H830" s="1130"/>
      <c r="I830" s="931"/>
      <c r="J830" s="1003"/>
      <c r="K830" s="919">
        <f>16.94*3+36.26</f>
        <v>87.08</v>
      </c>
      <c r="L830" s="942" t="s">
        <v>231</v>
      </c>
      <c r="M830" s="1281"/>
      <c r="N830" s="1278"/>
      <c r="O830" s="946"/>
      <c r="P830" s="898"/>
      <c r="Q830" s="898"/>
      <c r="R830" s="947"/>
      <c r="S830" s="947"/>
      <c r="T830" s="947"/>
      <c r="U830" s="947"/>
      <c r="V830" s="947"/>
      <c r="W830" s="1398"/>
      <c r="X830" s="1398"/>
    </row>
    <row r="831" spans="1:24" s="654" customFormat="1" ht="24.95" customHeight="1">
      <c r="A831" s="1328"/>
      <c r="B831" s="1322"/>
      <c r="C831" s="1274" t="s">
        <v>23535</v>
      </c>
      <c r="D831" s="1275"/>
      <c r="E831" s="1276" t="s">
        <v>23536</v>
      </c>
      <c r="F831" s="1276"/>
      <c r="G831" s="1276"/>
      <c r="H831" s="1130"/>
      <c r="I831" s="931"/>
      <c r="J831" s="1003"/>
      <c r="K831" s="919">
        <f>6.22*3+2.86</f>
        <v>21.52</v>
      </c>
      <c r="L831" s="942" t="s">
        <v>231</v>
      </c>
      <c r="M831" s="1281"/>
      <c r="N831" s="1278"/>
      <c r="O831" s="946"/>
      <c r="P831" s="898"/>
      <c r="Q831" s="898"/>
      <c r="R831" s="947"/>
      <c r="S831" s="947"/>
      <c r="T831" s="947"/>
      <c r="U831" s="947"/>
      <c r="V831" s="947"/>
      <c r="W831" s="1398"/>
      <c r="X831" s="1398"/>
    </row>
    <row r="832" spans="1:24" s="654" customFormat="1" ht="24.95" customHeight="1">
      <c r="A832" s="1328"/>
      <c r="B832" s="1322"/>
      <c r="C832" s="1286" t="s">
        <v>23538</v>
      </c>
      <c r="D832" s="1287"/>
      <c r="E832" s="1288" t="s">
        <v>23537</v>
      </c>
      <c r="F832" s="1288"/>
      <c r="G832" s="1288"/>
      <c r="H832" s="1289"/>
      <c r="I832" s="1289"/>
      <c r="J832" s="1036"/>
      <c r="K832" s="1026">
        <f>106.01*3</f>
        <v>318.02999999999997</v>
      </c>
      <c r="L832" s="1037" t="s">
        <v>231</v>
      </c>
      <c r="M832" s="1281"/>
      <c r="N832" s="1278"/>
      <c r="O832" s="946"/>
      <c r="P832" s="898"/>
      <c r="Q832" s="898"/>
      <c r="R832" s="947"/>
      <c r="S832" s="947"/>
      <c r="T832" s="947"/>
      <c r="U832" s="947"/>
      <c r="V832" s="947"/>
      <c r="W832" s="1398"/>
      <c r="X832" s="1398"/>
    </row>
    <row r="833" spans="1:24" s="654" customFormat="1" ht="36.75" customHeight="1">
      <c r="A833" s="1328"/>
      <c r="B833" s="1322"/>
      <c r="C833" s="1274" t="s">
        <v>23539</v>
      </c>
      <c r="D833" s="1275"/>
      <c r="E833" s="1276" t="s">
        <v>23540</v>
      </c>
      <c r="F833" s="1276"/>
      <c r="G833" s="1276"/>
      <c r="H833" s="1276"/>
      <c r="I833" s="1276"/>
      <c r="J833" s="1003"/>
      <c r="K833" s="919">
        <f>128.27*3</f>
        <v>384.81</v>
      </c>
      <c r="L833" s="942" t="s">
        <v>231</v>
      </c>
      <c r="M833" s="1281"/>
      <c r="N833" s="1278"/>
      <c r="O833" s="946"/>
      <c r="P833" s="898"/>
      <c r="Q833" s="898"/>
      <c r="R833" s="947"/>
      <c r="S833" s="947"/>
      <c r="T833" s="947"/>
      <c r="U833" s="947"/>
      <c r="V833" s="947"/>
      <c r="W833" s="1398"/>
      <c r="X833" s="1398"/>
    </row>
    <row r="834" spans="1:24" s="654" customFormat="1" ht="24.95" customHeight="1">
      <c r="A834" s="1328"/>
      <c r="B834" s="1322"/>
      <c r="C834" s="1274" t="s">
        <v>23541</v>
      </c>
      <c r="D834" s="1275"/>
      <c r="E834" s="1276" t="s">
        <v>23542</v>
      </c>
      <c r="F834" s="1276"/>
      <c r="G834" s="1276"/>
      <c r="H834" s="1130"/>
      <c r="I834" s="931"/>
      <c r="J834" s="1003"/>
      <c r="K834" s="919">
        <f>1.74+2.82</f>
        <v>4.5599999999999996</v>
      </c>
      <c r="L834" s="942" t="s">
        <v>231</v>
      </c>
      <c r="M834" s="1281"/>
      <c r="N834" s="1278"/>
      <c r="O834" s="946"/>
      <c r="P834" s="898"/>
      <c r="Q834" s="898"/>
      <c r="R834" s="947"/>
      <c r="S834" s="947"/>
      <c r="T834" s="947"/>
      <c r="U834" s="947"/>
      <c r="V834" s="947"/>
      <c r="W834" s="1398"/>
      <c r="X834" s="1398"/>
    </row>
    <row r="835" spans="1:24" s="654" customFormat="1" ht="24.95" customHeight="1">
      <c r="A835" s="1328"/>
      <c r="B835" s="1322"/>
      <c r="C835" s="1274" t="s">
        <v>317</v>
      </c>
      <c r="D835" s="1275"/>
      <c r="E835" s="1276" t="s">
        <v>23543</v>
      </c>
      <c r="F835" s="1276"/>
      <c r="G835" s="1276"/>
      <c r="H835" s="1130"/>
      <c r="I835" s="931"/>
      <c r="J835" s="1003"/>
      <c r="K835" s="919">
        <f>13.38</f>
        <v>13.38</v>
      </c>
      <c r="L835" s="942" t="s">
        <v>231</v>
      </c>
      <c r="M835" s="1281"/>
      <c r="N835" s="1278"/>
      <c r="O835" s="946"/>
      <c r="P835" s="898"/>
      <c r="Q835" s="898"/>
      <c r="R835" s="947"/>
      <c r="S835" s="947"/>
      <c r="T835" s="947"/>
      <c r="U835" s="947"/>
      <c r="V835" s="947"/>
      <c r="W835" s="1398"/>
      <c r="X835" s="1398"/>
    </row>
    <row r="836" spans="1:24" s="654" customFormat="1" ht="24.95" customHeight="1">
      <c r="A836" s="1328"/>
      <c r="B836" s="1322"/>
      <c r="C836" s="1274" t="s">
        <v>315</v>
      </c>
      <c r="D836" s="1275"/>
      <c r="E836" s="1276" t="s">
        <v>23544</v>
      </c>
      <c r="F836" s="1276"/>
      <c r="G836" s="1276"/>
      <c r="H836" s="1130"/>
      <c r="I836" s="931"/>
      <c r="J836" s="1003"/>
      <c r="K836" s="919">
        <v>36.64</v>
      </c>
      <c r="L836" s="942" t="s">
        <v>231</v>
      </c>
      <c r="M836" s="1281"/>
      <c r="N836" s="1278"/>
      <c r="O836" s="946"/>
      <c r="P836" s="898"/>
      <c r="Q836" s="898"/>
      <c r="R836" s="947"/>
      <c r="S836" s="947"/>
      <c r="T836" s="947"/>
      <c r="U836" s="947"/>
      <c r="V836" s="947"/>
      <c r="W836" s="1398"/>
      <c r="X836" s="1398"/>
    </row>
    <row r="837" spans="1:24" s="654" customFormat="1" ht="24.95" customHeight="1">
      <c r="A837" s="1328"/>
      <c r="B837" s="1322"/>
      <c r="C837" s="1274" t="s">
        <v>566</v>
      </c>
      <c r="D837" s="1275"/>
      <c r="E837" s="1276" t="s">
        <v>23545</v>
      </c>
      <c r="F837" s="1276"/>
      <c r="G837" s="1276"/>
      <c r="H837" s="1130"/>
      <c r="I837" s="931"/>
      <c r="J837" s="1003"/>
      <c r="K837" s="919">
        <v>18.41</v>
      </c>
      <c r="L837" s="942" t="s">
        <v>231</v>
      </c>
      <c r="M837" s="1281"/>
      <c r="N837" s="1278"/>
      <c r="O837" s="946"/>
      <c r="P837" s="898"/>
      <c r="Q837" s="898"/>
      <c r="R837" s="947"/>
      <c r="S837" s="947"/>
      <c r="T837" s="947"/>
      <c r="U837" s="947"/>
      <c r="V837" s="947"/>
      <c r="W837" s="1398"/>
      <c r="X837" s="1398"/>
    </row>
    <row r="838" spans="1:24" s="654" customFormat="1" ht="24.95" customHeight="1">
      <c r="A838" s="1328"/>
      <c r="B838" s="1322"/>
      <c r="C838" s="1274" t="s">
        <v>567</v>
      </c>
      <c r="D838" s="1275"/>
      <c r="E838" s="1276" t="s">
        <v>23546</v>
      </c>
      <c r="F838" s="1276"/>
      <c r="G838" s="1276"/>
      <c r="H838" s="1130"/>
      <c r="I838" s="931"/>
      <c r="J838" s="1003"/>
      <c r="K838" s="919">
        <v>18.41</v>
      </c>
      <c r="L838" s="942" t="s">
        <v>231</v>
      </c>
      <c r="M838" s="1281"/>
      <c r="N838" s="1278"/>
      <c r="O838" s="946"/>
      <c r="P838" s="898"/>
      <c r="Q838" s="898"/>
      <c r="R838" s="947"/>
      <c r="S838" s="947"/>
      <c r="T838" s="947"/>
      <c r="U838" s="947"/>
      <c r="V838" s="947"/>
      <c r="W838" s="1398"/>
      <c r="X838" s="1398"/>
    </row>
    <row r="839" spans="1:24" s="654" customFormat="1" ht="24.95" customHeight="1">
      <c r="A839" s="1328"/>
      <c r="B839" s="1322"/>
      <c r="C839" s="1274" t="s">
        <v>23251</v>
      </c>
      <c r="D839" s="1275"/>
      <c r="E839" s="1276" t="s">
        <v>23547</v>
      </c>
      <c r="F839" s="1276"/>
      <c r="G839" s="1276"/>
      <c r="H839" s="1130"/>
      <c r="I839" s="931"/>
      <c r="J839" s="1003"/>
      <c r="K839" s="919">
        <v>3.99</v>
      </c>
      <c r="L839" s="942" t="s">
        <v>231</v>
      </c>
      <c r="M839" s="1281"/>
      <c r="N839" s="1278"/>
      <c r="O839" s="946"/>
      <c r="P839" s="898"/>
      <c r="Q839" s="898"/>
      <c r="R839" s="947"/>
      <c r="S839" s="947"/>
      <c r="T839" s="947"/>
      <c r="U839" s="947"/>
      <c r="V839" s="947"/>
      <c r="W839" s="1398"/>
      <c r="X839" s="1398"/>
    </row>
    <row r="840" spans="1:24" s="654" customFormat="1" ht="24.95" customHeight="1">
      <c r="A840" s="1328"/>
      <c r="B840" s="1322"/>
      <c r="C840" s="1274" t="s">
        <v>23258</v>
      </c>
      <c r="D840" s="1275"/>
      <c r="E840" s="1276" t="s">
        <v>23548</v>
      </c>
      <c r="F840" s="1276"/>
      <c r="G840" s="1276"/>
      <c r="H840" s="1130"/>
      <c r="I840" s="931"/>
      <c r="J840" s="1003"/>
      <c r="K840" s="919">
        <v>4.26</v>
      </c>
      <c r="L840" s="942" t="s">
        <v>231</v>
      </c>
      <c r="M840" s="1281"/>
      <c r="N840" s="1278"/>
      <c r="O840" s="946"/>
      <c r="P840" s="898"/>
      <c r="Q840" s="898"/>
      <c r="R840" s="947"/>
      <c r="S840" s="947"/>
      <c r="T840" s="947"/>
      <c r="U840" s="947"/>
      <c r="V840" s="947"/>
      <c r="W840" s="1398"/>
      <c r="X840" s="1398"/>
    </row>
    <row r="841" spans="1:24" s="654" customFormat="1" ht="24.95" customHeight="1">
      <c r="A841" s="1328"/>
      <c r="B841" s="1322"/>
      <c r="C841" s="1274" t="s">
        <v>23506</v>
      </c>
      <c r="D841" s="1275"/>
      <c r="E841" s="1276" t="s">
        <v>23551</v>
      </c>
      <c r="F841" s="1276"/>
      <c r="G841" s="1276"/>
      <c r="H841" s="1130"/>
      <c r="I841" s="931"/>
      <c r="J841" s="1003"/>
      <c r="K841" s="919">
        <v>2.2400000000000002</v>
      </c>
      <c r="L841" s="942" t="s">
        <v>231</v>
      </c>
      <c r="M841" s="1281"/>
      <c r="N841" s="1278"/>
      <c r="O841" s="946"/>
      <c r="P841" s="898"/>
      <c r="Q841" s="898"/>
      <c r="R841" s="947"/>
      <c r="S841" s="947"/>
      <c r="T841" s="947"/>
      <c r="U841" s="947"/>
      <c r="V841" s="947"/>
      <c r="W841" s="1398"/>
      <c r="X841" s="1398"/>
    </row>
    <row r="842" spans="1:24" s="654" customFormat="1" ht="24.95" customHeight="1">
      <c r="A842" s="1328"/>
      <c r="B842" s="1322"/>
      <c r="C842" s="1162" t="s">
        <v>274</v>
      </c>
      <c r="D842" s="1163"/>
      <c r="E842" s="1130" t="s">
        <v>23549</v>
      </c>
      <c r="F842" s="1130"/>
      <c r="G842" s="1130"/>
      <c r="H842" s="1130"/>
      <c r="I842" s="931"/>
      <c r="J842" s="1003"/>
      <c r="K842" s="919">
        <v>7.94</v>
      </c>
      <c r="L842" s="942" t="s">
        <v>231</v>
      </c>
      <c r="M842" s="1281"/>
      <c r="N842" s="1278"/>
      <c r="O842" s="946"/>
      <c r="P842" s="898"/>
      <c r="Q842" s="898"/>
      <c r="R842" s="947"/>
      <c r="S842" s="947"/>
      <c r="T842" s="947"/>
      <c r="U842" s="947"/>
      <c r="V842" s="947"/>
      <c r="W842" s="1398"/>
      <c r="X842" s="1398"/>
    </row>
    <row r="843" spans="1:24" s="654" customFormat="1" ht="24.95" customHeight="1">
      <c r="A843" s="1328"/>
      <c r="B843" s="1322"/>
      <c r="C843" s="1162" t="s">
        <v>23465</v>
      </c>
      <c r="D843" s="1163"/>
      <c r="E843" s="1130" t="s">
        <v>23550</v>
      </c>
      <c r="F843" s="1130"/>
      <c r="G843" s="1130"/>
      <c r="H843" s="1130"/>
      <c r="I843" s="931"/>
      <c r="J843" s="1003"/>
      <c r="K843" s="919">
        <v>4.9800000000000004</v>
      </c>
      <c r="L843" s="942" t="s">
        <v>231</v>
      </c>
      <c r="M843" s="1281"/>
      <c r="N843" s="1278"/>
      <c r="O843" s="946"/>
      <c r="P843" s="898"/>
      <c r="Q843" s="898"/>
      <c r="R843" s="947"/>
      <c r="S843" s="947"/>
      <c r="T843" s="947"/>
      <c r="U843" s="947"/>
      <c r="V843" s="947"/>
      <c r="W843" s="1398"/>
      <c r="X843" s="1398"/>
    </row>
    <row r="844" spans="1:24" s="654" customFormat="1" ht="24.95" customHeight="1">
      <c r="A844" s="1329"/>
      <c r="B844" s="1323"/>
      <c r="C844" s="1028"/>
      <c r="D844" s="1183"/>
      <c r="E844" s="1183"/>
      <c r="F844" s="1183"/>
      <c r="G844" s="1183"/>
      <c r="H844" s="1293" t="s">
        <v>230</v>
      </c>
      <c r="I844" s="1293"/>
      <c r="J844" s="1004"/>
      <c r="K844" s="911">
        <f>SUM(K820:K843)</f>
        <v>1761.55</v>
      </c>
      <c r="L844" s="988" t="s">
        <v>231</v>
      </c>
      <c r="M844" s="1282"/>
      <c r="N844" s="1279"/>
      <c r="O844" s="946"/>
      <c r="P844" s="898"/>
      <c r="Q844" s="898"/>
      <c r="R844" s="947"/>
      <c r="S844" s="947"/>
      <c r="T844" s="947"/>
      <c r="U844" s="947"/>
      <c r="V844" s="947"/>
      <c r="W844" s="1399"/>
      <c r="X844" s="1399"/>
    </row>
    <row r="845" spans="1:24" ht="33" customHeight="1">
      <c r="A845" s="980" t="s">
        <v>538</v>
      </c>
      <c r="B845" s="981"/>
      <c r="C845" s="1359" t="s">
        <v>322</v>
      </c>
      <c r="D845" s="1359"/>
      <c r="E845" s="1359"/>
      <c r="F845" s="1359"/>
      <c r="G845" s="1359"/>
      <c r="H845" s="1369"/>
      <c r="I845" s="1369"/>
      <c r="J845" s="1369"/>
      <c r="K845" s="1369"/>
      <c r="L845" s="1369"/>
      <c r="M845" s="981"/>
      <c r="N845" s="982"/>
      <c r="O845" s="1238"/>
      <c r="P845" s="1239"/>
      <c r="Q845" s="1239"/>
      <c r="R845" s="1254"/>
      <c r="S845" s="1254"/>
      <c r="T845" s="1254"/>
      <c r="U845" s="1254"/>
      <c r="V845" s="1254"/>
      <c r="W845" s="982"/>
      <c r="X845" s="982"/>
    </row>
    <row r="846" spans="1:24" s="654" customFormat="1" ht="63.75" customHeight="1">
      <c r="B846" s="1321" t="s">
        <v>18347</v>
      </c>
      <c r="C846" s="1354" t="s">
        <v>23293</v>
      </c>
      <c r="D846" s="1355"/>
      <c r="E846" s="1355"/>
      <c r="F846" s="1355"/>
      <c r="G846" s="1355"/>
      <c r="H846" s="1355"/>
      <c r="I846" s="1355"/>
      <c r="J846" s="1355"/>
      <c r="K846" s="1355"/>
      <c r="L846" s="1356"/>
      <c r="M846" s="1280" t="s">
        <v>231</v>
      </c>
      <c r="N846" s="1277">
        <f>K858</f>
        <v>384.84</v>
      </c>
      <c r="O846" s="946"/>
      <c r="P846" s="898">
        <f>N846*Q846</f>
        <v>3906.1260000000002</v>
      </c>
      <c r="Q846" s="898">
        <v>10.15</v>
      </c>
      <c r="R846" s="947"/>
      <c r="S846" s="947"/>
      <c r="T846" s="947"/>
      <c r="U846" s="947"/>
      <c r="V846" s="947"/>
      <c r="W846" s="1277">
        <f>N846-X846</f>
        <v>384.84</v>
      </c>
      <c r="X846" s="1277">
        <v>0</v>
      </c>
    </row>
    <row r="847" spans="1:24" s="654" customFormat="1" ht="24.95" customHeight="1">
      <c r="A847" s="1005"/>
      <c r="B847" s="1322"/>
      <c r="C847" s="1395" t="s">
        <v>394</v>
      </c>
      <c r="D847" s="1396"/>
      <c r="E847" s="1396"/>
      <c r="F847" s="1396"/>
      <c r="G847" s="1396"/>
      <c r="H847" s="1396"/>
      <c r="I847" s="1396"/>
      <c r="J847" s="1396"/>
      <c r="K847" s="1396"/>
      <c r="L847" s="1396"/>
      <c r="M847" s="1281"/>
      <c r="N847" s="1278"/>
      <c r="O847" s="946"/>
      <c r="P847" s="898"/>
      <c r="Q847" s="898"/>
      <c r="R847" s="947"/>
      <c r="S847" s="947"/>
      <c r="T847" s="947"/>
      <c r="U847" s="947"/>
      <c r="V847" s="947"/>
      <c r="W847" s="1278"/>
      <c r="X847" s="1278"/>
    </row>
    <row r="848" spans="1:24" s="654" customFormat="1" ht="48.75" customHeight="1">
      <c r="A848" s="1005"/>
      <c r="B848" s="1322"/>
      <c r="C848" s="1333" t="s">
        <v>319</v>
      </c>
      <c r="D848" s="1400"/>
      <c r="E848" s="1131" t="s">
        <v>393</v>
      </c>
      <c r="F848" s="1131"/>
      <c r="G848" s="1006" t="s">
        <v>633</v>
      </c>
      <c r="H848" s="1131"/>
      <c r="I848" s="1131" t="s">
        <v>634</v>
      </c>
      <c r="J848" s="1180"/>
      <c r="K848" s="1180"/>
      <c r="L848" s="1180"/>
      <c r="M848" s="1281"/>
      <c r="N848" s="1278"/>
      <c r="O848" s="946"/>
      <c r="P848" s="898"/>
      <c r="Q848" s="898"/>
      <c r="R848" s="947"/>
      <c r="S848" s="947"/>
      <c r="T848" s="947"/>
      <c r="U848" s="947"/>
      <c r="V848" s="947"/>
      <c r="W848" s="1278"/>
      <c r="X848" s="1278"/>
    </row>
    <row r="849" spans="1:28" s="654" customFormat="1" ht="24.95" customHeight="1">
      <c r="A849" s="1005"/>
      <c r="B849" s="1322"/>
      <c r="C849" s="1361" t="s">
        <v>23557</v>
      </c>
      <c r="D849" s="1362"/>
      <c r="E849" s="936">
        <v>0.8</v>
      </c>
      <c r="F849" s="919" t="s">
        <v>188</v>
      </c>
      <c r="G849" s="919">
        <v>2.1</v>
      </c>
      <c r="H849" s="919" t="s">
        <v>188</v>
      </c>
      <c r="I849" s="1007">
        <v>7</v>
      </c>
      <c r="J849" s="1003"/>
      <c r="K849" s="919">
        <f>ROUND(E849*G849*I849,2)</f>
        <v>11.76</v>
      </c>
      <c r="L849" s="942" t="s">
        <v>231</v>
      </c>
      <c r="M849" s="1281"/>
      <c r="N849" s="1278"/>
      <c r="O849" s="946"/>
      <c r="P849" s="898"/>
      <c r="Q849" s="898"/>
      <c r="R849" s="947"/>
      <c r="S849" s="947"/>
      <c r="T849" s="947"/>
      <c r="U849" s="947"/>
      <c r="V849" s="947"/>
      <c r="W849" s="1278"/>
      <c r="X849" s="1278"/>
    </row>
    <row r="850" spans="1:28" s="654" customFormat="1" ht="79.5" customHeight="1">
      <c r="A850" s="1005"/>
      <c r="B850" s="1322"/>
      <c r="C850" s="1361" t="s">
        <v>23560</v>
      </c>
      <c r="D850" s="1362"/>
      <c r="E850" s="936">
        <v>0.8</v>
      </c>
      <c r="F850" s="919" t="s">
        <v>188</v>
      </c>
      <c r="G850" s="919">
        <v>2.1</v>
      </c>
      <c r="H850" s="919" t="s">
        <v>188</v>
      </c>
      <c r="I850" s="1007">
        <v>8</v>
      </c>
      <c r="J850" s="1003"/>
      <c r="K850" s="919">
        <f t="shared" ref="K850:K852" si="1">ROUND(E850*G850*I850,2)</f>
        <v>13.44</v>
      </c>
      <c r="L850" s="942" t="s">
        <v>231</v>
      </c>
      <c r="M850" s="1281"/>
      <c r="N850" s="1278"/>
      <c r="O850" s="946"/>
      <c r="P850" s="898"/>
      <c r="Q850" s="898"/>
      <c r="R850" s="947"/>
      <c r="S850" s="947"/>
      <c r="T850" s="947"/>
      <c r="U850" s="947"/>
      <c r="V850" s="947"/>
      <c r="W850" s="1278"/>
      <c r="X850" s="1278"/>
    </row>
    <row r="851" spans="1:28" s="654" customFormat="1" ht="56.25" customHeight="1">
      <c r="A851" s="1005" t="s">
        <v>23302</v>
      </c>
      <c r="B851" s="1322"/>
      <c r="C851" s="1361" t="s">
        <v>23558</v>
      </c>
      <c r="D851" s="1363"/>
      <c r="E851" s="936">
        <v>0.9</v>
      </c>
      <c r="F851" s="919" t="s">
        <v>188</v>
      </c>
      <c r="G851" s="919">
        <v>2.1</v>
      </c>
      <c r="H851" s="919" t="s">
        <v>188</v>
      </c>
      <c r="I851" s="1007">
        <v>2</v>
      </c>
      <c r="J851" s="1003"/>
      <c r="K851" s="919">
        <f t="shared" si="1"/>
        <v>3.78</v>
      </c>
      <c r="L851" s="942" t="s">
        <v>231</v>
      </c>
      <c r="M851" s="1281"/>
      <c r="N851" s="1278"/>
      <c r="O851" s="946"/>
      <c r="P851" s="898"/>
      <c r="Q851" s="898"/>
      <c r="R851" s="947"/>
      <c r="S851" s="947"/>
      <c r="T851" s="947"/>
      <c r="U851" s="947"/>
      <c r="V851" s="947"/>
      <c r="W851" s="1278"/>
      <c r="X851" s="1278"/>
    </row>
    <row r="852" spans="1:28" s="654" customFormat="1" ht="59.25" customHeight="1">
      <c r="A852" s="1005"/>
      <c r="B852" s="1322"/>
      <c r="C852" s="1361" t="s">
        <v>23559</v>
      </c>
      <c r="D852" s="1363"/>
      <c r="E852" s="936">
        <v>0.6</v>
      </c>
      <c r="F852" s="919" t="s">
        <v>188</v>
      </c>
      <c r="G852" s="919">
        <v>2.1</v>
      </c>
      <c r="H852" s="919" t="s">
        <v>188</v>
      </c>
      <c r="I852" s="1007">
        <v>4</v>
      </c>
      <c r="J852" s="1003"/>
      <c r="K852" s="919">
        <f t="shared" si="1"/>
        <v>5.04</v>
      </c>
      <c r="L852" s="942" t="s">
        <v>231</v>
      </c>
      <c r="M852" s="1281"/>
      <c r="N852" s="1278"/>
      <c r="O852" s="946"/>
      <c r="P852" s="898"/>
      <c r="Q852" s="898"/>
      <c r="R852" s="947"/>
      <c r="S852" s="947"/>
      <c r="T852" s="947"/>
      <c r="U852" s="947"/>
      <c r="V852" s="947"/>
      <c r="W852" s="1278"/>
      <c r="X852" s="1278"/>
    </row>
    <row r="853" spans="1:28" s="654" customFormat="1" ht="56.25" customHeight="1">
      <c r="A853" s="1005"/>
      <c r="B853" s="1322"/>
      <c r="C853" s="1361" t="s">
        <v>23558</v>
      </c>
      <c r="D853" s="1363"/>
      <c r="E853" s="936">
        <v>0.8</v>
      </c>
      <c r="F853" s="919" t="s">
        <v>188</v>
      </c>
      <c r="G853" s="919">
        <v>1.6</v>
      </c>
      <c r="H853" s="919" t="s">
        <v>188</v>
      </c>
      <c r="I853" s="1007">
        <v>2</v>
      </c>
      <c r="J853" s="1003"/>
      <c r="K853" s="919">
        <f t="shared" ref="K853" si="2">ROUND(E853*G853*I853,2)</f>
        <v>2.56</v>
      </c>
      <c r="L853" s="942" t="s">
        <v>231</v>
      </c>
      <c r="M853" s="1281"/>
      <c r="N853" s="1278"/>
      <c r="O853" s="946"/>
      <c r="P853" s="898"/>
      <c r="Q853" s="898"/>
      <c r="R853" s="947"/>
      <c r="S853" s="947"/>
      <c r="T853" s="947"/>
      <c r="U853" s="947"/>
      <c r="V853" s="947"/>
      <c r="W853" s="1278"/>
      <c r="X853" s="1278"/>
    </row>
    <row r="854" spans="1:28" s="654" customFormat="1" ht="56.25" customHeight="1">
      <c r="A854" s="1005"/>
      <c r="B854" s="1322"/>
      <c r="C854" s="1361" t="s">
        <v>23561</v>
      </c>
      <c r="D854" s="1363"/>
      <c r="E854" s="936">
        <v>0.55000000000000004</v>
      </c>
      <c r="F854" s="919" t="s">
        <v>188</v>
      </c>
      <c r="G854" s="919">
        <v>1.6</v>
      </c>
      <c r="H854" s="919" t="s">
        <v>188</v>
      </c>
      <c r="I854" s="1007">
        <v>5</v>
      </c>
      <c r="J854" s="1003"/>
      <c r="K854" s="919">
        <f t="shared" ref="K854" si="3">ROUND(E854*G854*I854,2)</f>
        <v>4.4000000000000004</v>
      </c>
      <c r="L854" s="942" t="s">
        <v>231</v>
      </c>
      <c r="M854" s="1281"/>
      <c r="N854" s="1278"/>
      <c r="O854" s="946"/>
      <c r="P854" s="898"/>
      <c r="Q854" s="898"/>
      <c r="R854" s="947"/>
      <c r="S854" s="947"/>
      <c r="T854" s="947"/>
      <c r="U854" s="947"/>
      <c r="V854" s="947"/>
      <c r="W854" s="1278"/>
      <c r="X854" s="1278"/>
    </row>
    <row r="855" spans="1:28" s="654" customFormat="1" ht="24.95" customHeight="1">
      <c r="A855" s="1005"/>
      <c r="B855" s="1322"/>
      <c r="C855" s="1177"/>
      <c r="D855" s="1178"/>
      <c r="E855" s="936"/>
      <c r="F855" s="919"/>
      <c r="G855" s="919"/>
      <c r="H855" s="919"/>
      <c r="I855" s="1007"/>
      <c r="J855" s="1003"/>
      <c r="K855" s="919"/>
      <c r="L855" s="942"/>
      <c r="M855" s="1281"/>
      <c r="N855" s="1278"/>
      <c r="O855" s="946"/>
      <c r="P855" s="898"/>
      <c r="Q855" s="898"/>
      <c r="R855" s="947"/>
      <c r="S855" s="947"/>
      <c r="T855" s="947"/>
      <c r="U855" s="947"/>
      <c r="V855" s="947"/>
      <c r="W855" s="1278"/>
      <c r="X855" s="1278"/>
    </row>
    <row r="856" spans="1:28" s="654" customFormat="1" ht="24.75" customHeight="1">
      <c r="A856" s="1005"/>
      <c r="B856" s="1322"/>
      <c r="C856" s="1008"/>
      <c r="D856" s="1006" t="s">
        <v>230</v>
      </c>
      <c r="E856" s="936">
        <f>SUM(K849:K854)</f>
        <v>40.98</v>
      </c>
      <c r="F856" s="919" t="s">
        <v>188</v>
      </c>
      <c r="G856" s="1007">
        <v>2</v>
      </c>
      <c r="H856" s="1009" t="s">
        <v>23201</v>
      </c>
      <c r="I856" s="1007"/>
      <c r="J856" s="1003"/>
      <c r="K856" s="919">
        <f>E856*G856</f>
        <v>81.96</v>
      </c>
      <c r="L856" s="991" t="s">
        <v>231</v>
      </c>
      <c r="M856" s="1281"/>
      <c r="N856" s="1278"/>
      <c r="O856" s="946"/>
      <c r="P856" s="898"/>
      <c r="Q856" s="898"/>
      <c r="R856" s="947"/>
      <c r="S856" s="947"/>
      <c r="T856" s="947"/>
      <c r="U856" s="947"/>
      <c r="V856" s="947"/>
      <c r="W856" s="1278"/>
      <c r="X856" s="1278"/>
    </row>
    <row r="857" spans="1:28" s="654" customFormat="1" ht="24.95" customHeight="1">
      <c r="A857" s="1005"/>
      <c r="B857" s="1322"/>
      <c r="C857" s="1361" t="s">
        <v>23562</v>
      </c>
      <c r="D857" s="1362"/>
      <c r="E857" s="936" t="s">
        <v>23563</v>
      </c>
      <c r="F857" s="942"/>
      <c r="G857" s="919"/>
      <c r="H857" s="942"/>
      <c r="I857" s="1007"/>
      <c r="J857" s="1003"/>
      <c r="K857" s="919">
        <v>261.89999999999998</v>
      </c>
      <c r="L857" s="942" t="s">
        <v>231</v>
      </c>
      <c r="M857" s="1281"/>
      <c r="N857" s="1278"/>
      <c r="O857" s="946"/>
      <c r="P857" s="898"/>
      <c r="Q857" s="898"/>
      <c r="R857" s="947"/>
      <c r="S857" s="947"/>
      <c r="T857" s="947"/>
      <c r="U857" s="947"/>
      <c r="V857" s="947"/>
      <c r="W857" s="1278"/>
      <c r="X857" s="1278"/>
    </row>
    <row r="858" spans="1:28" s="654" customFormat="1" ht="24.95" customHeight="1">
      <c r="A858" s="1005"/>
      <c r="B858" s="1322"/>
      <c r="C858" s="1028"/>
      <c r="D858" s="1183"/>
      <c r="E858" s="1183"/>
      <c r="F858" s="1183"/>
      <c r="G858" s="1183"/>
      <c r="H858" s="1283" t="s">
        <v>230</v>
      </c>
      <c r="I858" s="1283"/>
      <c r="J858" s="1003"/>
      <c r="K858" s="921">
        <f>SUM(K849:K857)</f>
        <v>384.84</v>
      </c>
      <c r="L858" s="1011" t="s">
        <v>231</v>
      </c>
      <c r="M858" s="1281"/>
      <c r="N858" s="1278"/>
      <c r="O858" s="946"/>
      <c r="P858" s="898"/>
      <c r="Q858" s="898"/>
      <c r="R858" s="947"/>
      <c r="S858" s="947"/>
      <c r="T858" s="947"/>
      <c r="U858" s="947"/>
      <c r="V858" s="947"/>
      <c r="W858" s="1278"/>
      <c r="X858" s="1278"/>
    </row>
    <row r="859" spans="1:28" s="654" customFormat="1" ht="24.95" customHeight="1">
      <c r="A859" s="1005"/>
      <c r="B859" s="1322"/>
      <c r="C859" s="1361"/>
      <c r="D859" s="1362"/>
      <c r="E859" s="942"/>
      <c r="F859" s="919"/>
      <c r="G859" s="919"/>
      <c r="H859" s="942"/>
      <c r="I859" s="1007"/>
      <c r="J859" s="1003"/>
      <c r="K859" s="919"/>
      <c r="L859" s="991"/>
      <c r="M859" s="1281"/>
      <c r="N859" s="1278"/>
      <c r="O859" s="946"/>
      <c r="P859" s="898"/>
      <c r="Q859" s="898"/>
      <c r="R859" s="947"/>
      <c r="S859" s="947"/>
      <c r="T859" s="947"/>
      <c r="U859" s="947"/>
      <c r="V859" s="947"/>
      <c r="W859" s="1278"/>
      <c r="X859" s="1278"/>
      <c r="Y859" s="761"/>
      <c r="Z859" s="761"/>
      <c r="AA859" s="761"/>
      <c r="AB859" s="761"/>
    </row>
    <row r="860" spans="1:28" s="654" customFormat="1" ht="24.95" customHeight="1">
      <c r="A860" s="1005"/>
      <c r="B860" s="1322"/>
      <c r="C860" s="1361"/>
      <c r="D860" s="1362"/>
      <c r="E860" s="942"/>
      <c r="F860" s="919"/>
      <c r="G860" s="919"/>
      <c r="H860" s="942"/>
      <c r="I860" s="1007"/>
      <c r="J860" s="1003"/>
      <c r="K860" s="919"/>
      <c r="L860" s="942"/>
      <c r="M860" s="1281"/>
      <c r="N860" s="1278"/>
      <c r="O860" s="946"/>
      <c r="P860" s="898"/>
      <c r="Q860" s="898"/>
      <c r="R860" s="947"/>
      <c r="S860" s="947"/>
      <c r="T860" s="947"/>
      <c r="U860" s="947"/>
      <c r="V860" s="947"/>
      <c r="W860" s="1278"/>
      <c r="X860" s="1278"/>
      <c r="Y860" s="662"/>
      <c r="Z860" s="662"/>
      <c r="AA860" s="662"/>
      <c r="AB860" s="662"/>
    </row>
    <row r="861" spans="1:28" ht="28.5" customHeight="1">
      <c r="A861" s="980" t="s">
        <v>23670</v>
      </c>
      <c r="B861" s="981"/>
      <c r="C861" s="1359" t="s">
        <v>323</v>
      </c>
      <c r="D861" s="1359"/>
      <c r="E861" s="1359"/>
      <c r="F861" s="1359"/>
      <c r="G861" s="1359"/>
      <c r="H861" s="1359"/>
      <c r="I861" s="1359"/>
      <c r="J861" s="1359"/>
      <c r="K861" s="1359"/>
      <c r="L861" s="1359"/>
      <c r="M861" s="981"/>
      <c r="N861" s="982"/>
      <c r="O861" s="1238"/>
      <c r="P861" s="1239"/>
      <c r="Q861" s="1239"/>
      <c r="R861" s="1254"/>
      <c r="S861" s="1254"/>
      <c r="T861" s="1254"/>
      <c r="U861" s="1254"/>
      <c r="V861" s="1254"/>
      <c r="W861" s="982"/>
      <c r="X861" s="982"/>
    </row>
    <row r="862" spans="1:28" s="654" customFormat="1" ht="58.5" customHeight="1">
      <c r="A862" s="1328" t="s">
        <v>23671</v>
      </c>
      <c r="B862" s="1322" t="s">
        <v>325</v>
      </c>
      <c r="C862" s="1295" t="s">
        <v>324</v>
      </c>
      <c r="D862" s="1295"/>
      <c r="E862" s="1295"/>
      <c r="F862" s="1295"/>
      <c r="G862" s="1295"/>
      <c r="H862" s="1295"/>
      <c r="I862" s="1295"/>
      <c r="J862" s="1295"/>
      <c r="K862" s="1295"/>
      <c r="L862" s="1335"/>
      <c r="M862" s="1281" t="s">
        <v>231</v>
      </c>
      <c r="N862" s="1278">
        <f>K885</f>
        <v>337.96</v>
      </c>
      <c r="O862" s="946"/>
      <c r="P862" s="898">
        <f>N862*Q862</f>
        <v>3085.5747999999999</v>
      </c>
      <c r="Q862" s="898">
        <v>9.1300000000000008</v>
      </c>
      <c r="R862" s="947"/>
      <c r="S862" s="947"/>
      <c r="T862" s="947"/>
      <c r="U862" s="947"/>
      <c r="V862" s="947"/>
      <c r="W862" s="1278">
        <v>0</v>
      </c>
      <c r="X862" s="1278">
        <f>N862</f>
        <v>337.96</v>
      </c>
    </row>
    <row r="863" spans="1:28" ht="15" customHeight="1">
      <c r="A863" s="1328"/>
      <c r="B863" s="1322"/>
      <c r="C863" s="1430" t="s">
        <v>23308</v>
      </c>
      <c r="D863" s="1431"/>
      <c r="E863" s="1431"/>
      <c r="F863" s="1174"/>
      <c r="G863" s="1174"/>
      <c r="H863" s="1174"/>
      <c r="I863" s="1174"/>
      <c r="J863" s="1174"/>
      <c r="K863" s="1174"/>
      <c r="L863" s="1142"/>
      <c r="M863" s="1281"/>
      <c r="N863" s="1278"/>
      <c r="O863" s="946"/>
      <c r="P863" s="898"/>
      <c r="Q863" s="898"/>
      <c r="R863" s="893"/>
      <c r="S863" s="893"/>
      <c r="T863" s="893"/>
      <c r="U863" s="893"/>
      <c r="V863" s="893"/>
      <c r="W863" s="1278"/>
      <c r="X863" s="1278"/>
    </row>
    <row r="864" spans="1:28" s="654" customFormat="1" ht="42" customHeight="1">
      <c r="A864" s="1328"/>
      <c r="B864" s="1322"/>
      <c r="C864" s="1173" t="s">
        <v>474</v>
      </c>
      <c r="D864" s="1174"/>
      <c r="E864" s="1119"/>
      <c r="F864" s="1119"/>
      <c r="G864" s="1119"/>
      <c r="H864" s="1119"/>
      <c r="I864" s="1119"/>
      <c r="J864" s="1119"/>
      <c r="K864" s="1174"/>
      <c r="L864" s="1142"/>
      <c r="M864" s="1281"/>
      <c r="N864" s="1278"/>
      <c r="O864" s="946"/>
      <c r="P864" s="898"/>
      <c r="Q864" s="898"/>
      <c r="R864" s="947"/>
      <c r="S864" s="947"/>
      <c r="T864" s="947"/>
      <c r="U864" s="947"/>
      <c r="V864" s="947"/>
      <c r="W864" s="1278"/>
      <c r="X864" s="1278"/>
    </row>
    <row r="865" spans="1:24" s="654" customFormat="1" ht="42" customHeight="1">
      <c r="A865" s="1328"/>
      <c r="B865" s="1322"/>
      <c r="C865" s="1134" t="s">
        <v>23486</v>
      </c>
      <c r="D865" s="909"/>
      <c r="E865" s="1290" t="s">
        <v>23485</v>
      </c>
      <c r="F865" s="1290"/>
      <c r="G865" s="1122"/>
      <c r="H865" s="1122"/>
      <c r="I865" s="1122"/>
      <c r="J865" s="1122"/>
      <c r="K865" s="919">
        <f>ROUND(3.08*10,2)</f>
        <v>30.8</v>
      </c>
      <c r="L865" s="920" t="s">
        <v>231</v>
      </c>
      <c r="M865" s="1281"/>
      <c r="N865" s="1278"/>
      <c r="O865" s="946"/>
      <c r="P865" s="898"/>
      <c r="Q865" s="898"/>
      <c r="R865" s="947"/>
      <c r="S865" s="947"/>
      <c r="T865" s="947"/>
      <c r="U865" s="947"/>
      <c r="V865" s="947"/>
      <c r="W865" s="1278"/>
      <c r="X865" s="1278"/>
    </row>
    <row r="866" spans="1:24" s="654" customFormat="1" ht="67.5" customHeight="1">
      <c r="A866" s="1328"/>
      <c r="B866" s="1322"/>
      <c r="C866" s="1291" t="s">
        <v>23487</v>
      </c>
      <c r="D866" s="1360"/>
      <c r="E866" s="1290" t="s">
        <v>23488</v>
      </c>
      <c r="F866" s="1290"/>
      <c r="G866" s="1122"/>
      <c r="H866" s="1122"/>
      <c r="I866" s="1122"/>
      <c r="J866" s="1122"/>
      <c r="K866" s="919">
        <f>ROUND(2.38*5,2)</f>
        <v>11.9</v>
      </c>
      <c r="L866" s="920" t="s">
        <v>231</v>
      </c>
      <c r="M866" s="1281"/>
      <c r="N866" s="1278"/>
      <c r="O866" s="946"/>
      <c r="P866" s="898"/>
      <c r="Q866" s="898"/>
      <c r="R866" s="947"/>
      <c r="S866" s="947"/>
      <c r="T866" s="947"/>
      <c r="U866" s="947"/>
      <c r="V866" s="947"/>
      <c r="W866" s="1278"/>
      <c r="X866" s="1278"/>
    </row>
    <row r="867" spans="1:24" s="654" customFormat="1" ht="42" customHeight="1">
      <c r="A867" s="1328"/>
      <c r="B867" s="1322"/>
      <c r="C867" s="1134" t="s">
        <v>317</v>
      </c>
      <c r="D867" s="909"/>
      <c r="E867" s="1290" t="s">
        <v>23489</v>
      </c>
      <c r="F867" s="1290"/>
      <c r="G867" s="1122"/>
      <c r="H867" s="1122"/>
      <c r="I867" s="1122"/>
      <c r="J867" s="1122"/>
      <c r="K867" s="919">
        <f>ROUND(2.73*1,2)</f>
        <v>2.73</v>
      </c>
      <c r="L867" s="920" t="s">
        <v>231</v>
      </c>
      <c r="M867" s="1281"/>
      <c r="N867" s="1278"/>
      <c r="O867" s="946"/>
      <c r="P867" s="898"/>
      <c r="Q867" s="898"/>
      <c r="R867" s="947"/>
      <c r="S867" s="947"/>
      <c r="T867" s="947"/>
      <c r="U867" s="947"/>
      <c r="V867" s="947"/>
      <c r="W867" s="1278"/>
      <c r="X867" s="1278"/>
    </row>
    <row r="868" spans="1:24" s="654" customFormat="1" ht="42" customHeight="1">
      <c r="A868" s="1328"/>
      <c r="B868" s="1322"/>
      <c r="C868" s="1134" t="s">
        <v>23465</v>
      </c>
      <c r="D868" s="909"/>
      <c r="E868" s="1290" t="s">
        <v>23490</v>
      </c>
      <c r="F868" s="1290"/>
      <c r="G868" s="1122"/>
      <c r="H868" s="1122"/>
      <c r="I868" s="1122"/>
      <c r="J868" s="1122"/>
      <c r="K868" s="919">
        <f>ROUND(1.96*1,2)</f>
        <v>1.96</v>
      </c>
      <c r="L868" s="920" t="s">
        <v>231</v>
      </c>
      <c r="M868" s="1281"/>
      <c r="N868" s="1278"/>
      <c r="O868" s="946"/>
      <c r="P868" s="898"/>
      <c r="Q868" s="898"/>
      <c r="R868" s="947"/>
      <c r="S868" s="947"/>
      <c r="T868" s="947"/>
      <c r="U868" s="947"/>
      <c r="V868" s="947"/>
      <c r="W868" s="1278"/>
      <c r="X868" s="1278"/>
    </row>
    <row r="869" spans="1:24" s="654" customFormat="1" ht="42" customHeight="1">
      <c r="A869" s="1328"/>
      <c r="B869" s="1322"/>
      <c r="C869" s="1138" t="s">
        <v>476</v>
      </c>
      <c r="D869" s="909"/>
      <c r="E869" s="1290"/>
      <c r="F869" s="1290"/>
      <c r="G869" s="1122"/>
      <c r="H869" s="1122"/>
      <c r="I869" s="1122"/>
      <c r="J869" s="1122"/>
      <c r="K869" s="919"/>
      <c r="L869" s="920"/>
      <c r="M869" s="1281"/>
      <c r="N869" s="1278"/>
      <c r="O869" s="946"/>
      <c r="P869" s="898"/>
      <c r="Q869" s="898"/>
      <c r="R869" s="947"/>
      <c r="S869" s="947"/>
      <c r="T869" s="947"/>
      <c r="U869" s="947"/>
      <c r="V869" s="947"/>
      <c r="W869" s="1278"/>
      <c r="X869" s="1278"/>
    </row>
    <row r="870" spans="1:24" s="654" customFormat="1" ht="42" customHeight="1">
      <c r="A870" s="1328"/>
      <c r="B870" s="1322"/>
      <c r="C870" s="1291" t="s">
        <v>622</v>
      </c>
      <c r="D870" s="1292"/>
      <c r="E870" s="1290" t="s">
        <v>23491</v>
      </c>
      <c r="F870" s="1290"/>
      <c r="G870" s="1122"/>
      <c r="H870" s="1122"/>
      <c r="I870" s="1122"/>
      <c r="J870" s="1122"/>
      <c r="K870" s="919">
        <f>ROUND(1.76*1,2)</f>
        <v>1.76</v>
      </c>
      <c r="L870" s="920" t="s">
        <v>231</v>
      </c>
      <c r="M870" s="1281"/>
      <c r="N870" s="1278"/>
      <c r="O870" s="946"/>
      <c r="P870" s="898"/>
      <c r="Q870" s="898"/>
      <c r="R870" s="947"/>
      <c r="S870" s="947"/>
      <c r="T870" s="947"/>
      <c r="U870" s="947"/>
      <c r="V870" s="947"/>
      <c r="W870" s="1278"/>
      <c r="X870" s="1278"/>
    </row>
    <row r="871" spans="1:24" s="654" customFormat="1" ht="42" customHeight="1">
      <c r="A871" s="1328"/>
      <c r="B871" s="1322"/>
      <c r="C871" s="1291" t="s">
        <v>567</v>
      </c>
      <c r="D871" s="1292"/>
      <c r="E871" s="1290" t="s">
        <v>23491</v>
      </c>
      <c r="F871" s="1290"/>
      <c r="G871" s="1122"/>
      <c r="H871" s="1122"/>
      <c r="I871" s="1122"/>
      <c r="J871" s="1122"/>
      <c r="K871" s="919">
        <f>ROUND(1.76*1,2)</f>
        <v>1.76</v>
      </c>
      <c r="L871" s="920" t="s">
        <v>231</v>
      </c>
      <c r="M871" s="1281"/>
      <c r="N871" s="1278"/>
      <c r="O871" s="946"/>
      <c r="P871" s="898"/>
      <c r="Q871" s="898"/>
      <c r="R871" s="947"/>
      <c r="S871" s="947"/>
      <c r="T871" s="947"/>
      <c r="U871" s="947"/>
      <c r="V871" s="947"/>
      <c r="W871" s="1278"/>
      <c r="X871" s="1278"/>
    </row>
    <row r="872" spans="1:24" s="654" customFormat="1" ht="42" customHeight="1">
      <c r="A872" s="1328"/>
      <c r="B872" s="1322"/>
      <c r="C872" s="1134" t="s">
        <v>23259</v>
      </c>
      <c r="D872" s="909"/>
      <c r="E872" s="1290" t="s">
        <v>23492</v>
      </c>
      <c r="F872" s="1290"/>
      <c r="G872" s="1122"/>
      <c r="H872" s="1122"/>
      <c r="I872" s="1122"/>
      <c r="J872" s="1122"/>
      <c r="K872" s="919">
        <f>ROUND(0.8*1,2)</f>
        <v>0.8</v>
      </c>
      <c r="L872" s="920" t="s">
        <v>377</v>
      </c>
      <c r="M872" s="1281"/>
      <c r="N872" s="1278"/>
      <c r="O872" s="946"/>
      <c r="P872" s="898"/>
      <c r="Q872" s="898"/>
      <c r="R872" s="947"/>
      <c r="S872" s="947"/>
      <c r="T872" s="947"/>
      <c r="U872" s="947"/>
      <c r="V872" s="947"/>
      <c r="W872" s="1278"/>
      <c r="X872" s="1278"/>
    </row>
    <row r="873" spans="1:24" s="654" customFormat="1" ht="42" customHeight="1">
      <c r="A873" s="1328"/>
      <c r="B873" s="1322"/>
      <c r="C873" s="1134" t="s">
        <v>23493</v>
      </c>
      <c r="D873" s="909"/>
      <c r="E873" s="1290" t="s">
        <v>23492</v>
      </c>
      <c r="F873" s="1290"/>
      <c r="G873" s="1122"/>
      <c r="H873" s="1122"/>
      <c r="I873" s="1122"/>
      <c r="J873" s="1122"/>
      <c r="K873" s="919">
        <f>ROUND(0.8*1,2)</f>
        <v>0.8</v>
      </c>
      <c r="L873" s="920" t="s">
        <v>377</v>
      </c>
      <c r="M873" s="1281"/>
      <c r="N873" s="1278"/>
      <c r="O873" s="946"/>
      <c r="P873" s="898"/>
      <c r="Q873" s="898"/>
      <c r="R873" s="947"/>
      <c r="S873" s="947"/>
      <c r="T873" s="947"/>
      <c r="U873" s="947"/>
      <c r="V873" s="947"/>
      <c r="W873" s="1278"/>
      <c r="X873" s="1278"/>
    </row>
    <row r="874" spans="1:24" s="654" customFormat="1" ht="42" customHeight="1">
      <c r="A874" s="1328"/>
      <c r="B874" s="1322"/>
      <c r="C874" s="1134" t="s">
        <v>23494</v>
      </c>
      <c r="D874" s="909"/>
      <c r="E874" s="1290" t="s">
        <v>23274</v>
      </c>
      <c r="F874" s="1290"/>
      <c r="G874" s="1122"/>
      <c r="H874" s="1122"/>
      <c r="I874" s="1122"/>
      <c r="J874" s="1122"/>
      <c r="K874" s="919">
        <f>ROUND(0.64*1,2)</f>
        <v>0.64</v>
      </c>
      <c r="L874" s="920" t="s">
        <v>377</v>
      </c>
      <c r="M874" s="1281"/>
      <c r="N874" s="1278"/>
      <c r="O874" s="946"/>
      <c r="P874" s="898"/>
      <c r="Q874" s="898"/>
      <c r="R874" s="947"/>
      <c r="S874" s="947"/>
      <c r="T874" s="947"/>
      <c r="U874" s="947"/>
      <c r="V874" s="947"/>
      <c r="W874" s="1278"/>
      <c r="X874" s="1278"/>
    </row>
    <row r="875" spans="1:24" s="654" customFormat="1" ht="42" customHeight="1">
      <c r="A875" s="1328"/>
      <c r="B875" s="1322"/>
      <c r="C875" s="1138" t="s">
        <v>444</v>
      </c>
      <c r="D875" s="909"/>
      <c r="E875" s="1290"/>
      <c r="F875" s="1290"/>
      <c r="G875" s="1122"/>
      <c r="H875" s="1122"/>
      <c r="I875" s="1122"/>
      <c r="J875" s="1122"/>
      <c r="K875" s="919"/>
      <c r="L875" s="920"/>
      <c r="M875" s="1281"/>
      <c r="N875" s="1278"/>
      <c r="O875" s="946"/>
      <c r="P875" s="898"/>
      <c r="Q875" s="898"/>
      <c r="R875" s="947"/>
      <c r="S875" s="947"/>
      <c r="T875" s="947"/>
      <c r="U875" s="947"/>
      <c r="V875" s="947"/>
      <c r="W875" s="1278"/>
      <c r="X875" s="1278"/>
    </row>
    <row r="876" spans="1:24" s="893" customFormat="1" ht="30" customHeight="1">
      <c r="A876" s="1328"/>
      <c r="B876" s="1322"/>
      <c r="C876" s="1134" t="s">
        <v>397</v>
      </c>
      <c r="D876" s="1149"/>
      <c r="E876" s="1290" t="s">
        <v>23275</v>
      </c>
      <c r="F876" s="1290"/>
      <c r="G876" s="1122"/>
      <c r="H876" s="1122"/>
      <c r="I876" s="1122"/>
      <c r="J876" s="1122"/>
      <c r="K876" s="919">
        <f t="shared" ref="K876:K881" si="4">ROUND(1*2.2,2)</f>
        <v>2.2000000000000002</v>
      </c>
      <c r="L876" s="920" t="s">
        <v>231</v>
      </c>
      <c r="M876" s="1281"/>
      <c r="N876" s="1278"/>
      <c r="O876" s="946"/>
      <c r="P876" s="898"/>
      <c r="Q876" s="898"/>
      <c r="W876" s="1278"/>
      <c r="X876" s="1278"/>
    </row>
    <row r="877" spans="1:24" s="893" customFormat="1" ht="30" customHeight="1">
      <c r="A877" s="1328"/>
      <c r="B877" s="1322"/>
      <c r="C877" s="1134" t="s">
        <v>475</v>
      </c>
      <c r="D877" s="1149"/>
      <c r="E877" s="1290" t="s">
        <v>23275</v>
      </c>
      <c r="F877" s="1290"/>
      <c r="G877" s="1122"/>
      <c r="H877" s="1122"/>
      <c r="I877" s="1122"/>
      <c r="J877" s="1122"/>
      <c r="K877" s="919">
        <f t="shared" si="4"/>
        <v>2.2000000000000002</v>
      </c>
      <c r="L877" s="920" t="s">
        <v>231</v>
      </c>
      <c r="M877" s="1281"/>
      <c r="N877" s="1278"/>
      <c r="O877" s="946"/>
      <c r="P877" s="898"/>
      <c r="Q877" s="898"/>
      <c r="W877" s="1278"/>
      <c r="X877" s="1278"/>
    </row>
    <row r="878" spans="1:24" s="893" customFormat="1" ht="30" customHeight="1">
      <c r="A878" s="1328"/>
      <c r="B878" s="1322"/>
      <c r="C878" s="1134" t="s">
        <v>23263</v>
      </c>
      <c r="D878" s="1149"/>
      <c r="E878" s="1290" t="s">
        <v>23275</v>
      </c>
      <c r="F878" s="1290"/>
      <c r="G878" s="1122"/>
      <c r="H878" s="1122"/>
      <c r="I878" s="1122"/>
      <c r="J878" s="1122"/>
      <c r="K878" s="919">
        <f t="shared" si="4"/>
        <v>2.2000000000000002</v>
      </c>
      <c r="L878" s="920" t="s">
        <v>231</v>
      </c>
      <c r="M878" s="1281"/>
      <c r="N878" s="1278"/>
      <c r="O878" s="946"/>
      <c r="P878" s="898"/>
      <c r="Q878" s="898"/>
      <c r="W878" s="1278"/>
      <c r="X878" s="1278"/>
    </row>
    <row r="879" spans="1:24" s="893" customFormat="1" ht="30" customHeight="1">
      <c r="A879" s="1328"/>
      <c r="B879" s="1322"/>
      <c r="C879" s="1134" t="s">
        <v>317</v>
      </c>
      <c r="D879" s="1149"/>
      <c r="E879" s="1290" t="s">
        <v>23275</v>
      </c>
      <c r="F879" s="1290"/>
      <c r="G879" s="1122"/>
      <c r="H879" s="1122"/>
      <c r="I879" s="1122"/>
      <c r="J879" s="1122"/>
      <c r="K879" s="919">
        <f t="shared" si="4"/>
        <v>2.2000000000000002</v>
      </c>
      <c r="L879" s="920" t="s">
        <v>231</v>
      </c>
      <c r="M879" s="1281"/>
      <c r="N879" s="1278"/>
      <c r="O879" s="946"/>
      <c r="P879" s="898"/>
      <c r="Q879" s="898"/>
      <c r="W879" s="1278"/>
      <c r="X879" s="1278"/>
    </row>
    <row r="880" spans="1:24" s="893" customFormat="1" ht="30" customHeight="1">
      <c r="A880" s="1328"/>
      <c r="B880" s="1322"/>
      <c r="C880" s="1134" t="s">
        <v>23472</v>
      </c>
      <c r="D880" s="1149"/>
      <c r="E880" s="1290" t="s">
        <v>23275</v>
      </c>
      <c r="F880" s="1290"/>
      <c r="G880" s="1122"/>
      <c r="H880" s="1122"/>
      <c r="I880" s="1122"/>
      <c r="J880" s="1122"/>
      <c r="K880" s="919">
        <f t="shared" si="4"/>
        <v>2.2000000000000002</v>
      </c>
      <c r="L880" s="920" t="s">
        <v>231</v>
      </c>
      <c r="M880" s="1281"/>
      <c r="N880" s="1278"/>
      <c r="O880" s="946"/>
      <c r="P880" s="898"/>
      <c r="Q880" s="898"/>
      <c r="W880" s="1278"/>
      <c r="X880" s="1278"/>
    </row>
    <row r="881" spans="1:24" s="654" customFormat="1" ht="42" customHeight="1">
      <c r="A881" s="1328"/>
      <c r="B881" s="1322"/>
      <c r="C881" s="1291" t="s">
        <v>315</v>
      </c>
      <c r="D881" s="1292"/>
      <c r="E881" s="1290" t="s">
        <v>23275</v>
      </c>
      <c r="F881" s="1290"/>
      <c r="G881" s="1122"/>
      <c r="H881" s="1122"/>
      <c r="I881" s="1122"/>
      <c r="J881" s="1122"/>
      <c r="K881" s="919">
        <f t="shared" si="4"/>
        <v>2.2000000000000002</v>
      </c>
      <c r="L881" s="920" t="s">
        <v>231</v>
      </c>
      <c r="M881" s="1281"/>
      <c r="N881" s="1278"/>
      <c r="O881" s="946"/>
      <c r="P881" s="898"/>
      <c r="Q881" s="898"/>
      <c r="R881" s="947"/>
      <c r="S881" s="947"/>
      <c r="T881" s="947"/>
      <c r="U881" s="947"/>
      <c r="V881" s="947"/>
      <c r="W881" s="1278"/>
      <c r="X881" s="1278"/>
    </row>
    <row r="882" spans="1:24" s="654" customFormat="1" ht="42" customHeight="1">
      <c r="A882" s="1328"/>
      <c r="B882" s="1322"/>
      <c r="C882" s="1291" t="s">
        <v>23495</v>
      </c>
      <c r="D882" s="1292"/>
      <c r="E882" s="1290" t="s">
        <v>23496</v>
      </c>
      <c r="F882" s="1290"/>
      <c r="G882" s="1122"/>
      <c r="H882" s="1122"/>
      <c r="I882" s="1122"/>
      <c r="J882" s="1122"/>
      <c r="K882" s="919">
        <f>ROUND(1.6*2.2*2,2)</f>
        <v>7.04</v>
      </c>
      <c r="L882" s="920" t="s">
        <v>231</v>
      </c>
      <c r="M882" s="1281"/>
      <c r="N882" s="1278"/>
      <c r="O882" s="946"/>
      <c r="P882" s="898"/>
      <c r="Q882" s="898"/>
      <c r="R882" s="947"/>
      <c r="S882" s="947"/>
      <c r="T882" s="947"/>
      <c r="U882" s="947"/>
      <c r="V882" s="947"/>
      <c r="W882" s="1278"/>
      <c r="X882" s="1278"/>
    </row>
    <row r="883" spans="1:24" s="654" customFormat="1" ht="42" customHeight="1">
      <c r="A883" s="1328"/>
      <c r="B883" s="1322"/>
      <c r="C883" s="1291" t="s">
        <v>23482</v>
      </c>
      <c r="D883" s="1292"/>
      <c r="E883" s="1290" t="s">
        <v>23564</v>
      </c>
      <c r="F883" s="1290"/>
      <c r="G883" s="1122"/>
      <c r="H883" s="1122"/>
      <c r="I883" s="1122"/>
      <c r="J883" s="1122"/>
      <c r="K883" s="919">
        <f>ROUND(3.7*3*1,2)</f>
        <v>11.1</v>
      </c>
      <c r="L883" s="920" t="s">
        <v>231</v>
      </c>
      <c r="M883" s="1281"/>
      <c r="N883" s="1278"/>
      <c r="O883" s="946"/>
      <c r="P883" s="898"/>
      <c r="Q883" s="898"/>
      <c r="R883" s="947"/>
      <c r="S883" s="947"/>
      <c r="T883" s="947"/>
      <c r="U883" s="947"/>
      <c r="V883" s="947"/>
      <c r="W883" s="1278"/>
      <c r="X883" s="1278"/>
    </row>
    <row r="884" spans="1:24" s="654" customFormat="1" ht="42" customHeight="1">
      <c r="A884" s="1328"/>
      <c r="B884" s="1322"/>
      <c r="C884" s="1350"/>
      <c r="D884" s="1344"/>
      <c r="E884" s="1344"/>
      <c r="F884" s="1344"/>
      <c r="G884" s="1122"/>
      <c r="H884" s="1122"/>
      <c r="I884" s="1149" t="s">
        <v>230</v>
      </c>
      <c r="J884" s="1149"/>
      <c r="K884" s="921">
        <f>SUM(K865:K883)</f>
        <v>84.49</v>
      </c>
      <c r="L884" s="922" t="s">
        <v>231</v>
      </c>
      <c r="M884" s="1281"/>
      <c r="N884" s="1278"/>
      <c r="O884" s="946"/>
      <c r="P884" s="898"/>
      <c r="Q884" s="898"/>
      <c r="R884" s="947"/>
      <c r="S884" s="947"/>
      <c r="T884" s="947"/>
      <c r="U884" s="947"/>
      <c r="V884" s="947"/>
      <c r="W884" s="1278"/>
      <c r="X884" s="1278"/>
    </row>
    <row r="885" spans="1:24" s="654" customFormat="1" ht="24.75" customHeight="1" thickBot="1">
      <c r="A885" s="1005"/>
      <c r="B885" s="1180"/>
      <c r="C885" s="1039"/>
      <c r="D885" s="1184" t="s">
        <v>230</v>
      </c>
      <c r="E885" s="1040">
        <f>K884</f>
        <v>84.49</v>
      </c>
      <c r="F885" s="937" t="s">
        <v>188</v>
      </c>
      <c r="G885" s="937">
        <v>4</v>
      </c>
      <c r="H885" s="1009" t="s">
        <v>23201</v>
      </c>
      <c r="I885" s="1010"/>
      <c r="J885" s="1003"/>
      <c r="K885" s="921">
        <f>E885*G885+K886</f>
        <v>337.96</v>
      </c>
      <c r="L885" s="1011" t="s">
        <v>231</v>
      </c>
      <c r="M885" s="1172"/>
      <c r="N885" s="1054"/>
      <c r="O885" s="1055"/>
      <c r="P885" s="1056"/>
      <c r="Q885" s="1056"/>
      <c r="R885" s="1057"/>
      <c r="S885" s="1057"/>
      <c r="T885" s="1057"/>
      <c r="U885" s="1057"/>
      <c r="V885" s="1058"/>
      <c r="W885" s="1059"/>
      <c r="X885" s="1038"/>
    </row>
    <row r="886" spans="1:24" ht="30" customHeight="1" thickBot="1">
      <c r="A886" s="1012" t="s">
        <v>206</v>
      </c>
      <c r="B886" s="1218"/>
      <c r="C886" s="1311" t="s">
        <v>23580</v>
      </c>
      <c r="D886" s="1311"/>
      <c r="E886" s="1311"/>
      <c r="F886" s="1311"/>
      <c r="G886" s="1311"/>
      <c r="H886" s="1311"/>
      <c r="I886" s="1311"/>
      <c r="J886" s="1311"/>
      <c r="K886" s="1311"/>
      <c r="L886" s="1311"/>
      <c r="M886" s="1418"/>
      <c r="N886" s="1419"/>
      <c r="O886" s="1219">
        <f>M886</f>
        <v>0</v>
      </c>
      <c r="P886" s="1220"/>
      <c r="Q886" s="1220"/>
      <c r="R886" s="1221"/>
      <c r="S886" s="1221"/>
      <c r="T886" s="1221"/>
      <c r="U886" s="1221"/>
      <c r="V886" s="1221"/>
      <c r="W886" s="1216"/>
      <c r="X886" s="1217"/>
    </row>
    <row r="887" spans="1:24" ht="69" customHeight="1">
      <c r="A887" s="1420" t="s">
        <v>421</v>
      </c>
      <c r="B887" s="1321" t="s">
        <v>1430</v>
      </c>
      <c r="C887" s="1432" t="s">
        <v>23582</v>
      </c>
      <c r="D887" s="1433"/>
      <c r="E887" s="1433"/>
      <c r="F887" s="1433"/>
      <c r="G887" s="1433"/>
      <c r="H887" s="1433"/>
      <c r="I887" s="1433"/>
      <c r="J887" s="1433"/>
      <c r="K887" s="1433"/>
      <c r="L887" s="1434"/>
      <c r="M887" s="1323" t="s">
        <v>231</v>
      </c>
      <c r="N887" s="1381">
        <f>K889</f>
        <v>19.29</v>
      </c>
      <c r="O887" s="946"/>
      <c r="P887" s="898">
        <f>N887*Q887</f>
        <v>4586.0046000000002</v>
      </c>
      <c r="Q887" s="898">
        <v>237.74</v>
      </c>
      <c r="R887" s="893"/>
      <c r="S887" s="893"/>
      <c r="T887" s="893"/>
      <c r="U887" s="893"/>
      <c r="V887" s="893"/>
      <c r="W887" s="1381">
        <v>0</v>
      </c>
      <c r="X887" s="1379">
        <f>K889</f>
        <v>19.29</v>
      </c>
    </row>
    <row r="888" spans="1:24" s="654" customFormat="1" ht="42" customHeight="1">
      <c r="A888" s="1331"/>
      <c r="B888" s="1322"/>
      <c r="C888" s="1374" t="s">
        <v>23535</v>
      </c>
      <c r="D888" s="1375"/>
      <c r="E888" s="1596"/>
      <c r="F888" s="1596"/>
      <c r="G888" s="1119"/>
      <c r="H888" s="1119"/>
      <c r="I888" s="1119"/>
      <c r="J888" s="1119"/>
      <c r="K888" s="938">
        <v>19.29</v>
      </c>
      <c r="L888" s="935" t="s">
        <v>231</v>
      </c>
      <c r="M888" s="1322"/>
      <c r="N888" s="1380"/>
      <c r="O888" s="946"/>
      <c r="P888" s="898"/>
      <c r="Q888" s="898"/>
      <c r="R888" s="947"/>
      <c r="S888" s="947"/>
      <c r="T888" s="947"/>
      <c r="U888" s="947"/>
      <c r="V888" s="947"/>
      <c r="W888" s="1380"/>
      <c r="X888" s="1378"/>
    </row>
    <row r="889" spans="1:24" ht="37.5" customHeight="1" thickBot="1">
      <c r="A889" s="1332"/>
      <c r="B889" s="1421"/>
      <c r="C889" s="1284" t="s">
        <v>23672</v>
      </c>
      <c r="D889" s="1285"/>
      <c r="E889" s="1285"/>
      <c r="F889" s="958"/>
      <c r="G889" s="958"/>
      <c r="H889" s="958"/>
      <c r="I889" s="958"/>
      <c r="J889" s="958"/>
      <c r="K889" s="1198">
        <v>19.29</v>
      </c>
      <c r="L889" s="972" t="s">
        <v>231</v>
      </c>
      <c r="M889" s="1425"/>
      <c r="N889" s="1426"/>
      <c r="O889" s="960"/>
      <c r="P889" s="961"/>
      <c r="Q889" s="961"/>
      <c r="R889" s="962"/>
      <c r="S889" s="962"/>
      <c r="T889" s="962"/>
      <c r="U889" s="962"/>
      <c r="V889" s="962"/>
      <c r="W889" s="1426"/>
      <c r="X889" s="1571"/>
    </row>
    <row r="890" spans="1:24" ht="69" customHeight="1">
      <c r="A890" s="1420" t="s">
        <v>23585</v>
      </c>
      <c r="B890" s="1321" t="s">
        <v>9742</v>
      </c>
      <c r="C890" s="1432" t="s">
        <v>23583</v>
      </c>
      <c r="D890" s="1433"/>
      <c r="E890" s="1433"/>
      <c r="F890" s="1433"/>
      <c r="G890" s="1433"/>
      <c r="H890" s="1433"/>
      <c r="I890" s="1433"/>
      <c r="J890" s="1433"/>
      <c r="K890" s="1433"/>
      <c r="L890" s="1434"/>
      <c r="M890" s="1323" t="s">
        <v>377</v>
      </c>
      <c r="N890" s="1381">
        <f>K892</f>
        <v>5.79</v>
      </c>
      <c r="O890" s="946"/>
      <c r="P890" s="898">
        <f>N890*Q890</f>
        <v>1376.5146</v>
      </c>
      <c r="Q890" s="898">
        <v>237.74</v>
      </c>
      <c r="R890" s="893"/>
      <c r="S890" s="893"/>
      <c r="T890" s="893"/>
      <c r="U890" s="893"/>
      <c r="V890" s="893"/>
      <c r="W890" s="1381">
        <v>0</v>
      </c>
      <c r="X890" s="1379">
        <f>K892</f>
        <v>5.79</v>
      </c>
    </row>
    <row r="891" spans="1:24" s="654" customFormat="1" ht="42" customHeight="1">
      <c r="A891" s="1331"/>
      <c r="B891" s="1322"/>
      <c r="C891" s="1374" t="s">
        <v>23535</v>
      </c>
      <c r="D891" s="1375"/>
      <c r="E891" s="1596" t="s">
        <v>23584</v>
      </c>
      <c r="F891" s="1596"/>
      <c r="G891" s="1119"/>
      <c r="H891" s="1119"/>
      <c r="I891" s="1119"/>
      <c r="J891" s="1119"/>
      <c r="K891" s="938">
        <f>19.29*0.3</f>
        <v>5.79</v>
      </c>
      <c r="L891" s="935" t="s">
        <v>377</v>
      </c>
      <c r="M891" s="1322"/>
      <c r="N891" s="1380"/>
      <c r="O891" s="946"/>
      <c r="P891" s="898"/>
      <c r="Q891" s="898"/>
      <c r="R891" s="947"/>
      <c r="S891" s="947"/>
      <c r="T891" s="947"/>
      <c r="U891" s="947"/>
      <c r="V891" s="947"/>
      <c r="W891" s="1380"/>
      <c r="X891" s="1378"/>
    </row>
    <row r="892" spans="1:24" ht="37.5" customHeight="1" thickBot="1">
      <c r="A892" s="1332"/>
      <c r="B892" s="1421"/>
      <c r="C892" s="1284" t="s">
        <v>23672</v>
      </c>
      <c r="D892" s="1285"/>
      <c r="E892" s="1285"/>
      <c r="F892" s="958"/>
      <c r="G892" s="958"/>
      <c r="H892" s="958"/>
      <c r="I892" s="958"/>
      <c r="J892" s="958"/>
      <c r="K892" s="1198">
        <v>5.79</v>
      </c>
      <c r="L892" s="972" t="s">
        <v>377</v>
      </c>
      <c r="M892" s="1425"/>
      <c r="N892" s="1426"/>
      <c r="O892" s="960"/>
      <c r="P892" s="961"/>
      <c r="Q892" s="961"/>
      <c r="R892" s="962"/>
      <c r="S892" s="962"/>
      <c r="T892" s="962"/>
      <c r="U892" s="962"/>
      <c r="V892" s="962"/>
      <c r="W892" s="1426"/>
      <c r="X892" s="1571"/>
    </row>
    <row r="893" spans="1:24" ht="69" customHeight="1">
      <c r="A893" s="1420" t="s">
        <v>23586</v>
      </c>
      <c r="B893" s="1321" t="s">
        <v>9498</v>
      </c>
      <c r="C893" s="1432" t="s">
        <v>23581</v>
      </c>
      <c r="D893" s="1433"/>
      <c r="E893" s="1433"/>
      <c r="F893" s="1433"/>
      <c r="G893" s="1433"/>
      <c r="H893" s="1433"/>
      <c r="I893" s="1433"/>
      <c r="J893" s="1433"/>
      <c r="K893" s="1433"/>
      <c r="L893" s="1434"/>
      <c r="M893" s="1323" t="s">
        <v>284</v>
      </c>
      <c r="N893" s="1381">
        <f>K895</f>
        <v>19.29</v>
      </c>
      <c r="O893" s="946"/>
      <c r="P893" s="898">
        <f>N893*Q893</f>
        <v>4586.0046000000002</v>
      </c>
      <c r="Q893" s="898">
        <v>237.74</v>
      </c>
      <c r="R893" s="893"/>
      <c r="S893" s="893"/>
      <c r="T893" s="893"/>
      <c r="U893" s="893"/>
      <c r="V893" s="893"/>
      <c r="W893" s="1381">
        <v>0</v>
      </c>
      <c r="X893" s="1379">
        <f>K895</f>
        <v>19.29</v>
      </c>
    </row>
    <row r="894" spans="1:24" s="654" customFormat="1" ht="42" customHeight="1">
      <c r="A894" s="1331"/>
      <c r="B894" s="1322"/>
      <c r="C894" s="1374" t="s">
        <v>23535</v>
      </c>
      <c r="D894" s="1375"/>
      <c r="E894" s="1596"/>
      <c r="F894" s="1596"/>
      <c r="G894" s="1119"/>
      <c r="H894" s="1119"/>
      <c r="I894" s="1119"/>
      <c r="J894" s="1119"/>
      <c r="K894" s="938">
        <v>19.29</v>
      </c>
      <c r="L894" s="935" t="s">
        <v>231</v>
      </c>
      <c r="M894" s="1322"/>
      <c r="N894" s="1380"/>
      <c r="O894" s="946"/>
      <c r="P894" s="898"/>
      <c r="Q894" s="898"/>
      <c r="R894" s="947"/>
      <c r="S894" s="947"/>
      <c r="T894" s="947"/>
      <c r="U894" s="947"/>
      <c r="V894" s="947"/>
      <c r="W894" s="1380"/>
      <c r="X894" s="1378"/>
    </row>
    <row r="895" spans="1:24" ht="37.5" customHeight="1" thickBot="1">
      <c r="A895" s="1332"/>
      <c r="B895" s="1421"/>
      <c r="C895" s="1284" t="s">
        <v>23672</v>
      </c>
      <c r="D895" s="1285"/>
      <c r="E895" s="1285"/>
      <c r="F895" s="958"/>
      <c r="G895" s="958"/>
      <c r="H895" s="958"/>
      <c r="I895" s="958"/>
      <c r="J895" s="958"/>
      <c r="K895" s="1198">
        <v>19.29</v>
      </c>
      <c r="L895" s="972" t="s">
        <v>231</v>
      </c>
      <c r="M895" s="1425"/>
      <c r="N895" s="1426"/>
      <c r="O895" s="960"/>
      <c r="P895" s="961"/>
      <c r="Q895" s="961"/>
      <c r="R895" s="962"/>
      <c r="S895" s="962"/>
      <c r="T895" s="962"/>
      <c r="U895" s="962"/>
      <c r="V895" s="962"/>
      <c r="W895" s="1426"/>
      <c r="X895" s="1571"/>
    </row>
    <row r="896" spans="1:24" ht="90" customHeight="1">
      <c r="A896" s="1420" t="s">
        <v>23587</v>
      </c>
      <c r="B896" s="1321" t="s">
        <v>212</v>
      </c>
      <c r="C896" s="1422" t="s">
        <v>540</v>
      </c>
      <c r="D896" s="1423"/>
      <c r="E896" s="1423"/>
      <c r="F896" s="1423"/>
      <c r="G896" s="1423"/>
      <c r="H896" s="1423"/>
      <c r="I896" s="1423"/>
      <c r="J896" s="1423"/>
      <c r="K896" s="1423"/>
      <c r="L896" s="1424"/>
      <c r="M896" s="1323" t="s">
        <v>96</v>
      </c>
      <c r="N896" s="1381">
        <v>10</v>
      </c>
      <c r="O896" s="946"/>
      <c r="P896" s="898">
        <f>N896*Q896</f>
        <v>2377.4</v>
      </c>
      <c r="Q896" s="898">
        <v>237.74</v>
      </c>
      <c r="R896" s="893"/>
      <c r="S896" s="893"/>
      <c r="T896" s="893"/>
      <c r="U896" s="893"/>
      <c r="V896" s="893"/>
      <c r="W896" s="1381">
        <v>0</v>
      </c>
      <c r="X896" s="1379">
        <f>K897</f>
        <v>10</v>
      </c>
    </row>
    <row r="897" spans="1:24" ht="37.5" customHeight="1" thickBot="1">
      <c r="A897" s="1332"/>
      <c r="B897" s="1421"/>
      <c r="C897" s="1021"/>
      <c r="D897" s="1022"/>
      <c r="E897" s="1022"/>
      <c r="F897" s="1022"/>
      <c r="G897" s="1022"/>
      <c r="H897" s="1022"/>
      <c r="I897" s="1022"/>
      <c r="J897" s="1022"/>
      <c r="K897" s="1199">
        <v>10</v>
      </c>
      <c r="L897" s="1023" t="s">
        <v>96</v>
      </c>
      <c r="M897" s="1425"/>
      <c r="N897" s="1426"/>
      <c r="O897" s="960"/>
      <c r="P897" s="961"/>
      <c r="Q897" s="961"/>
      <c r="R897" s="962"/>
      <c r="S897" s="962"/>
      <c r="T897" s="962"/>
      <c r="U897" s="962"/>
      <c r="V897" s="962"/>
      <c r="W897" s="1426"/>
      <c r="X897" s="1571"/>
    </row>
    <row r="898" spans="1:24" s="660" customFormat="1" ht="15" customHeight="1">
      <c r="A898" s="669"/>
      <c r="B898" s="845"/>
      <c r="C898" s="670"/>
      <c r="D898" s="670"/>
      <c r="E898" s="670"/>
      <c r="F898" s="670"/>
      <c r="G898" s="670"/>
      <c r="H898" s="670"/>
      <c r="I898" s="670"/>
      <c r="J898" s="670"/>
      <c r="K898" s="1428"/>
      <c r="L898" s="1428"/>
      <c r="M898" s="1429"/>
      <c r="N898" s="1429"/>
      <c r="O898" s="661"/>
    </row>
    <row r="899" spans="1:24" ht="15" customHeight="1">
      <c r="T899" s="656" t="s">
        <v>326</v>
      </c>
    </row>
  </sheetData>
  <mergeCells count="1363">
    <mergeCell ref="W41:W59"/>
    <mergeCell ref="M40:X40"/>
    <mergeCell ref="X41:X59"/>
    <mergeCell ref="W113:W119"/>
    <mergeCell ref="X113:X119"/>
    <mergeCell ref="M112:X112"/>
    <mergeCell ref="W234:W237"/>
    <mergeCell ref="X234:X237"/>
    <mergeCell ref="B234:B237"/>
    <mergeCell ref="A234:A237"/>
    <mergeCell ref="B380:X380"/>
    <mergeCell ref="B588:X588"/>
    <mergeCell ref="M643:M674"/>
    <mergeCell ref="N643:N674"/>
    <mergeCell ref="W643:W674"/>
    <mergeCell ref="X643:X674"/>
    <mergeCell ref="M675:M698"/>
    <mergeCell ref="N675:N698"/>
    <mergeCell ref="W675:W698"/>
    <mergeCell ref="X675:X698"/>
    <mergeCell ref="C676:D676"/>
    <mergeCell ref="E676:J676"/>
    <mergeCell ref="E677:G677"/>
    <mergeCell ref="E678:G678"/>
    <mergeCell ref="E679:G679"/>
    <mergeCell ref="E680:G680"/>
    <mergeCell ref="E681:G681"/>
    <mergeCell ref="W584:W587"/>
    <mergeCell ref="X584:X587"/>
    <mergeCell ref="F585:J585"/>
    <mergeCell ref="X589:X592"/>
    <mergeCell ref="F590:J590"/>
    <mergeCell ref="N619:N637"/>
    <mergeCell ref="C620:E620"/>
    <mergeCell ref="N597:N617"/>
    <mergeCell ref="A887:A889"/>
    <mergeCell ref="B887:B889"/>
    <mergeCell ref="C887:L887"/>
    <mergeCell ref="M887:M889"/>
    <mergeCell ref="N887:N889"/>
    <mergeCell ref="C725:D725"/>
    <mergeCell ref="A593:A596"/>
    <mergeCell ref="M893:M895"/>
    <mergeCell ref="N893:N895"/>
    <mergeCell ref="W893:W895"/>
    <mergeCell ref="X893:X895"/>
    <mergeCell ref="C894:D894"/>
    <mergeCell ref="E894:F894"/>
    <mergeCell ref="A890:A892"/>
    <mergeCell ref="B890:B892"/>
    <mergeCell ref="C890:L890"/>
    <mergeCell ref="M890:M892"/>
    <mergeCell ref="N890:N892"/>
    <mergeCell ref="W890:W892"/>
    <mergeCell ref="X890:X892"/>
    <mergeCell ref="C891:D891"/>
    <mergeCell ref="E891:F891"/>
    <mergeCell ref="C644:D644"/>
    <mergeCell ref="E644:J644"/>
    <mergeCell ref="C593:L593"/>
    <mergeCell ref="W887:W889"/>
    <mergeCell ref="X887:X889"/>
    <mergeCell ref="C888:D888"/>
    <mergeCell ref="E888:F888"/>
    <mergeCell ref="N638:N641"/>
    <mergeCell ref="E612:F612"/>
    <mergeCell ref="E649:G649"/>
    <mergeCell ref="N589:N592"/>
    <mergeCell ref="W589:W592"/>
    <mergeCell ref="X619:X637"/>
    <mergeCell ref="W597:W617"/>
    <mergeCell ref="X597:X617"/>
    <mergeCell ref="C621:E621"/>
    <mergeCell ref="C639:D639"/>
    <mergeCell ref="A574:A583"/>
    <mergeCell ref="C622:E622"/>
    <mergeCell ref="C623:E623"/>
    <mergeCell ref="A619:A637"/>
    <mergeCell ref="B619:B637"/>
    <mergeCell ref="C619:L619"/>
    <mergeCell ref="M619:M637"/>
    <mergeCell ref="E599:F599"/>
    <mergeCell ref="M593:M596"/>
    <mergeCell ref="N593:N596"/>
    <mergeCell ref="W593:W596"/>
    <mergeCell ref="X593:X596"/>
    <mergeCell ref="F594:J594"/>
    <mergeCell ref="D595:E595"/>
    <mergeCell ref="C600:D600"/>
    <mergeCell ref="E601:F601"/>
    <mergeCell ref="C615:D615"/>
    <mergeCell ref="E615:F615"/>
    <mergeCell ref="C597:L597"/>
    <mergeCell ref="C637:E637"/>
    <mergeCell ref="M584:M587"/>
    <mergeCell ref="B593:B596"/>
    <mergeCell ref="N584:N587"/>
    <mergeCell ref="M574:M583"/>
    <mergeCell ref="N574:N583"/>
    <mergeCell ref="B574:B583"/>
    <mergeCell ref="C574:L574"/>
    <mergeCell ref="B589:B592"/>
    <mergeCell ref="C589:L589"/>
    <mergeCell ref="M589:M592"/>
    <mergeCell ref="A589:A592"/>
    <mergeCell ref="C638:L638"/>
    <mergeCell ref="M638:M641"/>
    <mergeCell ref="M597:M617"/>
    <mergeCell ref="C604:D604"/>
    <mergeCell ref="E604:F604"/>
    <mergeCell ref="E613:F613"/>
    <mergeCell ref="E614:F614"/>
    <mergeCell ref="A638:A641"/>
    <mergeCell ref="E600:F600"/>
    <mergeCell ref="E602:F602"/>
    <mergeCell ref="E603:F603"/>
    <mergeCell ref="E606:F606"/>
    <mergeCell ref="C605:D605"/>
    <mergeCell ref="E605:F605"/>
    <mergeCell ref="A597:A617"/>
    <mergeCell ref="B597:B617"/>
    <mergeCell ref="E608:F608"/>
    <mergeCell ref="C617:F617"/>
    <mergeCell ref="E609:F609"/>
    <mergeCell ref="C616:D616"/>
    <mergeCell ref="E616:F616"/>
    <mergeCell ref="D591:E591"/>
    <mergeCell ref="C640:D640"/>
    <mergeCell ref="A377:A379"/>
    <mergeCell ref="C175:D175"/>
    <mergeCell ref="D176:F176"/>
    <mergeCell ref="D177:F177"/>
    <mergeCell ref="C162:D162"/>
    <mergeCell ref="D163:F163"/>
    <mergeCell ref="D164:F164"/>
    <mergeCell ref="D178:F178"/>
    <mergeCell ref="D179:F179"/>
    <mergeCell ref="X447:X450"/>
    <mergeCell ref="A512:A514"/>
    <mergeCell ref="B512:B514"/>
    <mergeCell ref="B455:B458"/>
    <mergeCell ref="A459:A462"/>
    <mergeCell ref="C471:L471"/>
    <mergeCell ref="M471:M474"/>
    <mergeCell ref="C455:L455"/>
    <mergeCell ref="M455:M458"/>
    <mergeCell ref="C512:L512"/>
    <mergeCell ref="M512:M514"/>
    <mergeCell ref="N512:N514"/>
    <mergeCell ref="W512:W514"/>
    <mergeCell ref="X512:X514"/>
    <mergeCell ref="E513:F513"/>
    <mergeCell ref="X508:X511"/>
    <mergeCell ref="X491:X494"/>
    <mergeCell ref="C505:L505"/>
    <mergeCell ref="W459:W462"/>
    <mergeCell ref="W463:W466"/>
    <mergeCell ref="X437:X440"/>
    <mergeCell ref="X433:X436"/>
    <mergeCell ref="W231:W233"/>
    <mergeCell ref="A240:A242"/>
    <mergeCell ref="B240:B242"/>
    <mergeCell ref="A243:A245"/>
    <mergeCell ref="N459:N462"/>
    <mergeCell ref="M554:M558"/>
    <mergeCell ref="E503:F503"/>
    <mergeCell ref="A508:A511"/>
    <mergeCell ref="E532:F532"/>
    <mergeCell ref="A521:A525"/>
    <mergeCell ref="B463:B466"/>
    <mergeCell ref="C463:L463"/>
    <mergeCell ref="M463:M466"/>
    <mergeCell ref="N463:N466"/>
    <mergeCell ref="B508:B511"/>
    <mergeCell ref="C205:D205"/>
    <mergeCell ref="N491:N494"/>
    <mergeCell ref="N515:N517"/>
    <mergeCell ref="B433:B436"/>
    <mergeCell ref="M358:M376"/>
    <mergeCell ref="E362:F362"/>
    <mergeCell ref="N467:N470"/>
    <mergeCell ref="N471:N474"/>
    <mergeCell ref="N455:N458"/>
    <mergeCell ref="E538:F538"/>
    <mergeCell ref="A526:A530"/>
    <mergeCell ref="A231:A233"/>
    <mergeCell ref="B231:B233"/>
    <mergeCell ref="C231:L231"/>
    <mergeCell ref="M231:M233"/>
    <mergeCell ref="N231:N233"/>
    <mergeCell ref="A531:A535"/>
    <mergeCell ref="B531:B535"/>
    <mergeCell ref="N559:N563"/>
    <mergeCell ref="N498:N504"/>
    <mergeCell ref="E499:F499"/>
    <mergeCell ref="A186:A193"/>
    <mergeCell ref="B186:B193"/>
    <mergeCell ref="C224:L224"/>
    <mergeCell ref="M224:M226"/>
    <mergeCell ref="N224:N226"/>
    <mergeCell ref="A195:A222"/>
    <mergeCell ref="B195:B222"/>
    <mergeCell ref="A224:A226"/>
    <mergeCell ref="B224:B226"/>
    <mergeCell ref="D188:E188"/>
    <mergeCell ref="F188:G188"/>
    <mergeCell ref="C203:D203"/>
    <mergeCell ref="F203:G203"/>
    <mergeCell ref="M318:M329"/>
    <mergeCell ref="N318:N329"/>
    <mergeCell ref="F198:G198"/>
    <mergeCell ref="M195:M222"/>
    <mergeCell ref="C247:L247"/>
    <mergeCell ref="M247:M262"/>
    <mergeCell ref="N247:N262"/>
    <mergeCell ref="E232:F232"/>
    <mergeCell ref="C237:D237"/>
    <mergeCell ref="E235:G235"/>
    <mergeCell ref="E236:G236"/>
    <mergeCell ref="M234:M237"/>
    <mergeCell ref="N234:N237"/>
    <mergeCell ref="C234:L234"/>
    <mergeCell ref="F202:G202"/>
    <mergeCell ref="E208:F208"/>
    <mergeCell ref="M570:M573"/>
    <mergeCell ref="E516:F516"/>
    <mergeCell ref="M498:M504"/>
    <mergeCell ref="M491:M494"/>
    <mergeCell ref="A498:A504"/>
    <mergeCell ref="C451:L451"/>
    <mergeCell ref="M451:M454"/>
    <mergeCell ref="A495:A497"/>
    <mergeCell ref="B495:B497"/>
    <mergeCell ref="A475:A481"/>
    <mergeCell ref="B475:B481"/>
    <mergeCell ref="A554:A558"/>
    <mergeCell ref="B554:B558"/>
    <mergeCell ref="M515:M517"/>
    <mergeCell ref="B515:B517"/>
    <mergeCell ref="C515:L515"/>
    <mergeCell ref="C508:L508"/>
    <mergeCell ref="A543:A552"/>
    <mergeCell ref="A505:A507"/>
    <mergeCell ref="A482:A490"/>
    <mergeCell ref="B482:B490"/>
    <mergeCell ref="C482:L482"/>
    <mergeCell ref="M482:M490"/>
    <mergeCell ref="A536:A540"/>
    <mergeCell ref="B536:B540"/>
    <mergeCell ref="C536:L536"/>
    <mergeCell ref="C491:L491"/>
    <mergeCell ref="M495:M497"/>
    <mergeCell ref="B377:B379"/>
    <mergeCell ref="A384:A386"/>
    <mergeCell ref="X390:X393"/>
    <mergeCell ref="W495:W497"/>
    <mergeCell ref="W505:W507"/>
    <mergeCell ref="X495:X497"/>
    <mergeCell ref="B384:B386"/>
    <mergeCell ref="C384:L384"/>
    <mergeCell ref="M384:M386"/>
    <mergeCell ref="C447:L447"/>
    <mergeCell ref="M447:M450"/>
    <mergeCell ref="N447:N450"/>
    <mergeCell ref="A518:A520"/>
    <mergeCell ref="B518:B520"/>
    <mergeCell ref="B459:B462"/>
    <mergeCell ref="A447:A450"/>
    <mergeCell ref="B447:B450"/>
    <mergeCell ref="A451:A454"/>
    <mergeCell ref="B451:B454"/>
    <mergeCell ref="A515:A517"/>
    <mergeCell ref="A471:A474"/>
    <mergeCell ref="B471:B474"/>
    <mergeCell ref="A455:A458"/>
    <mergeCell ref="C498:L498"/>
    <mergeCell ref="X471:X474"/>
    <mergeCell ref="X467:X470"/>
    <mergeCell ref="C518:L518"/>
    <mergeCell ref="M518:M520"/>
    <mergeCell ref="X455:X458"/>
    <mergeCell ref="X426:X432"/>
    <mergeCell ref="X505:X507"/>
    <mergeCell ref="X394:X396"/>
    <mergeCell ref="B521:B525"/>
    <mergeCell ref="C521:L521"/>
    <mergeCell ref="M521:M525"/>
    <mergeCell ref="N521:N525"/>
    <mergeCell ref="W521:W525"/>
    <mergeCell ref="X521:X525"/>
    <mergeCell ref="E522:F522"/>
    <mergeCell ref="H524:I524"/>
    <mergeCell ref="E546:F546"/>
    <mergeCell ref="W515:W517"/>
    <mergeCell ref="B505:B507"/>
    <mergeCell ref="M505:M507"/>
    <mergeCell ref="N505:N507"/>
    <mergeCell ref="E547:F547"/>
    <mergeCell ref="E548:F548"/>
    <mergeCell ref="B526:B530"/>
    <mergeCell ref="E533:F533"/>
    <mergeCell ref="M526:M530"/>
    <mergeCell ref="N526:N530"/>
    <mergeCell ref="W526:W530"/>
    <mergeCell ref="B543:B552"/>
    <mergeCell ref="X526:X530"/>
    <mergeCell ref="E527:F527"/>
    <mergeCell ref="E528:F528"/>
    <mergeCell ref="X536:X540"/>
    <mergeCell ref="E519:F519"/>
    <mergeCell ref="C541:L541"/>
    <mergeCell ref="M541:N541"/>
    <mergeCell ref="E551:F551"/>
    <mergeCell ref="X896:X897"/>
    <mergeCell ref="X846:X860"/>
    <mergeCell ref="X733:X735"/>
    <mergeCell ref="M381:M383"/>
    <mergeCell ref="N381:N383"/>
    <mergeCell ref="C382:D382"/>
    <mergeCell ref="C383:D383"/>
    <mergeCell ref="W402:W406"/>
    <mergeCell ref="C381:L381"/>
    <mergeCell ref="X638:X641"/>
    <mergeCell ref="X699:X705"/>
    <mergeCell ref="X862:X884"/>
    <mergeCell ref="X559:X563"/>
    <mergeCell ref="W896:W897"/>
    <mergeCell ref="X412:X414"/>
    <mergeCell ref="X415:X417"/>
    <mergeCell ref="X418:X420"/>
    <mergeCell ref="X717:X732"/>
    <mergeCell ref="N451:N454"/>
    <mergeCell ref="C459:L459"/>
    <mergeCell ref="M459:M462"/>
    <mergeCell ref="N433:N436"/>
    <mergeCell ref="C441:L441"/>
    <mergeCell ref="M441:M446"/>
    <mergeCell ref="E492:F492"/>
    <mergeCell ref="E493:F493"/>
    <mergeCell ref="W619:W637"/>
    <mergeCell ref="W407:W411"/>
    <mergeCell ref="W751:W763"/>
    <mergeCell ref="E509:F509"/>
    <mergeCell ref="N518:N520"/>
    <mergeCell ref="W862:W884"/>
    <mergeCell ref="W574:W583"/>
    <mergeCell ref="W475:W481"/>
    <mergeCell ref="W638:W641"/>
    <mergeCell ref="W699:W705"/>
    <mergeCell ref="W717:W732"/>
    <mergeCell ref="W733:W735"/>
    <mergeCell ref="W564:W569"/>
    <mergeCell ref="X564:X569"/>
    <mergeCell ref="X475:X481"/>
    <mergeCell ref="X381:X383"/>
    <mergeCell ref="X384:X386"/>
    <mergeCell ref="X387:X389"/>
    <mergeCell ref="X570:X573"/>
    <mergeCell ref="W498:W504"/>
    <mergeCell ref="X498:X504"/>
    <mergeCell ref="W554:W558"/>
    <mergeCell ref="X554:X558"/>
    <mergeCell ref="X441:X446"/>
    <mergeCell ref="W390:W393"/>
    <mergeCell ref="X482:X490"/>
    <mergeCell ref="X515:X517"/>
    <mergeCell ref="X531:X535"/>
    <mergeCell ref="W518:W520"/>
    <mergeCell ref="X518:X520"/>
    <mergeCell ref="X574:X583"/>
    <mergeCell ref="X421:X425"/>
    <mergeCell ref="W412:W414"/>
    <mergeCell ref="W415:W417"/>
    <mergeCell ref="X543:X552"/>
    <mergeCell ref="X451:X454"/>
    <mergeCell ref="X402:X406"/>
    <mergeCell ref="X407:X411"/>
    <mergeCell ref="W17:W18"/>
    <mergeCell ref="W26:W30"/>
    <mergeCell ref="W60:W65"/>
    <mergeCell ref="W66:W73"/>
    <mergeCell ref="W74:W78"/>
    <mergeCell ref="W79:W86"/>
    <mergeCell ref="W87:W90"/>
    <mergeCell ref="W186:W193"/>
    <mergeCell ref="W31:W34"/>
    <mergeCell ref="W240:W242"/>
    <mergeCell ref="W129:W132"/>
    <mergeCell ref="W133:W135"/>
    <mergeCell ref="X358:X376"/>
    <mergeCell ref="X315:X317"/>
    <mergeCell ref="X350:X357"/>
    <mergeCell ref="X247:X262"/>
    <mergeCell ref="X17:X18"/>
    <mergeCell ref="X26:X30"/>
    <mergeCell ref="X60:X65"/>
    <mergeCell ref="W315:W317"/>
    <mergeCell ref="W350:W357"/>
    <mergeCell ref="W126:W128"/>
    <mergeCell ref="X66:X73"/>
    <mergeCell ref="X120:X122"/>
    <mergeCell ref="X123:X125"/>
    <mergeCell ref="X126:X128"/>
    <mergeCell ref="X129:X132"/>
    <mergeCell ref="X133:X135"/>
    <mergeCell ref="W287:W311"/>
    <mergeCell ref="X336:X345"/>
    <mergeCell ref="W330:W335"/>
    <mergeCell ref="W247:W262"/>
    <mergeCell ref="W543:W552"/>
    <mergeCell ref="W455:W458"/>
    <mergeCell ref="E550:F550"/>
    <mergeCell ref="W137:W184"/>
    <mergeCell ref="W195:W222"/>
    <mergeCell ref="X137:X184"/>
    <mergeCell ref="X186:X193"/>
    <mergeCell ref="X195:X222"/>
    <mergeCell ref="X243:X245"/>
    <mergeCell ref="W384:W386"/>
    <mergeCell ref="W387:W389"/>
    <mergeCell ref="X377:X379"/>
    <mergeCell ref="W224:W226"/>
    <mergeCell ref="X224:X226"/>
    <mergeCell ref="X275:X277"/>
    <mergeCell ref="X278:X280"/>
    <mergeCell ref="X281:X283"/>
    <mergeCell ref="X284:X286"/>
    <mergeCell ref="X263:X274"/>
    <mergeCell ref="W243:W245"/>
    <mergeCell ref="W336:W345"/>
    <mergeCell ref="X346:X349"/>
    <mergeCell ref="X312:X314"/>
    <mergeCell ref="W227:W230"/>
    <mergeCell ref="X227:X230"/>
    <mergeCell ref="X240:X242"/>
    <mergeCell ref="X318:X329"/>
    <mergeCell ref="W358:W376"/>
    <mergeCell ref="P441:Q441"/>
    <mergeCell ref="X231:X233"/>
    <mergeCell ref="W394:W396"/>
    <mergeCell ref="W467:W470"/>
    <mergeCell ref="W418:W420"/>
    <mergeCell ref="X397:X401"/>
    <mergeCell ref="N402:N406"/>
    <mergeCell ref="C385:E385"/>
    <mergeCell ref="C386:E386"/>
    <mergeCell ref="M387:M389"/>
    <mergeCell ref="N387:N389"/>
    <mergeCell ref="C388:D388"/>
    <mergeCell ref="C389:D389"/>
    <mergeCell ref="N358:N376"/>
    <mergeCell ref="M350:M357"/>
    <mergeCell ref="N350:N357"/>
    <mergeCell ref="M426:M432"/>
    <mergeCell ref="W782:W783"/>
    <mergeCell ref="X459:X462"/>
    <mergeCell ref="X463:X466"/>
    <mergeCell ref="E501:F501"/>
    <mergeCell ref="E502:F502"/>
    <mergeCell ref="C495:L495"/>
    <mergeCell ref="M475:M481"/>
    <mergeCell ref="N475:N481"/>
    <mergeCell ref="C570:L570"/>
    <mergeCell ref="N554:N558"/>
    <mergeCell ref="C549:D549"/>
    <mergeCell ref="E549:F549"/>
    <mergeCell ref="N564:N569"/>
    <mergeCell ref="C526:L526"/>
    <mergeCell ref="N570:N573"/>
    <mergeCell ref="E537:F537"/>
    <mergeCell ref="W531:W535"/>
    <mergeCell ref="N227:N230"/>
    <mergeCell ref="C240:L240"/>
    <mergeCell ref="C285:D285"/>
    <mergeCell ref="M240:M242"/>
    <mergeCell ref="N240:N242"/>
    <mergeCell ref="C241:D241"/>
    <mergeCell ref="C242:D242"/>
    <mergeCell ref="C350:L350"/>
    <mergeCell ref="W441:W446"/>
    <mergeCell ref="W447:W450"/>
    <mergeCell ref="W451:W454"/>
    <mergeCell ref="W471:W474"/>
    <mergeCell ref="W377:W379"/>
    <mergeCell ref="W381:W383"/>
    <mergeCell ref="W570:W573"/>
    <mergeCell ref="W491:W494"/>
    <mergeCell ref="W263:W274"/>
    <mergeCell ref="W275:W277"/>
    <mergeCell ref="W346:W349"/>
    <mergeCell ref="W278:W280"/>
    <mergeCell ref="W281:W283"/>
    <mergeCell ref="W284:W286"/>
    <mergeCell ref="W482:W490"/>
    <mergeCell ref="W312:W314"/>
    <mergeCell ref="W508:W511"/>
    <mergeCell ref="W559:W563"/>
    <mergeCell ref="W397:W401"/>
    <mergeCell ref="W433:W436"/>
    <mergeCell ref="W437:W440"/>
    <mergeCell ref="W421:W425"/>
    <mergeCell ref="W426:W432"/>
    <mergeCell ref="W536:W540"/>
    <mergeCell ref="D165:F165"/>
    <mergeCell ref="M186:M193"/>
    <mergeCell ref="N186:N193"/>
    <mergeCell ref="M129:M132"/>
    <mergeCell ref="N137:N184"/>
    <mergeCell ref="M137:M161"/>
    <mergeCell ref="E228:F228"/>
    <mergeCell ref="E229:F229"/>
    <mergeCell ref="M402:M406"/>
    <mergeCell ref="C418:L418"/>
    <mergeCell ref="M346:M349"/>
    <mergeCell ref="N346:N349"/>
    <mergeCell ref="N330:N335"/>
    <mergeCell ref="M315:M317"/>
    <mergeCell ref="N315:N317"/>
    <mergeCell ref="M336:M345"/>
    <mergeCell ref="N336:N345"/>
    <mergeCell ref="N287:N311"/>
    <mergeCell ref="C414:D414"/>
    <mergeCell ref="C377:L377"/>
    <mergeCell ref="M377:M379"/>
    <mergeCell ref="N377:N379"/>
    <mergeCell ref="M275:M277"/>
    <mergeCell ref="E209:F209"/>
    <mergeCell ref="E210:F210"/>
    <mergeCell ref="C212:D212"/>
    <mergeCell ref="N275:N277"/>
    <mergeCell ref="E213:F213"/>
    <mergeCell ref="E211:F211"/>
    <mergeCell ref="E212:F212"/>
    <mergeCell ref="C213:D213"/>
    <mergeCell ref="M227:M230"/>
    <mergeCell ref="B123:B125"/>
    <mergeCell ref="C123:L123"/>
    <mergeCell ref="C109:L109"/>
    <mergeCell ref="F116:G116"/>
    <mergeCell ref="C110:D110"/>
    <mergeCell ref="E110:G110"/>
    <mergeCell ref="C198:E198"/>
    <mergeCell ref="E225:F225"/>
    <mergeCell ref="C144:D144"/>
    <mergeCell ref="D145:F145"/>
    <mergeCell ref="D146:F146"/>
    <mergeCell ref="D147:F147"/>
    <mergeCell ref="D148:F148"/>
    <mergeCell ref="D149:F149"/>
    <mergeCell ref="C156:D156"/>
    <mergeCell ref="D157:F157"/>
    <mergeCell ref="D158:F158"/>
    <mergeCell ref="D159:F159"/>
    <mergeCell ref="D160:F160"/>
    <mergeCell ref="D161:F161"/>
    <mergeCell ref="D171:F171"/>
    <mergeCell ref="D172:F172"/>
    <mergeCell ref="D173:F173"/>
    <mergeCell ref="F205:G205"/>
    <mergeCell ref="C137:L137"/>
    <mergeCell ref="E218:F218"/>
    <mergeCell ref="E219:F219"/>
    <mergeCell ref="E220:F220"/>
    <mergeCell ref="C201:E201"/>
    <mergeCell ref="F201:G201"/>
    <mergeCell ref="D192:E192"/>
    <mergeCell ref="C196:E196"/>
    <mergeCell ref="N60:N65"/>
    <mergeCell ref="C65:D65"/>
    <mergeCell ref="E67:F67"/>
    <mergeCell ref="M60:M65"/>
    <mergeCell ref="C121:E121"/>
    <mergeCell ref="C120:L120"/>
    <mergeCell ref="C71:D71"/>
    <mergeCell ref="E77:F77"/>
    <mergeCell ref="C550:D550"/>
    <mergeCell ref="F189:G189"/>
    <mergeCell ref="D189:E189"/>
    <mergeCell ref="C407:L407"/>
    <mergeCell ref="C390:L390"/>
    <mergeCell ref="C411:D411"/>
    <mergeCell ref="M194:N194"/>
    <mergeCell ref="C239:L239"/>
    <mergeCell ref="C277:D277"/>
    <mergeCell ref="C118:D118"/>
    <mergeCell ref="F118:G118"/>
    <mergeCell ref="C89:D89"/>
    <mergeCell ref="E89:G89"/>
    <mergeCell ref="C116:D116"/>
    <mergeCell ref="M185:N185"/>
    <mergeCell ref="C186:L186"/>
    <mergeCell ref="D166:F166"/>
    <mergeCell ref="M418:M420"/>
    <mergeCell ref="N418:N420"/>
    <mergeCell ref="C419:D419"/>
    <mergeCell ref="N384:N386"/>
    <mergeCell ref="N120:N122"/>
    <mergeCell ref="F196:G196"/>
    <mergeCell ref="C197:E197"/>
    <mergeCell ref="A11:N11"/>
    <mergeCell ref="B12:N12"/>
    <mergeCell ref="M14:N14"/>
    <mergeCell ref="C15:L15"/>
    <mergeCell ref="C16:L16"/>
    <mergeCell ref="C17:L17"/>
    <mergeCell ref="B17:B18"/>
    <mergeCell ref="A17:A18"/>
    <mergeCell ref="M17:M18"/>
    <mergeCell ref="N17:N18"/>
    <mergeCell ref="B13:E13"/>
    <mergeCell ref="B26:B30"/>
    <mergeCell ref="C69:D69"/>
    <mergeCell ref="E69:F69"/>
    <mergeCell ref="N26:N30"/>
    <mergeCell ref="M26:M30"/>
    <mergeCell ref="M21:M25"/>
    <mergeCell ref="N21:N25"/>
    <mergeCell ref="M16:X16"/>
    <mergeCell ref="C60:L60"/>
    <mergeCell ref="C40:L40"/>
    <mergeCell ref="A35:A39"/>
    <mergeCell ref="W35:W39"/>
    <mergeCell ref="X35:X39"/>
    <mergeCell ref="X31:X34"/>
    <mergeCell ref="A41:A59"/>
    <mergeCell ref="B41:B59"/>
    <mergeCell ref="N35:N39"/>
    <mergeCell ref="A26:A30"/>
    <mergeCell ref="B35:B39"/>
    <mergeCell ref="C35:L35"/>
    <mergeCell ref="M35:M39"/>
    <mergeCell ref="A66:A73"/>
    <mergeCell ref="B66:B72"/>
    <mergeCell ref="C66:L66"/>
    <mergeCell ref="M66:M73"/>
    <mergeCell ref="C26:L26"/>
    <mergeCell ref="A79:A86"/>
    <mergeCell ref="B79:B86"/>
    <mergeCell ref="C79:L79"/>
    <mergeCell ref="M79:M86"/>
    <mergeCell ref="N79:N86"/>
    <mergeCell ref="Z80:AB80"/>
    <mergeCell ref="C81:D81"/>
    <mergeCell ref="C82:D82"/>
    <mergeCell ref="N66:N73"/>
    <mergeCell ref="X79:X86"/>
    <mergeCell ref="E72:F72"/>
    <mergeCell ref="C62:D62"/>
    <mergeCell ref="C63:D63"/>
    <mergeCell ref="C64:D64"/>
    <mergeCell ref="A31:A34"/>
    <mergeCell ref="B31:B34"/>
    <mergeCell ref="C31:L31"/>
    <mergeCell ref="M31:M34"/>
    <mergeCell ref="N31:N34"/>
    <mergeCell ref="N41:N59"/>
    <mergeCell ref="C50:D50"/>
    <mergeCell ref="E50:F50"/>
    <mergeCell ref="M41:M59"/>
    <mergeCell ref="F59:H59"/>
    <mergeCell ref="C41:L41"/>
    <mergeCell ref="C42:D42"/>
    <mergeCell ref="A74:A78"/>
    <mergeCell ref="B74:B78"/>
    <mergeCell ref="C74:L74"/>
    <mergeCell ref="M74:M78"/>
    <mergeCell ref="E82:G82"/>
    <mergeCell ref="C76:D76"/>
    <mergeCell ref="C83:D83"/>
    <mergeCell ref="E83:H83"/>
    <mergeCell ref="E84:G84"/>
    <mergeCell ref="E64:F64"/>
    <mergeCell ref="E81:H81"/>
    <mergeCell ref="C88:D88"/>
    <mergeCell ref="E88:G88"/>
    <mergeCell ref="C75:D75"/>
    <mergeCell ref="E68:F68"/>
    <mergeCell ref="E70:F70"/>
    <mergeCell ref="C56:D56"/>
    <mergeCell ref="E56:F56"/>
    <mergeCell ref="C59:E59"/>
    <mergeCell ref="E76:F76"/>
    <mergeCell ref="E42:F42"/>
    <mergeCell ref="E85:G85"/>
    <mergeCell ref="C77:D77"/>
    <mergeCell ref="A126:A128"/>
    <mergeCell ref="B126:B128"/>
    <mergeCell ref="C129:L129"/>
    <mergeCell ref="Z86:AB86"/>
    <mergeCell ref="C90:D90"/>
    <mergeCell ref="E90:G90"/>
    <mergeCell ref="A91:A105"/>
    <mergeCell ref="B91:B105"/>
    <mergeCell ref="C91:L91"/>
    <mergeCell ref="M91:M105"/>
    <mergeCell ref="N91:N105"/>
    <mergeCell ref="W91:W105"/>
    <mergeCell ref="C194:L194"/>
    <mergeCell ref="D143:F143"/>
    <mergeCell ref="N87:N90"/>
    <mergeCell ref="A120:A122"/>
    <mergeCell ref="B120:B122"/>
    <mergeCell ref="M120:M122"/>
    <mergeCell ref="C112:L112"/>
    <mergeCell ref="A113:A119"/>
    <mergeCell ref="B113:B119"/>
    <mergeCell ref="C113:L113"/>
    <mergeCell ref="E114:H114"/>
    <mergeCell ref="C126:L126"/>
    <mergeCell ref="M126:M128"/>
    <mergeCell ref="N126:N128"/>
    <mergeCell ref="C127:D127"/>
    <mergeCell ref="W120:W122"/>
    <mergeCell ref="A123:A125"/>
    <mergeCell ref="W123:W125"/>
    <mergeCell ref="A109:A111"/>
    <mergeCell ref="B109:B111"/>
    <mergeCell ref="B284:B286"/>
    <mergeCell ref="A129:A132"/>
    <mergeCell ref="B129:B132"/>
    <mergeCell ref="A133:A135"/>
    <mergeCell ref="B133:B135"/>
    <mergeCell ref="C133:L133"/>
    <mergeCell ref="M133:M135"/>
    <mergeCell ref="N133:N135"/>
    <mergeCell ref="C134:D134"/>
    <mergeCell ref="C132:D132"/>
    <mergeCell ref="F192:G192"/>
    <mergeCell ref="D193:E193"/>
    <mergeCell ref="F193:G193"/>
    <mergeCell ref="D152:F152"/>
    <mergeCell ref="D153:F153"/>
    <mergeCell ref="D154:F154"/>
    <mergeCell ref="C185:L185"/>
    <mergeCell ref="D187:E187"/>
    <mergeCell ref="D155:F155"/>
    <mergeCell ref="C138:D138"/>
    <mergeCell ref="D139:F139"/>
    <mergeCell ref="D140:F140"/>
    <mergeCell ref="D141:F141"/>
    <mergeCell ref="D142:F142"/>
    <mergeCell ref="C150:D150"/>
    <mergeCell ref="D151:F151"/>
    <mergeCell ref="C168:D168"/>
    <mergeCell ref="A137:A184"/>
    <mergeCell ref="B137:B184"/>
    <mergeCell ref="B318:B329"/>
    <mergeCell ref="B243:B245"/>
    <mergeCell ref="M243:M245"/>
    <mergeCell ref="N243:N245"/>
    <mergeCell ref="C244:D244"/>
    <mergeCell ref="C245:D245"/>
    <mergeCell ref="C238:L238"/>
    <mergeCell ref="B278:B280"/>
    <mergeCell ref="C278:L278"/>
    <mergeCell ref="M278:M280"/>
    <mergeCell ref="N278:N280"/>
    <mergeCell ref="C279:D279"/>
    <mergeCell ref="C280:D280"/>
    <mergeCell ref="A281:A283"/>
    <mergeCell ref="C243:L243"/>
    <mergeCell ref="M284:M286"/>
    <mergeCell ref="C246:L246"/>
    <mergeCell ref="A247:A262"/>
    <mergeCell ref="B247:B262"/>
    <mergeCell ref="C283:D283"/>
    <mergeCell ref="N284:N286"/>
    <mergeCell ref="C286:D286"/>
    <mergeCell ref="M263:M274"/>
    <mergeCell ref="N263:N274"/>
    <mergeCell ref="A263:A274"/>
    <mergeCell ref="B263:B274"/>
    <mergeCell ref="C263:L263"/>
    <mergeCell ref="A275:A277"/>
    <mergeCell ref="B275:B277"/>
    <mergeCell ref="C275:L275"/>
    <mergeCell ref="C284:L284"/>
    <mergeCell ref="A284:A286"/>
    <mergeCell ref="B415:B417"/>
    <mergeCell ref="B281:B283"/>
    <mergeCell ref="M281:M283"/>
    <mergeCell ref="N281:N283"/>
    <mergeCell ref="A278:A280"/>
    <mergeCell ref="A287:A311"/>
    <mergeCell ref="B287:B311"/>
    <mergeCell ref="E288:F288"/>
    <mergeCell ref="C311:D311"/>
    <mergeCell ref="M287:M311"/>
    <mergeCell ref="C281:L281"/>
    <mergeCell ref="A402:A406"/>
    <mergeCell ref="N426:N432"/>
    <mergeCell ref="M412:M414"/>
    <mergeCell ref="N412:N414"/>
    <mergeCell ref="A387:A389"/>
    <mergeCell ref="B387:B389"/>
    <mergeCell ref="C387:L387"/>
    <mergeCell ref="B402:B406"/>
    <mergeCell ref="C402:L402"/>
    <mergeCell ref="A381:A383"/>
    <mergeCell ref="B381:B383"/>
    <mergeCell ref="C312:L312"/>
    <mergeCell ref="M312:M314"/>
    <mergeCell ref="C336:L336"/>
    <mergeCell ref="E337:F337"/>
    <mergeCell ref="B336:B345"/>
    <mergeCell ref="A330:A335"/>
    <mergeCell ref="B330:B335"/>
    <mergeCell ref="C330:L330"/>
    <mergeCell ref="M330:M335"/>
    <mergeCell ref="A318:A329"/>
    <mergeCell ref="A426:A432"/>
    <mergeCell ref="A350:A357"/>
    <mergeCell ref="A346:A349"/>
    <mergeCell ref="B315:B317"/>
    <mergeCell ref="A358:A376"/>
    <mergeCell ref="B358:B376"/>
    <mergeCell ref="C358:L358"/>
    <mergeCell ref="A312:A314"/>
    <mergeCell ref="B312:B314"/>
    <mergeCell ref="N312:N314"/>
    <mergeCell ref="A315:A317"/>
    <mergeCell ref="B346:B349"/>
    <mergeCell ref="C346:L346"/>
    <mergeCell ref="A336:A345"/>
    <mergeCell ref="A441:A446"/>
    <mergeCell ref="A418:A420"/>
    <mergeCell ref="B418:B420"/>
    <mergeCell ref="A390:A393"/>
    <mergeCell ref="B390:B393"/>
    <mergeCell ref="M390:M393"/>
    <mergeCell ref="N390:N393"/>
    <mergeCell ref="C392:E392"/>
    <mergeCell ref="C393:E393"/>
    <mergeCell ref="C391:E391"/>
    <mergeCell ref="A394:A396"/>
    <mergeCell ref="B394:B396"/>
    <mergeCell ref="C394:L394"/>
    <mergeCell ref="M394:M396"/>
    <mergeCell ref="N394:N396"/>
    <mergeCell ref="C395:D395"/>
    <mergeCell ref="C396:D396"/>
    <mergeCell ref="A415:A417"/>
    <mergeCell ref="C475:L475"/>
    <mergeCell ref="C415:L415"/>
    <mergeCell ref="M415:M417"/>
    <mergeCell ref="N415:N417"/>
    <mergeCell ref="A397:A401"/>
    <mergeCell ref="C416:D416"/>
    <mergeCell ref="B397:B401"/>
    <mergeCell ref="C397:L397"/>
    <mergeCell ref="M397:M401"/>
    <mergeCell ref="N397:N401"/>
    <mergeCell ref="M564:M569"/>
    <mergeCell ref="B437:B440"/>
    <mergeCell ref="C437:L437"/>
    <mergeCell ref="M437:M440"/>
    <mergeCell ref="A407:A411"/>
    <mergeCell ref="B407:B411"/>
    <mergeCell ref="M407:M411"/>
    <mergeCell ref="N407:N411"/>
    <mergeCell ref="A412:A414"/>
    <mergeCell ref="B412:B414"/>
    <mergeCell ref="C412:L412"/>
    <mergeCell ref="A463:A466"/>
    <mergeCell ref="C433:L433"/>
    <mergeCell ref="N441:N446"/>
    <mergeCell ref="A437:A440"/>
    <mergeCell ref="E500:F500"/>
    <mergeCell ref="M433:M436"/>
    <mergeCell ref="A421:A425"/>
    <mergeCell ref="B421:B425"/>
    <mergeCell ref="C421:L421"/>
    <mergeCell ref="M421:M425"/>
    <mergeCell ref="N421:N425"/>
    <mergeCell ref="B818:B844"/>
    <mergeCell ref="B426:B432"/>
    <mergeCell ref="C426:L426"/>
    <mergeCell ref="A433:A436"/>
    <mergeCell ref="N437:N440"/>
    <mergeCell ref="B441:B446"/>
    <mergeCell ref="M536:M540"/>
    <mergeCell ref="N536:N540"/>
    <mergeCell ref="B564:B569"/>
    <mergeCell ref="M559:M563"/>
    <mergeCell ref="M508:M511"/>
    <mergeCell ref="C531:L531"/>
    <mergeCell ref="M531:M535"/>
    <mergeCell ref="C543:L543"/>
    <mergeCell ref="M543:M552"/>
    <mergeCell ref="N543:N552"/>
    <mergeCell ref="E545:F545"/>
    <mergeCell ref="N508:N511"/>
    <mergeCell ref="N531:N535"/>
    <mergeCell ref="A467:A470"/>
    <mergeCell ref="B467:B470"/>
    <mergeCell ref="C467:L467"/>
    <mergeCell ref="M467:M470"/>
    <mergeCell ref="E506:F506"/>
    <mergeCell ref="A491:A494"/>
    <mergeCell ref="B491:B494"/>
    <mergeCell ref="N495:N497"/>
    <mergeCell ref="E496:F496"/>
    <mergeCell ref="N482:N490"/>
    <mergeCell ref="E488:F488"/>
    <mergeCell ref="E489:F489"/>
    <mergeCell ref="B498:B504"/>
    <mergeCell ref="M642:N642"/>
    <mergeCell ref="A643:A656"/>
    <mergeCell ref="B643:B656"/>
    <mergeCell ref="C643:L643"/>
    <mergeCell ref="C656:D656"/>
    <mergeCell ref="E656:F656"/>
    <mergeCell ref="C645:D645"/>
    <mergeCell ref="E645:J645"/>
    <mergeCell ref="E646:G646"/>
    <mergeCell ref="E647:G647"/>
    <mergeCell ref="C761:D761"/>
    <mergeCell ref="F781:H781"/>
    <mergeCell ref="F783:H783"/>
    <mergeCell ref="F779:H779"/>
    <mergeCell ref="A780:A781"/>
    <mergeCell ref="M778:M779"/>
    <mergeCell ref="N778:N779"/>
    <mergeCell ref="A782:A783"/>
    <mergeCell ref="E650:G650"/>
    <mergeCell ref="E653:G653"/>
    <mergeCell ref="M699:M705"/>
    <mergeCell ref="N699:N705"/>
    <mergeCell ref="C780:L780"/>
    <mergeCell ref="M777:N777"/>
    <mergeCell ref="C884:F884"/>
    <mergeCell ref="C886:L886"/>
    <mergeCell ref="M886:N886"/>
    <mergeCell ref="A896:A897"/>
    <mergeCell ref="B896:B897"/>
    <mergeCell ref="C896:L896"/>
    <mergeCell ref="M896:M897"/>
    <mergeCell ref="N896:N897"/>
    <mergeCell ref="M784:M785"/>
    <mergeCell ref="N784:N785"/>
    <mergeCell ref="B846:B860"/>
    <mergeCell ref="C861:L861"/>
    <mergeCell ref="K898:L898"/>
    <mergeCell ref="M898:N898"/>
    <mergeCell ref="A862:A884"/>
    <mergeCell ref="B862:B884"/>
    <mergeCell ref="C862:L862"/>
    <mergeCell ref="M862:M884"/>
    <mergeCell ref="N862:N884"/>
    <mergeCell ref="C863:E863"/>
    <mergeCell ref="C830:D830"/>
    <mergeCell ref="E830:G830"/>
    <mergeCell ref="C831:D831"/>
    <mergeCell ref="E831:G831"/>
    <mergeCell ref="C820:D820"/>
    <mergeCell ref="E820:G820"/>
    <mergeCell ref="C821:D821"/>
    <mergeCell ref="E821:G821"/>
    <mergeCell ref="A893:A895"/>
    <mergeCell ref="B893:B895"/>
    <mergeCell ref="C893:L893"/>
    <mergeCell ref="A818:A844"/>
    <mergeCell ref="A19:A20"/>
    <mergeCell ref="B19:B20"/>
    <mergeCell ref="C19:L19"/>
    <mergeCell ref="M19:M20"/>
    <mergeCell ref="N19:N20"/>
    <mergeCell ref="W19:W20"/>
    <mergeCell ref="X19:X20"/>
    <mergeCell ref="A21:A25"/>
    <mergeCell ref="B21:B25"/>
    <mergeCell ref="C21:L21"/>
    <mergeCell ref="X751:X763"/>
    <mergeCell ref="A765:A767"/>
    <mergeCell ref="B765:B767"/>
    <mergeCell ref="C765:L765"/>
    <mergeCell ref="M765:M767"/>
    <mergeCell ref="N765:N767"/>
    <mergeCell ref="W765:W767"/>
    <mergeCell ref="X765:X767"/>
    <mergeCell ref="W21:W25"/>
    <mergeCell ref="X21:X25"/>
    <mergeCell ref="X287:X311"/>
    <mergeCell ref="B350:B357"/>
    <mergeCell ref="C315:L315"/>
    <mergeCell ref="C84:D84"/>
    <mergeCell ref="X109:X111"/>
    <mergeCell ref="C131:D131"/>
    <mergeCell ref="C67:D67"/>
    <mergeCell ref="E75:F75"/>
    <mergeCell ref="A60:A65"/>
    <mergeCell ref="B60:B65"/>
    <mergeCell ref="X330:X335"/>
    <mergeCell ref="W318:W329"/>
    <mergeCell ref="W778:W779"/>
    <mergeCell ref="X778:X779"/>
    <mergeCell ref="C779:D779"/>
    <mergeCell ref="C782:L782"/>
    <mergeCell ref="M782:M783"/>
    <mergeCell ref="C788:D788"/>
    <mergeCell ref="C817:D817"/>
    <mergeCell ref="W736:W750"/>
    <mergeCell ref="X736:X750"/>
    <mergeCell ref="A751:A763"/>
    <mergeCell ref="B751:B763"/>
    <mergeCell ref="C751:L751"/>
    <mergeCell ref="W784:W785"/>
    <mergeCell ref="X784:X785"/>
    <mergeCell ref="C784:L784"/>
    <mergeCell ref="F785:H785"/>
    <mergeCell ref="A790:A816"/>
    <mergeCell ref="W790:W816"/>
    <mergeCell ref="X790:X816"/>
    <mergeCell ref="E795:G795"/>
    <mergeCell ref="C796:D796"/>
    <mergeCell ref="E796:G796"/>
    <mergeCell ref="W768:W775"/>
    <mergeCell ref="X768:X775"/>
    <mergeCell ref="M780:M781"/>
    <mergeCell ref="N780:N781"/>
    <mergeCell ref="N782:N783"/>
    <mergeCell ref="C781:D781"/>
    <mergeCell ref="M736:M750"/>
    <mergeCell ref="N736:N750"/>
    <mergeCell ref="M751:M763"/>
    <mergeCell ref="N751:N763"/>
    <mergeCell ref="N846:N860"/>
    <mergeCell ref="C851:D851"/>
    <mergeCell ref="C847:L847"/>
    <mergeCell ref="M846:M860"/>
    <mergeCell ref="M818:M844"/>
    <mergeCell ref="N818:N844"/>
    <mergeCell ref="W818:W844"/>
    <mergeCell ref="X818:X844"/>
    <mergeCell ref="C818:L818"/>
    <mergeCell ref="C857:D857"/>
    <mergeCell ref="C859:D859"/>
    <mergeCell ref="C860:D860"/>
    <mergeCell ref="W846:W860"/>
    <mergeCell ref="C832:D832"/>
    <mergeCell ref="E833:I833"/>
    <mergeCell ref="C819:L819"/>
    <mergeCell ref="H844:I844"/>
    <mergeCell ref="C826:D826"/>
    <mergeCell ref="E826:G826"/>
    <mergeCell ref="C827:D827"/>
    <mergeCell ref="E827:G827"/>
    <mergeCell ref="C828:D828"/>
    <mergeCell ref="E828:G828"/>
    <mergeCell ref="C829:D829"/>
    <mergeCell ref="E829:G829"/>
    <mergeCell ref="C849:D849"/>
    <mergeCell ref="C833:D833"/>
    <mergeCell ref="C848:D848"/>
    <mergeCell ref="C840:D840"/>
    <mergeCell ref="E840:G840"/>
    <mergeCell ref="C822:D822"/>
    <mergeCell ref="C838:D838"/>
    <mergeCell ref="E838:G838"/>
    <mergeCell ref="N74:N78"/>
    <mergeCell ref="C68:D68"/>
    <mergeCell ref="M109:M111"/>
    <mergeCell ref="N109:N111"/>
    <mergeCell ref="W109:W111"/>
    <mergeCell ref="A87:A90"/>
    <mergeCell ref="B87:B90"/>
    <mergeCell ref="C87:L87"/>
    <mergeCell ref="M87:M90"/>
    <mergeCell ref="X74:X78"/>
    <mergeCell ref="X87:X90"/>
    <mergeCell ref="X91:X105"/>
    <mergeCell ref="C105:G105"/>
    <mergeCell ref="C111:G111"/>
    <mergeCell ref="M786:M787"/>
    <mergeCell ref="N786:N787"/>
    <mergeCell ref="W786:W787"/>
    <mergeCell ref="X786:X787"/>
    <mergeCell ref="C787:D787"/>
    <mergeCell ref="F787:H787"/>
    <mergeCell ref="W780:W781"/>
    <mergeCell ref="X780:X781"/>
    <mergeCell ref="X782:X783"/>
    <mergeCell ref="C783:D783"/>
    <mergeCell ref="A784:A785"/>
    <mergeCell ref="B784:B785"/>
    <mergeCell ref="E207:F207"/>
    <mergeCell ref="M106:M108"/>
    <mergeCell ref="N106:N108"/>
    <mergeCell ref="W106:W108"/>
    <mergeCell ref="X106:X108"/>
    <mergeCell ref="C107:D107"/>
    <mergeCell ref="E107:G107"/>
    <mergeCell ref="C108:D108"/>
    <mergeCell ref="E108:G108"/>
    <mergeCell ref="N129:N132"/>
    <mergeCell ref="C130:D130"/>
    <mergeCell ref="N195:N222"/>
    <mergeCell ref="C136:L136"/>
    <mergeCell ref="C124:D124"/>
    <mergeCell ref="C115:D115"/>
    <mergeCell ref="F115:G115"/>
    <mergeCell ref="D170:F170"/>
    <mergeCell ref="D184:F184"/>
    <mergeCell ref="D169:F169"/>
    <mergeCell ref="M123:M125"/>
    <mergeCell ref="C195:L195"/>
    <mergeCell ref="C199:E199"/>
    <mergeCell ref="F199:G199"/>
    <mergeCell ref="C200:E200"/>
    <mergeCell ref="E214:F214"/>
    <mergeCell ref="E215:F215"/>
    <mergeCell ref="C216:D216"/>
    <mergeCell ref="E216:F216"/>
    <mergeCell ref="E221:F221"/>
    <mergeCell ref="M136:N136"/>
    <mergeCell ref="D167:F167"/>
    <mergeCell ref="N123:N125"/>
    <mergeCell ref="F200:G200"/>
    <mergeCell ref="M113:M119"/>
    <mergeCell ref="N113:N119"/>
    <mergeCell ref="F197:G197"/>
    <mergeCell ref="D190:E190"/>
    <mergeCell ref="E865:F865"/>
    <mergeCell ref="C866:D866"/>
    <mergeCell ref="E866:F866"/>
    <mergeCell ref="E822:G822"/>
    <mergeCell ref="C823:D823"/>
    <mergeCell ref="E823:G823"/>
    <mergeCell ref="E824:G824"/>
    <mergeCell ref="C825:D825"/>
    <mergeCell ref="E825:H825"/>
    <mergeCell ref="C850:D850"/>
    <mergeCell ref="C853:D853"/>
    <mergeCell ref="C854:D854"/>
    <mergeCell ref="C852:D852"/>
    <mergeCell ref="A106:A108"/>
    <mergeCell ref="C70:D70"/>
    <mergeCell ref="E71:G71"/>
    <mergeCell ref="B106:B108"/>
    <mergeCell ref="C106:L106"/>
    <mergeCell ref="E652:G652"/>
    <mergeCell ref="E651:G651"/>
    <mergeCell ref="A778:A779"/>
    <mergeCell ref="B778:B779"/>
    <mergeCell ref="C778:L778"/>
    <mergeCell ref="C845:L845"/>
    <mergeCell ref="C846:L846"/>
    <mergeCell ref="C786:L786"/>
    <mergeCell ref="B780:B781"/>
    <mergeCell ref="B699:B705"/>
    <mergeCell ref="C699:L699"/>
    <mergeCell ref="A559:A563"/>
    <mergeCell ref="B559:B563"/>
    <mergeCell ref="C839:D839"/>
    <mergeCell ref="E839:G839"/>
    <mergeCell ref="C841:D841"/>
    <mergeCell ref="E841:G841"/>
    <mergeCell ref="C700:D700"/>
    <mergeCell ref="E700:G700"/>
    <mergeCell ref="C701:D701"/>
    <mergeCell ref="E701:G701"/>
    <mergeCell ref="C702:D702"/>
    <mergeCell ref="E702:G702"/>
    <mergeCell ref="C703:D703"/>
    <mergeCell ref="E703:G703"/>
    <mergeCell ref="C704:D704"/>
    <mergeCell ref="E704:G704"/>
    <mergeCell ref="C824:D824"/>
    <mergeCell ref="C717:L717"/>
    <mergeCell ref="C768:L768"/>
    <mergeCell ref="E713:F713"/>
    <mergeCell ref="E714:F714"/>
    <mergeCell ref="C767:E767"/>
    <mergeCell ref="C789:D789"/>
    <mergeCell ref="C706:D706"/>
    <mergeCell ref="F706:G706"/>
    <mergeCell ref="E708:F708"/>
    <mergeCell ref="E709:F709"/>
    <mergeCell ref="E710:F710"/>
    <mergeCell ref="E711:F711"/>
    <mergeCell ref="C712:D712"/>
    <mergeCell ref="E712:F712"/>
    <mergeCell ref="C733:L733"/>
    <mergeCell ref="C834:D834"/>
    <mergeCell ref="E834:G834"/>
    <mergeCell ref="C836:D836"/>
    <mergeCell ref="C883:D883"/>
    <mergeCell ref="E883:F883"/>
    <mergeCell ref="C882:D882"/>
    <mergeCell ref="E882:F882"/>
    <mergeCell ref="C117:D117"/>
    <mergeCell ref="F117:G117"/>
    <mergeCell ref="C180:D180"/>
    <mergeCell ref="D181:F181"/>
    <mergeCell ref="D182:F182"/>
    <mergeCell ref="D183:F183"/>
    <mergeCell ref="C655:D655"/>
    <mergeCell ref="E655:F655"/>
    <mergeCell ref="D191:E191"/>
    <mergeCell ref="F191:G191"/>
    <mergeCell ref="E867:F867"/>
    <mergeCell ref="E868:F868"/>
    <mergeCell ref="E869:F869"/>
    <mergeCell ref="C870:D870"/>
    <mergeCell ref="E870:F870"/>
    <mergeCell ref="C871:D871"/>
    <mergeCell ref="E871:F871"/>
    <mergeCell ref="E872:F872"/>
    <mergeCell ref="E873:F873"/>
    <mergeCell ref="E874:F874"/>
    <mergeCell ref="E875:F875"/>
    <mergeCell ref="E876:F876"/>
    <mergeCell ref="C217:D217"/>
    <mergeCell ref="E217:F217"/>
    <mergeCell ref="C690:D690"/>
    <mergeCell ref="E690:F690"/>
    <mergeCell ref="C554:L554"/>
    <mergeCell ref="E639:F639"/>
    <mergeCell ref="A227:A230"/>
    <mergeCell ref="B227:B230"/>
    <mergeCell ref="C227:L227"/>
    <mergeCell ref="C684:D684"/>
    <mergeCell ref="F684:G684"/>
    <mergeCell ref="E686:F686"/>
    <mergeCell ref="E687:F687"/>
    <mergeCell ref="E688:F688"/>
    <mergeCell ref="E689:F689"/>
    <mergeCell ref="C691:D691"/>
    <mergeCell ref="C694:D694"/>
    <mergeCell ref="C668:D668"/>
    <mergeCell ref="E668:F668"/>
    <mergeCell ref="C669:D669"/>
    <mergeCell ref="E669:F669"/>
    <mergeCell ref="E670:F670"/>
    <mergeCell ref="E671:F671"/>
    <mergeCell ref="E672:F672"/>
    <mergeCell ref="C658:D658"/>
    <mergeCell ref="F658:G658"/>
    <mergeCell ref="E660:F660"/>
    <mergeCell ref="E661:F661"/>
    <mergeCell ref="E662:F662"/>
    <mergeCell ref="E663:F663"/>
    <mergeCell ref="C664:D664"/>
    <mergeCell ref="E664:F664"/>
    <mergeCell ref="C287:L287"/>
    <mergeCell ref="E654:G654"/>
    <mergeCell ref="E648:G648"/>
    <mergeCell ref="E682:G682"/>
    <mergeCell ref="C318:L318"/>
    <mergeCell ref="C552:F552"/>
    <mergeCell ref="E640:F640"/>
    <mergeCell ref="C641:D641"/>
    <mergeCell ref="I641:J641"/>
    <mergeCell ref="B790:B816"/>
    <mergeCell ref="C790:L790"/>
    <mergeCell ref="A570:A573"/>
    <mergeCell ref="C564:L564"/>
    <mergeCell ref="E607:F607"/>
    <mergeCell ref="B638:B641"/>
    <mergeCell ref="E610:F610"/>
    <mergeCell ref="E611:F611"/>
    <mergeCell ref="A584:A587"/>
    <mergeCell ref="B584:B587"/>
    <mergeCell ref="C584:L584"/>
    <mergeCell ref="A675:A683"/>
    <mergeCell ref="B675:B683"/>
    <mergeCell ref="C675:L675"/>
    <mergeCell ref="C791:L791"/>
    <mergeCell ref="C792:D792"/>
    <mergeCell ref="E792:G792"/>
    <mergeCell ref="C793:D793"/>
    <mergeCell ref="E793:G793"/>
    <mergeCell ref="C794:D794"/>
    <mergeCell ref="E794:G794"/>
    <mergeCell ref="C795:D795"/>
    <mergeCell ref="C642:L642"/>
    <mergeCell ref="A564:A569"/>
    <mergeCell ref="B570:B573"/>
    <mergeCell ref="C559:L559"/>
    <mergeCell ref="E691:F691"/>
    <mergeCell ref="E692:F692"/>
    <mergeCell ref="A733:A735"/>
    <mergeCell ref="M733:M735"/>
    <mergeCell ref="N733:N735"/>
    <mergeCell ref="B717:B732"/>
    <mergeCell ref="M717:M732"/>
    <mergeCell ref="N717:N732"/>
    <mergeCell ref="B786:B787"/>
    <mergeCell ref="A717:A732"/>
    <mergeCell ref="B782:B783"/>
    <mergeCell ref="A768:A775"/>
    <mergeCell ref="B768:B775"/>
    <mergeCell ref="M768:M775"/>
    <mergeCell ref="N768:N775"/>
    <mergeCell ref="C665:D665"/>
    <mergeCell ref="E665:F665"/>
    <mergeCell ref="E666:F666"/>
    <mergeCell ref="E667:F667"/>
    <mergeCell ref="A699:A705"/>
    <mergeCell ref="E693:F693"/>
    <mergeCell ref="E694:F694"/>
    <mergeCell ref="E695:F695"/>
    <mergeCell ref="E696:F696"/>
    <mergeCell ref="B733:B735"/>
    <mergeCell ref="A786:A787"/>
    <mergeCell ref="C777:L777"/>
    <mergeCell ref="C785:D785"/>
    <mergeCell ref="A736:A750"/>
    <mergeCell ref="B736:B750"/>
    <mergeCell ref="C736:L736"/>
    <mergeCell ref="E836:G836"/>
    <mergeCell ref="C797:D797"/>
    <mergeCell ref="E797:H797"/>
    <mergeCell ref="C798:D798"/>
    <mergeCell ref="E798:G798"/>
    <mergeCell ref="C799:D799"/>
    <mergeCell ref="E799:G799"/>
    <mergeCell ref="C800:D800"/>
    <mergeCell ref="E800:G800"/>
    <mergeCell ref="C801:D801"/>
    <mergeCell ref="E801:G801"/>
    <mergeCell ref="C802:D802"/>
    <mergeCell ref="E802:G802"/>
    <mergeCell ref="C812:D812"/>
    <mergeCell ref="E812:G812"/>
    <mergeCell ref="C813:D813"/>
    <mergeCell ref="E813:G813"/>
    <mergeCell ref="H816:I816"/>
    <mergeCell ref="C835:D835"/>
    <mergeCell ref="E835:G835"/>
    <mergeCell ref="E832:I832"/>
    <mergeCell ref="C837:D837"/>
    <mergeCell ref="E837:G837"/>
    <mergeCell ref="N790:N816"/>
    <mergeCell ref="M790:M816"/>
    <mergeCell ref="H858:I858"/>
    <mergeCell ref="C892:E892"/>
    <mergeCell ref="C895:E895"/>
    <mergeCell ref="C889:E889"/>
    <mergeCell ref="C803:D803"/>
    <mergeCell ref="E803:G803"/>
    <mergeCell ref="C804:D804"/>
    <mergeCell ref="E804:I804"/>
    <mergeCell ref="C805:D805"/>
    <mergeCell ref="E805:I805"/>
    <mergeCell ref="C806:D806"/>
    <mergeCell ref="E806:G806"/>
    <mergeCell ref="C807:D807"/>
    <mergeCell ref="E807:G807"/>
    <mergeCell ref="C808:D808"/>
    <mergeCell ref="E808:G808"/>
    <mergeCell ref="C809:D809"/>
    <mergeCell ref="E809:G809"/>
    <mergeCell ref="C810:D810"/>
    <mergeCell ref="E810:G810"/>
    <mergeCell ref="C811:D811"/>
    <mergeCell ref="E811:G811"/>
    <mergeCell ref="E877:F877"/>
    <mergeCell ref="E878:F878"/>
    <mergeCell ref="E879:F879"/>
    <mergeCell ref="E880:F880"/>
    <mergeCell ref="C881:D881"/>
    <mergeCell ref="E881:F881"/>
  </mergeCells>
  <phoneticPr fontId="21" type="noConversion"/>
  <printOptions horizontalCentered="1"/>
  <pageMargins left="0.43307086614173229" right="0.39370078740157483" top="0.39370078740157483" bottom="0.55118110236220474" header="0.31496062992125984" footer="0.15748031496062992"/>
  <pageSetup paperSize="9" scale="40" firstPageNumber="0" fitToHeight="47" orientation="landscape" r:id="rId1"/>
  <headerFooter alignWithMargins="0">
    <oddHeader>&amp;R&amp;P / &amp;N</oddHeader>
  </headerFooter>
  <rowBreaks count="18" manualBreakCount="18">
    <brk id="65" max="23" man="1"/>
    <brk id="100" max="16383" man="1"/>
    <brk id="111" max="23" man="1"/>
    <brk id="128" max="23" man="1"/>
    <brk id="189" max="23" man="1"/>
    <brk id="235" max="23" man="1"/>
    <brk id="262" max="23" man="1"/>
    <brk id="271" max="23" man="1"/>
    <brk id="304" max="23" man="1"/>
    <brk id="335" max="23" man="1"/>
    <brk id="376" max="23" man="1"/>
    <brk id="384" max="23" man="1"/>
    <brk id="405" max="23" man="1"/>
    <brk id="417" max="23" man="1"/>
    <brk id="446" max="23" man="1"/>
    <brk id="623" max="23" man="1"/>
    <brk id="732" max="23" man="1"/>
    <brk id="844" max="2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XFD62"/>
  <sheetViews>
    <sheetView view="pageBreakPreview" topLeftCell="A50" zoomScale="60" zoomScaleNormal="60" workbookViewId="0">
      <selection activeCell="A21" sqref="A21:L21"/>
    </sheetView>
  </sheetViews>
  <sheetFormatPr defaultRowHeight="15" customHeight="1"/>
  <cols>
    <col min="1" max="1" width="11.85546875" style="531" customWidth="1"/>
    <col min="2" max="2" width="27.28515625" style="535" customWidth="1"/>
    <col min="3" max="3" width="23.5703125" style="425" customWidth="1"/>
    <col min="4" max="4" width="19.42578125" style="425" customWidth="1"/>
    <col min="5" max="5" width="14.140625" style="425" customWidth="1"/>
    <col min="6" max="6" width="15.28515625" style="425" customWidth="1"/>
    <col min="7" max="7" width="12.28515625" style="425" customWidth="1"/>
    <col min="8" max="8" width="15.140625" style="425" customWidth="1"/>
    <col min="9" max="9" width="14.42578125" style="425" customWidth="1"/>
    <col min="10" max="10" width="13" style="425" customWidth="1"/>
    <col min="11" max="11" width="14.28515625" style="425" customWidth="1"/>
    <col min="12" max="12" width="13.5703125" style="426" customWidth="1"/>
    <col min="13" max="13" width="10.140625" style="532" customWidth="1"/>
    <col min="14" max="14" width="14.5703125" style="484" customWidth="1"/>
    <col min="15" max="15" width="31.42578125" style="484" customWidth="1"/>
    <col min="16" max="16" width="32.140625" style="484" customWidth="1"/>
    <col min="17" max="17" width="22.85546875" style="502" customWidth="1"/>
    <col min="18" max="18" width="18" style="7" customWidth="1"/>
    <col min="19" max="19" width="24.5703125" style="623" customWidth="1"/>
    <col min="20" max="16384" width="9.140625" style="424"/>
  </cols>
  <sheetData>
    <row r="1" spans="1:19" ht="15" customHeight="1" thickBot="1">
      <c r="A1" s="485"/>
      <c r="B1" s="486"/>
      <c r="C1" s="487"/>
      <c r="D1" s="487"/>
      <c r="E1" s="487"/>
      <c r="F1" s="487"/>
      <c r="G1" s="487"/>
      <c r="H1" s="487"/>
      <c r="I1" s="487"/>
      <c r="J1" s="487"/>
      <c r="K1" s="487"/>
      <c r="L1" s="488"/>
      <c r="M1" s="489"/>
      <c r="N1" s="496"/>
    </row>
    <row r="2" spans="1:19" ht="15" customHeight="1">
      <c r="A2" s="485"/>
      <c r="B2" s="486"/>
      <c r="C2" s="487"/>
      <c r="D2" s="487"/>
      <c r="E2" s="487"/>
      <c r="F2" s="487"/>
      <c r="G2" s="487"/>
      <c r="H2" s="487"/>
      <c r="I2" s="487"/>
      <c r="J2" s="487"/>
      <c r="K2" s="487"/>
      <c r="L2" s="488"/>
      <c r="M2" s="489"/>
      <c r="N2" s="496"/>
      <c r="O2" s="496"/>
      <c r="P2" s="496"/>
      <c r="Q2" s="595"/>
    </row>
    <row r="3" spans="1:19" ht="15" customHeight="1">
      <c r="A3" s="490"/>
      <c r="B3" s="556"/>
      <c r="M3" s="575"/>
      <c r="Q3" s="596"/>
    </row>
    <row r="4" spans="1:19" ht="15" customHeight="1">
      <c r="A4" s="490"/>
      <c r="B4" s="556"/>
      <c r="M4" s="575"/>
      <c r="Q4" s="596"/>
    </row>
    <row r="5" spans="1:19" ht="15" customHeight="1">
      <c r="A5" s="490"/>
      <c r="B5" s="556"/>
      <c r="M5" s="575"/>
      <c r="Q5" s="596"/>
    </row>
    <row r="6" spans="1:19" ht="15" customHeight="1">
      <c r="A6" s="490"/>
      <c r="B6" s="556"/>
      <c r="M6" s="575"/>
      <c r="Q6" s="596"/>
    </row>
    <row r="7" spans="1:19" ht="15" customHeight="1">
      <c r="A7" s="490"/>
      <c r="B7" s="556"/>
      <c r="M7" s="575"/>
      <c r="Q7" s="596"/>
    </row>
    <row r="8" spans="1:19" ht="15" customHeight="1">
      <c r="A8" s="490"/>
      <c r="B8" s="556"/>
      <c r="M8" s="575"/>
      <c r="Q8" s="596"/>
    </row>
    <row r="9" spans="1:19" ht="15" customHeight="1">
      <c r="A9" s="490"/>
      <c r="B9" s="556"/>
      <c r="M9" s="575"/>
      <c r="Q9" s="596"/>
    </row>
    <row r="10" spans="1:19" ht="27" customHeight="1">
      <c r="A10" s="491"/>
      <c r="B10" s="424"/>
      <c r="C10" s="424"/>
      <c r="D10" s="424"/>
      <c r="E10" s="424"/>
      <c r="F10" s="424"/>
      <c r="G10" s="424"/>
      <c r="H10" s="424"/>
      <c r="I10" s="424"/>
      <c r="J10" s="424"/>
      <c r="K10" s="424"/>
      <c r="L10" s="424"/>
      <c r="M10" s="7"/>
      <c r="N10" s="7"/>
      <c r="O10" s="7"/>
      <c r="P10" s="7"/>
      <c r="Q10" s="597"/>
    </row>
    <row r="11" spans="1:19" ht="24.75" customHeight="1">
      <c r="A11" s="1612" t="s">
        <v>246</v>
      </c>
      <c r="B11" s="1613"/>
      <c r="C11" s="1613"/>
      <c r="D11" s="1613"/>
      <c r="E11" s="1613"/>
      <c r="F11" s="1613"/>
      <c r="G11" s="1613"/>
      <c r="H11" s="1613"/>
      <c r="I11" s="1613"/>
      <c r="J11" s="1613"/>
      <c r="K11" s="1613"/>
      <c r="L11" s="1613"/>
      <c r="M11" s="1613"/>
      <c r="N11" s="1613"/>
      <c r="O11" s="572"/>
      <c r="P11" s="572"/>
      <c r="Q11" s="598"/>
    </row>
    <row r="12" spans="1:19" ht="33" customHeight="1">
      <c r="A12" s="555" t="s">
        <v>0</v>
      </c>
      <c r="B12" s="1614" t="str">
        <f>'MC DESONERADA'!B12:N12</f>
        <v>REFORMA DA ESCOLA MUNICIPAL VITAL BRASIL</v>
      </c>
      <c r="C12" s="1614"/>
      <c r="D12" s="1614"/>
      <c r="E12" s="1614"/>
      <c r="F12" s="1614"/>
      <c r="G12" s="1614"/>
      <c r="H12" s="1614"/>
      <c r="I12" s="1614"/>
      <c r="J12" s="1614"/>
      <c r="K12" s="1614"/>
      <c r="L12" s="1614"/>
      <c r="M12" s="1614"/>
      <c r="N12" s="1614"/>
      <c r="O12" s="557"/>
      <c r="P12" s="557"/>
      <c r="Q12" s="599"/>
    </row>
    <row r="13" spans="1:19" ht="33" customHeight="1">
      <c r="A13" s="555" t="s">
        <v>1</v>
      </c>
      <c r="B13" s="1614" t="str">
        <f>'MC DESONERADA'!B13:E13</f>
        <v>PONTA DO AMBRÓSIO -  SÃO PEDRO DA ALDEIA  - RJ.</v>
      </c>
      <c r="C13" s="1614"/>
      <c r="D13" s="1614"/>
      <c r="E13" s="1614"/>
      <c r="F13" s="1"/>
      <c r="G13" s="1"/>
      <c r="H13" s="1"/>
      <c r="I13" s="1"/>
      <c r="J13" s="1635" t="s">
        <v>354</v>
      </c>
      <c r="K13" s="1635"/>
      <c r="L13" s="1635"/>
      <c r="M13" s="1635"/>
      <c r="N13" s="1635"/>
      <c r="O13" s="495"/>
      <c r="P13" s="495"/>
      <c r="Q13" s="600"/>
    </row>
    <row r="14" spans="1:19" ht="18.75" customHeight="1">
      <c r="A14" s="490"/>
      <c r="B14" s="556"/>
      <c r="M14" s="1615"/>
      <c r="N14" s="1615"/>
      <c r="O14" s="573"/>
      <c r="P14" s="573"/>
      <c r="Q14" s="601"/>
    </row>
    <row r="15" spans="1:19" s="3" customFormat="1" ht="45" customHeight="1" thickBot="1">
      <c r="A15" s="492" t="s">
        <v>2</v>
      </c>
      <c r="B15" s="574" t="s">
        <v>210</v>
      </c>
      <c r="C15" s="1616" t="s">
        <v>3</v>
      </c>
      <c r="D15" s="1617"/>
      <c r="E15" s="1617"/>
      <c r="F15" s="1617"/>
      <c r="G15" s="1617"/>
      <c r="H15" s="1617"/>
      <c r="I15" s="1617"/>
      <c r="J15" s="1617"/>
      <c r="K15" s="1617"/>
      <c r="L15" s="1618"/>
      <c r="M15" s="524" t="s">
        <v>4</v>
      </c>
      <c r="N15" s="497" t="s">
        <v>5</v>
      </c>
      <c r="O15" s="498" t="s">
        <v>233</v>
      </c>
      <c r="P15" s="498" t="s">
        <v>244</v>
      </c>
      <c r="Q15" s="602" t="s">
        <v>234</v>
      </c>
      <c r="R15" s="475"/>
      <c r="S15" s="624"/>
    </row>
    <row r="16" spans="1:19" s="3" customFormat="1" ht="30" customHeight="1" thickBot="1">
      <c r="A16" s="480" t="s">
        <v>194</v>
      </c>
      <c r="B16" s="427"/>
      <c r="C16" s="1619" t="s">
        <v>6</v>
      </c>
      <c r="D16" s="1619"/>
      <c r="E16" s="1619"/>
      <c r="F16" s="1619"/>
      <c r="G16" s="1619"/>
      <c r="H16" s="1619"/>
      <c r="I16" s="1619"/>
      <c r="J16" s="1619"/>
      <c r="K16" s="1619"/>
      <c r="L16" s="1619"/>
      <c r="M16" s="427"/>
      <c r="N16" s="499"/>
      <c r="O16" s="499"/>
      <c r="P16" s="500" t="s">
        <v>262</v>
      </c>
      <c r="Q16" s="501" t="e">
        <f>SUM(Q17:Q18)</f>
        <v>#REF!</v>
      </c>
      <c r="R16" s="475"/>
      <c r="S16" s="625" t="e">
        <f>Q16</f>
        <v>#REF!</v>
      </c>
    </row>
    <row r="17" spans="1:19" s="3" customFormat="1" ht="70.5" customHeight="1">
      <c r="A17" s="527" t="s">
        <v>30</v>
      </c>
      <c r="B17" s="548" t="s">
        <v>242</v>
      </c>
      <c r="C17" s="1620" t="s">
        <v>240</v>
      </c>
      <c r="D17" s="1621"/>
      <c r="E17" s="1621"/>
      <c r="F17" s="1621"/>
      <c r="G17" s="1621"/>
      <c r="H17" s="1621"/>
      <c r="I17" s="1621"/>
      <c r="J17" s="1621"/>
      <c r="K17" s="1621"/>
      <c r="L17" s="1622"/>
      <c r="M17" s="526" t="s">
        <v>231</v>
      </c>
      <c r="N17" s="494">
        <f>'MC DESONERADA'!$K$18</f>
        <v>6</v>
      </c>
      <c r="O17" s="483">
        <f>R17</f>
        <v>321.16000000000003</v>
      </c>
      <c r="P17" s="483">
        <f>O17*1.2247</f>
        <v>393.32</v>
      </c>
      <c r="Q17" s="603">
        <f>ROUNDUP(N17*P17,2)</f>
        <v>2359.92</v>
      </c>
      <c r="R17" s="475">
        <v>321.16000000000003</v>
      </c>
      <c r="S17" s="624"/>
    </row>
    <row r="18" spans="1:19" s="3" customFormat="1" ht="58.5" customHeight="1" thickBot="1">
      <c r="A18" s="576" t="s">
        <v>48</v>
      </c>
      <c r="B18" s="550" t="s">
        <v>211</v>
      </c>
      <c r="C18" s="1623" t="s">
        <v>228</v>
      </c>
      <c r="D18" s="1624"/>
      <c r="E18" s="1624"/>
      <c r="F18" s="1624"/>
      <c r="G18" s="1624"/>
      <c r="H18" s="1624"/>
      <c r="I18" s="1624"/>
      <c r="J18" s="1624"/>
      <c r="K18" s="1624"/>
      <c r="L18" s="1625"/>
      <c r="M18" s="524" t="s">
        <v>231</v>
      </c>
      <c r="N18" s="497" t="e">
        <f>'MC DESONERADA'!#REF!</f>
        <v>#REF!</v>
      </c>
      <c r="O18" s="483">
        <f>R18</f>
        <v>158.08000000000001</v>
      </c>
      <c r="P18" s="483">
        <f>O18*1.2247</f>
        <v>193.6</v>
      </c>
      <c r="Q18" s="603" t="e">
        <f>ROUNDUP(N18*P18,2)</f>
        <v>#REF!</v>
      </c>
      <c r="R18" s="475">
        <v>158.08000000000001</v>
      </c>
      <c r="S18" s="624"/>
    </row>
    <row r="19" spans="1:19" s="3" customFormat="1" ht="30" customHeight="1" thickBot="1">
      <c r="A19" s="480" t="s">
        <v>195</v>
      </c>
      <c r="B19" s="427"/>
      <c r="C19" s="1619" t="s">
        <v>81</v>
      </c>
      <c r="D19" s="1619"/>
      <c r="E19" s="1619"/>
      <c r="F19" s="1619"/>
      <c r="G19" s="1619"/>
      <c r="H19" s="1619"/>
      <c r="I19" s="1619"/>
      <c r="J19" s="1619"/>
      <c r="K19" s="1619"/>
      <c r="L19" s="1619"/>
      <c r="M19" s="427"/>
      <c r="N19" s="499"/>
      <c r="O19" s="499"/>
      <c r="P19" s="500" t="s">
        <v>263</v>
      </c>
      <c r="Q19" s="501" t="e">
        <f>SUM(Q21:Q27)</f>
        <v>#REF!</v>
      </c>
      <c r="R19" s="475"/>
      <c r="S19" s="625" t="e">
        <f>Q19</f>
        <v>#REF!</v>
      </c>
    </row>
    <row r="20" spans="1:19" s="3" customFormat="1" ht="30" customHeight="1">
      <c r="A20" s="604" t="s">
        <v>83</v>
      </c>
      <c r="B20" s="533"/>
      <c r="C20" s="1611" t="s">
        <v>308</v>
      </c>
      <c r="D20" s="1611"/>
      <c r="E20" s="565"/>
      <c r="F20" s="565"/>
      <c r="G20" s="565"/>
      <c r="H20" s="565"/>
      <c r="I20" s="565"/>
      <c r="J20" s="565"/>
      <c r="K20" s="565"/>
      <c r="L20" s="565"/>
      <c r="M20" s="533"/>
      <c r="N20" s="577"/>
      <c r="O20" s="577"/>
      <c r="P20" s="578"/>
      <c r="Q20" s="605"/>
      <c r="R20" s="475"/>
      <c r="S20" s="625"/>
    </row>
    <row r="21" spans="1:19" s="3" customFormat="1" ht="60" customHeight="1">
      <c r="A21" s="570" t="s">
        <v>327</v>
      </c>
      <c r="B21" s="528" t="s">
        <v>254</v>
      </c>
      <c r="C21" s="1626" t="s">
        <v>253</v>
      </c>
      <c r="D21" s="1627"/>
      <c r="E21" s="1627"/>
      <c r="F21" s="1627"/>
      <c r="G21" s="1627"/>
      <c r="H21" s="1627"/>
      <c r="I21" s="1627"/>
      <c r="J21" s="1627"/>
      <c r="K21" s="1627"/>
      <c r="L21" s="1628"/>
      <c r="M21" s="530" t="s">
        <v>255</v>
      </c>
      <c r="N21" s="483">
        <f>'MC DESONERADA'!K222</f>
        <v>86.25</v>
      </c>
      <c r="O21" s="563">
        <f>R21</f>
        <v>17.3</v>
      </c>
      <c r="P21" s="563">
        <f>O21*1.2247</f>
        <v>21.19</v>
      </c>
      <c r="Q21" s="606">
        <f>ROUNDUP(N21*P21,2)</f>
        <v>1827.64</v>
      </c>
      <c r="R21" s="475">
        <v>17.3</v>
      </c>
      <c r="S21" s="625"/>
    </row>
    <row r="22" spans="1:19" ht="34.5" customHeight="1">
      <c r="A22" s="570" t="s">
        <v>328</v>
      </c>
      <c r="B22" s="528" t="s">
        <v>261</v>
      </c>
      <c r="C22" s="1626" t="s">
        <v>256</v>
      </c>
      <c r="D22" s="1627"/>
      <c r="E22" s="1627"/>
      <c r="F22" s="1627"/>
      <c r="G22" s="1627"/>
      <c r="H22" s="1627"/>
      <c r="I22" s="1627"/>
      <c r="J22" s="1627"/>
      <c r="K22" s="1627"/>
      <c r="L22" s="1628"/>
      <c r="M22" s="568" t="s">
        <v>255</v>
      </c>
      <c r="N22" s="503">
        <f>'MC DESONERADA'!$K$222</f>
        <v>86.25</v>
      </c>
      <c r="O22" s="493">
        <f>R22</f>
        <v>12.54</v>
      </c>
      <c r="P22" s="493">
        <f>O22*1.2247</f>
        <v>15.36</v>
      </c>
      <c r="Q22" s="606">
        <f>ROUNDUP(N22*P22,2)</f>
        <v>1324.8</v>
      </c>
      <c r="R22" s="475">
        <v>12.54</v>
      </c>
    </row>
    <row r="23" spans="1:19" ht="97.5" customHeight="1">
      <c r="A23" s="570" t="s">
        <v>329</v>
      </c>
      <c r="B23" s="540" t="s">
        <v>268</v>
      </c>
      <c r="C23" s="1477" t="s">
        <v>267</v>
      </c>
      <c r="D23" s="1477"/>
      <c r="E23" s="1477"/>
      <c r="F23" s="1477"/>
      <c r="G23" s="1477"/>
      <c r="H23" s="1477"/>
      <c r="I23" s="1477"/>
      <c r="J23" s="1477"/>
      <c r="K23" s="1477"/>
      <c r="L23" s="1477"/>
      <c r="M23" s="525" t="s">
        <v>96</v>
      </c>
      <c r="N23" s="529" t="e">
        <f>'MC DESONERADA'!#REF!</f>
        <v>#REF!</v>
      </c>
      <c r="O23" s="493">
        <f>R23</f>
        <v>78.14</v>
      </c>
      <c r="P23" s="493">
        <f>O23*1.2247</f>
        <v>95.7</v>
      </c>
      <c r="Q23" s="606" t="e">
        <f>ROUNDUP(N23*P23,2)</f>
        <v>#REF!</v>
      </c>
      <c r="R23" s="475">
        <v>78.14</v>
      </c>
    </row>
    <row r="24" spans="1:19" ht="58.5" customHeight="1">
      <c r="A24" s="570" t="s">
        <v>330</v>
      </c>
      <c r="B24" s="540">
        <v>2500</v>
      </c>
      <c r="C24" s="1629" t="s">
        <v>310</v>
      </c>
      <c r="D24" s="1630"/>
      <c r="E24" s="1630"/>
      <c r="F24" s="1630"/>
      <c r="G24" s="1630"/>
      <c r="H24" s="1630"/>
      <c r="I24" s="1630"/>
      <c r="J24" s="1630"/>
      <c r="K24" s="1630"/>
      <c r="L24" s="1630"/>
      <c r="M24" s="525" t="s">
        <v>96</v>
      </c>
      <c r="N24" s="529" t="e">
        <f>'MC DESONERADA'!#REF!</f>
        <v>#REF!</v>
      </c>
      <c r="O24" s="569" t="e">
        <f>'MC DESONERADA'!#REF!</f>
        <v>#REF!</v>
      </c>
      <c r="P24" s="569" t="e">
        <f>O24*1.2247</f>
        <v>#REF!</v>
      </c>
      <c r="Q24" s="606" t="e">
        <f>ROUNDUP(N24*P24,2)</f>
        <v>#REF!</v>
      </c>
      <c r="R24" s="475"/>
    </row>
    <row r="25" spans="1:19" s="3" customFormat="1" ht="30" customHeight="1">
      <c r="A25" s="604"/>
      <c r="B25" s="533"/>
      <c r="C25" s="1611" t="s">
        <v>311</v>
      </c>
      <c r="D25" s="1611"/>
      <c r="E25" s="565"/>
      <c r="F25" s="565"/>
      <c r="G25" s="565"/>
      <c r="H25" s="565"/>
      <c r="I25" s="565"/>
      <c r="J25" s="565"/>
      <c r="K25" s="565"/>
      <c r="L25" s="565"/>
      <c r="M25" s="533"/>
      <c r="N25" s="577"/>
      <c r="O25" s="577"/>
      <c r="P25" s="578"/>
      <c r="Q25" s="605"/>
      <c r="R25" s="475"/>
      <c r="S25" s="625"/>
    </row>
    <row r="26" spans="1:19" s="7" customFormat="1" ht="52.5" customHeight="1">
      <c r="A26" s="607" t="s">
        <v>331</v>
      </c>
      <c r="B26" s="543" t="s">
        <v>352</v>
      </c>
      <c r="C26" s="1367" t="s">
        <v>309</v>
      </c>
      <c r="D26" s="1368"/>
      <c r="E26" s="1368"/>
      <c r="F26" s="1368"/>
      <c r="G26" s="1368"/>
      <c r="H26" s="1368"/>
      <c r="I26" s="1368"/>
      <c r="J26" s="1368"/>
      <c r="K26" s="1368"/>
      <c r="L26" s="1368"/>
      <c r="M26" s="543" t="s">
        <v>96</v>
      </c>
      <c r="N26" s="544" t="e">
        <f>'MC DESONERADA'!#REF!+'MC DESONERADA'!#REF!+'MC DESONERADA'!#REF!</f>
        <v>#REF!</v>
      </c>
      <c r="O26" s="571">
        <f>R26</f>
        <v>59.09</v>
      </c>
      <c r="P26" s="493">
        <f>O26*1.2247</f>
        <v>72.37</v>
      </c>
      <c r="Q26" s="608" t="e">
        <f>ROUNDUP(N26*P26,2)</f>
        <v>#REF!</v>
      </c>
      <c r="R26" s="475">
        <v>59.09</v>
      </c>
      <c r="S26" s="623"/>
    </row>
    <row r="27" spans="1:19" s="3" customFormat="1" ht="61.5" customHeight="1" thickBot="1">
      <c r="A27" s="609" t="s">
        <v>332</v>
      </c>
      <c r="B27" s="540" t="s">
        <v>313</v>
      </c>
      <c r="C27" s="1630" t="s">
        <v>312</v>
      </c>
      <c r="D27" s="1630"/>
      <c r="E27" s="1630"/>
      <c r="F27" s="1630"/>
      <c r="G27" s="1630"/>
      <c r="H27" s="1630"/>
      <c r="I27" s="1630"/>
      <c r="J27" s="1630"/>
      <c r="K27" s="1630"/>
      <c r="L27" s="1630"/>
      <c r="M27" s="540" t="s">
        <v>231</v>
      </c>
      <c r="N27" s="541" t="e">
        <f>'MC DESONERADA'!#REF!</f>
        <v>#REF!</v>
      </c>
      <c r="O27" s="567">
        <f>R27</f>
        <v>116.53</v>
      </c>
      <c r="P27" s="569">
        <f>O27*1.2247</f>
        <v>142.71</v>
      </c>
      <c r="Q27" s="608" t="e">
        <f>ROUNDUP(N27*P27,2)</f>
        <v>#REF!</v>
      </c>
      <c r="R27" s="475">
        <v>116.53</v>
      </c>
      <c r="S27" s="625"/>
    </row>
    <row r="28" spans="1:19" s="3" customFormat="1" ht="30" customHeight="1" thickBot="1">
      <c r="A28" s="480" t="s">
        <v>196</v>
      </c>
      <c r="B28" s="427"/>
      <c r="C28" s="1619" t="s">
        <v>277</v>
      </c>
      <c r="D28" s="1619"/>
      <c r="E28" s="1619"/>
      <c r="F28" s="1619"/>
      <c r="G28" s="1619"/>
      <c r="H28" s="1619"/>
      <c r="I28" s="1619"/>
      <c r="J28" s="1619"/>
      <c r="K28" s="1619"/>
      <c r="L28" s="1619"/>
      <c r="M28" s="427"/>
      <c r="N28" s="499"/>
      <c r="O28" s="499"/>
      <c r="P28" s="500" t="s">
        <v>264</v>
      </c>
      <c r="Q28" s="501" t="e">
        <f>SUM(Q30:Q43)</f>
        <v>#REF!</v>
      </c>
      <c r="R28" s="475"/>
      <c r="S28" s="625" t="e">
        <f>Q28</f>
        <v>#REF!</v>
      </c>
    </row>
    <row r="29" spans="1:19" s="3" customFormat="1" ht="30" customHeight="1">
      <c r="A29" s="604" t="s">
        <v>8</v>
      </c>
      <c r="B29" s="533"/>
      <c r="C29" s="1611" t="s">
        <v>285</v>
      </c>
      <c r="D29" s="1611"/>
      <c r="E29" s="565"/>
      <c r="F29" s="565"/>
      <c r="G29" s="565"/>
      <c r="H29" s="565"/>
      <c r="I29" s="565"/>
      <c r="J29" s="565"/>
      <c r="K29" s="565"/>
      <c r="L29" s="565"/>
      <c r="M29" s="533"/>
      <c r="N29" s="577"/>
      <c r="O29" s="577"/>
      <c r="P29" s="578"/>
      <c r="Q29" s="605"/>
      <c r="R29" s="475"/>
      <c r="S29" s="625"/>
    </row>
    <row r="30" spans="1:19" ht="58.5" customHeight="1">
      <c r="A30" s="609" t="s">
        <v>333</v>
      </c>
      <c r="B30" s="540" t="s">
        <v>279</v>
      </c>
      <c r="C30" s="1477" t="s">
        <v>278</v>
      </c>
      <c r="D30" s="1477"/>
      <c r="E30" s="1477"/>
      <c r="F30" s="1477"/>
      <c r="G30" s="1477"/>
      <c r="H30" s="1477"/>
      <c r="I30" s="1477"/>
      <c r="J30" s="1477"/>
      <c r="K30" s="1477"/>
      <c r="L30" s="1477"/>
      <c r="M30" s="540" t="s">
        <v>96</v>
      </c>
      <c r="N30" s="541" t="e">
        <f>'MC DESONERADA'!#REF!</f>
        <v>#REF!</v>
      </c>
      <c r="O30" s="493">
        <f>R30</f>
        <v>193.74</v>
      </c>
      <c r="P30" s="493">
        <f>O30*1.2247</f>
        <v>237.27</v>
      </c>
      <c r="Q30" s="608" t="e">
        <f>ROUNDUP(N30*P30,2)</f>
        <v>#REF!</v>
      </c>
      <c r="R30" s="475">
        <v>193.74</v>
      </c>
    </row>
    <row r="31" spans="1:19" s="9" customFormat="1" ht="63" customHeight="1">
      <c r="A31" s="559" t="s">
        <v>334</v>
      </c>
      <c r="B31" s="546" t="s">
        <v>281</v>
      </c>
      <c r="C31" s="1632" t="s">
        <v>280</v>
      </c>
      <c r="D31" s="1632"/>
      <c r="E31" s="1632"/>
      <c r="F31" s="1632"/>
      <c r="G31" s="1632"/>
      <c r="H31" s="1632"/>
      <c r="I31" s="1632"/>
      <c r="J31" s="1632"/>
      <c r="K31" s="1632"/>
      <c r="L31" s="1632"/>
      <c r="M31" s="546" t="s">
        <v>96</v>
      </c>
      <c r="N31" s="547">
        <f>'MC DESONERADA'!K384</f>
        <v>0</v>
      </c>
      <c r="O31" s="493">
        <f>R31</f>
        <v>246.11</v>
      </c>
      <c r="P31" s="493">
        <f>O31*1.2247</f>
        <v>301.41000000000003</v>
      </c>
      <c r="Q31" s="608">
        <f>ROUNDUP(N31*P31,2)</f>
        <v>0</v>
      </c>
      <c r="R31" s="475">
        <v>246.11</v>
      </c>
      <c r="S31" s="623"/>
    </row>
    <row r="32" spans="1:19" ht="48" customHeight="1">
      <c r="A32" s="609" t="s">
        <v>335</v>
      </c>
      <c r="B32" s="545" t="s">
        <v>283</v>
      </c>
      <c r="C32" s="1477" t="s">
        <v>282</v>
      </c>
      <c r="D32" s="1477"/>
      <c r="E32" s="1477"/>
      <c r="F32" s="1477"/>
      <c r="G32" s="1477"/>
      <c r="H32" s="1477"/>
      <c r="I32" s="1477"/>
      <c r="J32" s="1477"/>
      <c r="K32" s="1477"/>
      <c r="L32" s="1477"/>
      <c r="M32" s="540" t="s">
        <v>96</v>
      </c>
      <c r="N32" s="541">
        <f>'MC DESONERADA'!K386</f>
        <v>2</v>
      </c>
      <c r="O32" s="493">
        <f>R32</f>
        <v>507.32</v>
      </c>
      <c r="P32" s="493">
        <f>O32*1.2247</f>
        <v>621.30999999999995</v>
      </c>
      <c r="Q32" s="608">
        <f>ROUNDUP(N32*P32,2)</f>
        <v>1242.6199999999999</v>
      </c>
      <c r="R32" s="475">
        <v>507.32</v>
      </c>
    </row>
    <row r="33" spans="1:16384" ht="106.5" customHeight="1">
      <c r="A33" s="559" t="s">
        <v>336</v>
      </c>
      <c r="B33" s="546" t="s">
        <v>287</v>
      </c>
      <c r="C33" s="1368" t="s">
        <v>286</v>
      </c>
      <c r="D33" s="1368"/>
      <c r="E33" s="1368"/>
      <c r="F33" s="1368"/>
      <c r="G33" s="1368"/>
      <c r="H33" s="1368"/>
      <c r="I33" s="1368"/>
      <c r="J33" s="1368"/>
      <c r="K33" s="1368"/>
      <c r="L33" s="1574"/>
      <c r="M33" s="546" t="s">
        <v>96</v>
      </c>
      <c r="N33" s="547" t="e">
        <f>'MC DESONERADA'!#REF!</f>
        <v>#REF!</v>
      </c>
      <c r="O33" s="493">
        <f>R33</f>
        <v>203.9</v>
      </c>
      <c r="P33" s="493">
        <f>O33*1.2247</f>
        <v>249.72</v>
      </c>
      <c r="Q33" s="608" t="e">
        <f>ROUNDUP(N33*P33,2)</f>
        <v>#REF!</v>
      </c>
      <c r="R33" s="475">
        <v>203.9</v>
      </c>
    </row>
    <row r="34" spans="1:16384" ht="51" customHeight="1">
      <c r="A34" s="609" t="s">
        <v>337</v>
      </c>
      <c r="B34" s="540" t="s">
        <v>289</v>
      </c>
      <c r="C34" s="1494" t="s">
        <v>288</v>
      </c>
      <c r="D34" s="1477"/>
      <c r="E34" s="1477"/>
      <c r="F34" s="1477"/>
      <c r="G34" s="1477"/>
      <c r="H34" s="1477"/>
      <c r="I34" s="1477"/>
      <c r="J34" s="1477"/>
      <c r="K34" s="1477"/>
      <c r="L34" s="1492"/>
      <c r="M34" s="540" t="s">
        <v>190</v>
      </c>
      <c r="N34" s="541" t="e">
        <f>'MC DESONERADA'!#REF!</f>
        <v>#REF!</v>
      </c>
      <c r="O34" s="493">
        <f>R34</f>
        <v>6.23</v>
      </c>
      <c r="P34" s="493">
        <f>O34*1.2247</f>
        <v>7.63</v>
      </c>
      <c r="Q34" s="608" t="e">
        <f>ROUNDUP(N34*P34,2)</f>
        <v>#REF!</v>
      </c>
      <c r="R34" s="475">
        <v>6.23</v>
      </c>
    </row>
    <row r="35" spans="1:16384" s="3" customFormat="1" ht="30" customHeight="1">
      <c r="A35" s="604" t="s">
        <v>192</v>
      </c>
      <c r="B35" s="533"/>
      <c r="C35" s="1611" t="s">
        <v>290</v>
      </c>
      <c r="D35" s="1611"/>
      <c r="E35" s="565"/>
      <c r="F35" s="565"/>
      <c r="G35" s="565"/>
      <c r="H35" s="565"/>
      <c r="I35" s="565"/>
      <c r="J35" s="565"/>
      <c r="K35" s="565"/>
      <c r="L35" s="565"/>
      <c r="M35" s="533"/>
      <c r="N35" s="577"/>
      <c r="O35" s="577"/>
      <c r="P35" s="578"/>
      <c r="Q35" s="605"/>
      <c r="R35" s="475"/>
      <c r="S35" s="625"/>
    </row>
    <row r="36" spans="1:16384" ht="61.5" customHeight="1">
      <c r="A36" s="609" t="s">
        <v>338</v>
      </c>
      <c r="B36" s="540" t="s">
        <v>292</v>
      </c>
      <c r="C36" s="1494" t="s">
        <v>291</v>
      </c>
      <c r="D36" s="1477"/>
      <c r="E36" s="1477"/>
      <c r="F36" s="1477"/>
      <c r="G36" s="1477"/>
      <c r="H36" s="1477"/>
      <c r="I36" s="1477"/>
      <c r="J36" s="1477"/>
      <c r="K36" s="1477"/>
      <c r="L36" s="1492"/>
      <c r="M36" s="540" t="s">
        <v>231</v>
      </c>
      <c r="N36" s="541" t="e">
        <f>'MC DESONERADA'!#REF!</f>
        <v>#REF!</v>
      </c>
      <c r="O36" s="579">
        <f>R36</f>
        <v>324.02</v>
      </c>
      <c r="P36" s="579">
        <f>O36*1.2247</f>
        <v>396.83</v>
      </c>
      <c r="Q36" s="608" t="e">
        <f>ROUNDUP(N36*P36,2)</f>
        <v>#REF!</v>
      </c>
      <c r="R36" s="475">
        <v>324.02</v>
      </c>
    </row>
    <row r="37" spans="1:16384" s="3" customFormat="1" ht="30" customHeight="1">
      <c r="A37" s="604" t="s">
        <v>339</v>
      </c>
      <c r="B37" s="533"/>
      <c r="C37" s="1611" t="s">
        <v>295</v>
      </c>
      <c r="D37" s="1611"/>
      <c r="E37" s="565"/>
      <c r="F37" s="565"/>
      <c r="G37" s="565"/>
      <c r="H37" s="565"/>
      <c r="I37" s="565"/>
      <c r="J37" s="565"/>
      <c r="K37" s="565"/>
      <c r="L37" s="565"/>
      <c r="M37" s="533"/>
      <c r="N37" s="577"/>
      <c r="O37" s="577"/>
      <c r="P37" s="578"/>
      <c r="Q37" s="605"/>
      <c r="R37" s="475"/>
      <c r="S37" s="625"/>
    </row>
    <row r="38" spans="1:16384" ht="58.5" customHeight="1">
      <c r="A38" s="559" t="s">
        <v>340</v>
      </c>
      <c r="B38" s="546" t="s">
        <v>297</v>
      </c>
      <c r="C38" s="1494" t="s">
        <v>296</v>
      </c>
      <c r="D38" s="1477"/>
      <c r="E38" s="1477"/>
      <c r="F38" s="1477"/>
      <c r="G38" s="1477"/>
      <c r="H38" s="1477"/>
      <c r="I38" s="1477"/>
      <c r="J38" s="1477"/>
      <c r="K38" s="1477"/>
      <c r="L38" s="1492"/>
      <c r="M38" s="542" t="s">
        <v>190</v>
      </c>
      <c r="N38" s="547" t="e">
        <f>'MC DESONERADA'!#REF!</f>
        <v>#REF!</v>
      </c>
      <c r="O38" s="579">
        <f>R38</f>
        <v>97.77</v>
      </c>
      <c r="P38" s="579">
        <f>O38*1.2247</f>
        <v>119.74</v>
      </c>
      <c r="Q38" s="610" t="e">
        <f>ROUNDUP(N38*P38,2)</f>
        <v>#REF!</v>
      </c>
      <c r="R38" s="475">
        <v>97.77</v>
      </c>
    </row>
    <row r="39" spans="1:16384" s="3" customFormat="1" ht="30" customHeight="1">
      <c r="A39" s="604" t="s">
        <v>341</v>
      </c>
      <c r="B39" s="533"/>
      <c r="C39" s="1611" t="s">
        <v>300</v>
      </c>
      <c r="D39" s="1611"/>
      <c r="E39" s="565"/>
      <c r="F39" s="565"/>
      <c r="G39" s="565"/>
      <c r="H39" s="565"/>
      <c r="I39" s="565"/>
      <c r="J39" s="565"/>
      <c r="K39" s="565"/>
      <c r="L39" s="565"/>
      <c r="M39" s="533"/>
      <c r="N39" s="577"/>
      <c r="O39" s="587"/>
      <c r="P39" s="587"/>
      <c r="Q39" s="611"/>
      <c r="R39" s="475"/>
      <c r="S39" s="625"/>
    </row>
    <row r="40" spans="1:16384" ht="126" customHeight="1">
      <c r="A40" s="609" t="s">
        <v>342</v>
      </c>
      <c r="B40" s="540" t="s">
        <v>302</v>
      </c>
      <c r="C40" s="1629" t="s">
        <v>301</v>
      </c>
      <c r="D40" s="1630"/>
      <c r="E40" s="1630"/>
      <c r="F40" s="1630"/>
      <c r="G40" s="1630"/>
      <c r="H40" s="1630"/>
      <c r="I40" s="1630"/>
      <c r="J40" s="1630"/>
      <c r="K40" s="1630"/>
      <c r="L40" s="1634"/>
      <c r="M40" s="549" t="s">
        <v>96</v>
      </c>
      <c r="N40" s="541" t="e">
        <f>'MC DESONERADA'!K391+'MC DESONERADA'!#REF!+'MC DESONERADA'!#REF!+'MC DESONERADA'!#REF!</f>
        <v>#REF!</v>
      </c>
      <c r="O40" s="585">
        <f>R40</f>
        <v>300.20999999999998</v>
      </c>
      <c r="P40" s="585">
        <f>O40*1.2247</f>
        <v>367.67</v>
      </c>
      <c r="Q40" s="612" t="e">
        <f>ROUNDUP(N40*P40,2)</f>
        <v>#REF!</v>
      </c>
      <c r="R40" s="475">
        <v>300.20999999999998</v>
      </c>
    </row>
    <row r="41" spans="1:16384" s="3" customFormat="1" ht="30" customHeight="1">
      <c r="A41" s="604" t="s">
        <v>343</v>
      </c>
      <c r="B41" s="533"/>
      <c r="C41" s="1611" t="s">
        <v>303</v>
      </c>
      <c r="D41" s="1611"/>
      <c r="E41" s="565"/>
      <c r="F41" s="565"/>
      <c r="G41" s="565"/>
      <c r="H41" s="565"/>
      <c r="I41" s="565"/>
      <c r="J41" s="565"/>
      <c r="K41" s="565"/>
      <c r="L41" s="565"/>
      <c r="M41" s="533"/>
      <c r="N41" s="577"/>
      <c r="O41" s="587"/>
      <c r="P41" s="587"/>
      <c r="Q41" s="611"/>
      <c r="R41" s="475"/>
      <c r="S41" s="625"/>
    </row>
    <row r="42" spans="1:16384" ht="54" customHeight="1">
      <c r="A42" s="613" t="s">
        <v>344</v>
      </c>
      <c r="B42" s="548" t="s">
        <v>305</v>
      </c>
      <c r="C42" s="1367" t="s">
        <v>304</v>
      </c>
      <c r="D42" s="1368"/>
      <c r="E42" s="1368"/>
      <c r="F42" s="1368"/>
      <c r="G42" s="1368"/>
      <c r="H42" s="1368"/>
      <c r="I42" s="1368"/>
      <c r="J42" s="1368"/>
      <c r="K42" s="1368"/>
      <c r="L42" s="1574"/>
      <c r="M42" s="548" t="s">
        <v>231</v>
      </c>
      <c r="N42" s="561">
        <f>'MC DESONERADA'!K408</f>
        <v>1</v>
      </c>
      <c r="O42" s="586">
        <f>R42</f>
        <v>54</v>
      </c>
      <c r="P42" s="586">
        <f>O42*1.2247</f>
        <v>66.13</v>
      </c>
      <c r="Q42" s="614">
        <f>ROUNDUP(N42*P42,2)</f>
        <v>66.13</v>
      </c>
      <c r="R42" s="475">
        <v>54</v>
      </c>
    </row>
    <row r="43" spans="1:16384" ht="66" customHeight="1" thickBot="1">
      <c r="A43" s="558" t="s">
        <v>345</v>
      </c>
      <c r="B43" s="550">
        <v>11442</v>
      </c>
      <c r="C43" s="1630" t="s">
        <v>306</v>
      </c>
      <c r="D43" s="1630"/>
      <c r="E43" s="1630"/>
      <c r="F43" s="1630"/>
      <c r="G43" s="1630"/>
      <c r="H43" s="1630"/>
      <c r="I43" s="1632"/>
      <c r="J43" s="1632"/>
      <c r="K43" s="1632"/>
      <c r="L43" s="1632"/>
      <c r="M43" s="550" t="s">
        <v>190</v>
      </c>
      <c r="N43" s="562" t="e">
        <f>'MC DESONERADA'!#REF!</f>
        <v>#REF!</v>
      </c>
      <c r="O43" s="585">
        <f>R43</f>
        <v>1.24</v>
      </c>
      <c r="P43" s="585">
        <f>O43*1.2247</f>
        <v>1.52</v>
      </c>
      <c r="Q43" s="615" t="e">
        <f>ROUNDUP(N43*P43,2)</f>
        <v>#REF!</v>
      </c>
      <c r="R43" s="475">
        <v>1.24</v>
      </c>
    </row>
    <row r="44" spans="1:16384" s="3" customFormat="1" ht="30" customHeight="1" thickBot="1">
      <c r="A44" s="480" t="s">
        <v>197</v>
      </c>
      <c r="B44" s="427"/>
      <c r="C44" s="1619" t="s">
        <v>82</v>
      </c>
      <c r="D44" s="1619"/>
      <c r="E44" s="1619"/>
      <c r="F44" s="1619"/>
      <c r="G44" s="1619"/>
      <c r="H44" s="1619"/>
      <c r="I44" s="1619"/>
      <c r="J44" s="1619"/>
      <c r="K44" s="1619"/>
      <c r="L44" s="1619"/>
      <c r="M44" s="427"/>
      <c r="N44" s="499"/>
      <c r="O44" s="499"/>
      <c r="P44" s="500" t="s">
        <v>265</v>
      </c>
      <c r="Q44" s="501" t="e">
        <f>SUM(Q45:Q49)</f>
        <v>#REF!</v>
      </c>
      <c r="R44" s="590"/>
      <c r="S44" s="626" t="e">
        <f>Q44</f>
        <v>#REF!</v>
      </c>
      <c r="T44" s="1608"/>
      <c r="U44" s="1608"/>
      <c r="V44" s="1608"/>
      <c r="W44" s="1608"/>
      <c r="X44" s="1608"/>
      <c r="Y44" s="1608"/>
      <c r="Z44" s="1608"/>
      <c r="AA44" s="1608"/>
      <c r="AB44" s="1608"/>
      <c r="AC44" s="1608"/>
      <c r="AD44" s="591"/>
      <c r="AE44" s="592"/>
      <c r="AF44" s="592"/>
      <c r="AG44" s="593"/>
      <c r="AH44" s="594"/>
      <c r="AI44" s="590"/>
      <c r="AJ44" s="591"/>
      <c r="AK44" s="1608"/>
      <c r="AL44" s="1608"/>
      <c r="AM44" s="1608"/>
      <c r="AN44" s="1608"/>
      <c r="AO44" s="1608"/>
      <c r="AP44" s="1608"/>
      <c r="AQ44" s="1608"/>
      <c r="AR44" s="1608"/>
      <c r="AS44" s="1608"/>
      <c r="AT44" s="1608"/>
      <c r="AU44" s="591"/>
      <c r="AV44" s="592"/>
      <c r="AW44" s="592"/>
      <c r="AX44" s="593"/>
      <c r="AY44" s="594"/>
      <c r="AZ44" s="590"/>
      <c r="BA44" s="591"/>
      <c r="BB44" s="1608"/>
      <c r="BC44" s="1608"/>
      <c r="BD44" s="1608"/>
      <c r="BE44" s="1608"/>
      <c r="BF44" s="1608"/>
      <c r="BG44" s="1608"/>
      <c r="BH44" s="1608"/>
      <c r="BI44" s="1608"/>
      <c r="BJ44" s="1608"/>
      <c r="BK44" s="1608"/>
      <c r="BL44" s="591"/>
      <c r="BM44" s="592"/>
      <c r="BN44" s="592"/>
      <c r="BO44" s="593"/>
      <c r="BP44" s="594"/>
      <c r="BQ44" s="590"/>
      <c r="BR44" s="591"/>
      <c r="BS44" s="1608"/>
      <c r="BT44" s="1608"/>
      <c r="BU44" s="1608"/>
      <c r="BV44" s="1608"/>
      <c r="BW44" s="1608"/>
      <c r="BX44" s="1608"/>
      <c r="BY44" s="1608"/>
      <c r="BZ44" s="1608"/>
      <c r="CA44" s="1608"/>
      <c r="CB44" s="1608"/>
      <c r="CC44" s="591"/>
      <c r="CD44" s="592"/>
      <c r="CE44" s="592"/>
      <c r="CF44" s="593"/>
      <c r="CG44" s="594"/>
      <c r="CH44" s="590"/>
      <c r="CI44" s="591"/>
      <c r="CJ44" s="1608"/>
      <c r="CK44" s="1608"/>
      <c r="CL44" s="1608"/>
      <c r="CM44" s="1608"/>
      <c r="CN44" s="1608"/>
      <c r="CO44" s="1608"/>
      <c r="CP44" s="1608"/>
      <c r="CQ44" s="1608"/>
      <c r="CR44" s="1608"/>
      <c r="CS44" s="1608"/>
      <c r="CT44" s="591"/>
      <c r="CU44" s="592"/>
      <c r="CV44" s="592"/>
      <c r="CW44" s="593"/>
      <c r="CX44" s="594"/>
      <c r="CY44" s="590"/>
      <c r="CZ44" s="591"/>
      <c r="DA44" s="1608"/>
      <c r="DB44" s="1608"/>
      <c r="DC44" s="1608"/>
      <c r="DD44" s="1608"/>
      <c r="DE44" s="1608"/>
      <c r="DF44" s="1608"/>
      <c r="DG44" s="1608"/>
      <c r="DH44" s="1608"/>
      <c r="DI44" s="1608"/>
      <c r="DJ44" s="1608"/>
      <c r="DK44" s="591"/>
      <c r="DL44" s="592"/>
      <c r="DM44" s="592"/>
      <c r="DN44" s="593"/>
      <c r="DO44" s="594"/>
      <c r="DP44" s="590"/>
      <c r="DQ44" s="591"/>
      <c r="DR44" s="1608"/>
      <c r="DS44" s="1608"/>
      <c r="DT44" s="1608"/>
      <c r="DU44" s="1608"/>
      <c r="DV44" s="1608"/>
      <c r="DW44" s="1608"/>
      <c r="DX44" s="1608"/>
      <c r="DY44" s="1608"/>
      <c r="DZ44" s="1608"/>
      <c r="EA44" s="1608"/>
      <c r="EB44" s="591"/>
      <c r="EC44" s="592"/>
      <c r="ED44" s="592"/>
      <c r="EE44" s="593"/>
      <c r="EF44" s="594"/>
      <c r="EG44" s="590"/>
      <c r="EH44" s="591"/>
      <c r="EI44" s="1608"/>
      <c r="EJ44" s="1608"/>
      <c r="EK44" s="1608"/>
      <c r="EL44" s="1608"/>
      <c r="EM44" s="1608"/>
      <c r="EN44" s="1608"/>
      <c r="EO44" s="1608"/>
      <c r="EP44" s="1608"/>
      <c r="EQ44" s="1608"/>
      <c r="ER44" s="1608"/>
      <c r="ES44" s="591"/>
      <c r="ET44" s="592"/>
      <c r="EU44" s="592"/>
      <c r="EV44" s="593"/>
      <c r="EW44" s="594"/>
      <c r="EX44" s="590"/>
      <c r="EY44" s="591"/>
      <c r="EZ44" s="1608"/>
      <c r="FA44" s="1608"/>
      <c r="FB44" s="1608"/>
      <c r="FC44" s="1608"/>
      <c r="FD44" s="1608"/>
      <c r="FE44" s="1608"/>
      <c r="FF44" s="1608"/>
      <c r="FG44" s="1608"/>
      <c r="FH44" s="1608"/>
      <c r="FI44" s="1608"/>
      <c r="FJ44" s="591"/>
      <c r="FK44" s="592"/>
      <c r="FL44" s="592"/>
      <c r="FM44" s="593"/>
      <c r="FN44" s="594"/>
      <c r="FO44" s="590"/>
      <c r="FP44" s="591"/>
      <c r="FQ44" s="1608"/>
      <c r="FR44" s="1608"/>
      <c r="FS44" s="1608"/>
      <c r="FT44" s="1608"/>
      <c r="FU44" s="1608"/>
      <c r="FV44" s="1608"/>
      <c r="FW44" s="1608"/>
      <c r="FX44" s="1608"/>
      <c r="FY44" s="1608"/>
      <c r="FZ44" s="1608"/>
      <c r="GA44" s="591"/>
      <c r="GB44" s="592"/>
      <c r="GC44" s="592"/>
      <c r="GD44" s="593"/>
      <c r="GE44" s="594"/>
      <c r="GF44" s="590"/>
      <c r="GG44" s="591"/>
      <c r="GH44" s="1608"/>
      <c r="GI44" s="1608"/>
      <c r="GJ44" s="1608"/>
      <c r="GK44" s="1608"/>
      <c r="GL44" s="1608"/>
      <c r="GM44" s="1608"/>
      <c r="GN44" s="1608"/>
      <c r="GO44" s="1608"/>
      <c r="GP44" s="1608"/>
      <c r="GQ44" s="1608"/>
      <c r="GR44" s="591"/>
      <c r="GS44" s="592"/>
      <c r="GT44" s="592"/>
      <c r="GU44" s="593"/>
      <c r="GV44" s="594"/>
      <c r="GW44" s="590"/>
      <c r="GX44" s="591"/>
      <c r="GY44" s="1608"/>
      <c r="GZ44" s="1608"/>
      <c r="HA44" s="1608"/>
      <c r="HB44" s="1608"/>
      <c r="HC44" s="1608"/>
      <c r="HD44" s="1608"/>
      <c r="HE44" s="1608"/>
      <c r="HF44" s="1608"/>
      <c r="HG44" s="1608"/>
      <c r="HH44" s="1608"/>
      <c r="HI44" s="591"/>
      <c r="HJ44" s="592"/>
      <c r="HK44" s="592"/>
      <c r="HL44" s="593"/>
      <c r="HM44" s="594"/>
      <c r="HN44" s="590"/>
      <c r="HO44" s="591"/>
      <c r="HP44" s="1608"/>
      <c r="HQ44" s="1608"/>
      <c r="HR44" s="1608"/>
      <c r="HS44" s="1608"/>
      <c r="HT44" s="1608"/>
      <c r="HU44" s="1608"/>
      <c r="HV44" s="1608"/>
      <c r="HW44" s="1608"/>
      <c r="HX44" s="1608"/>
      <c r="HY44" s="1608"/>
      <c r="HZ44" s="591"/>
      <c r="IA44" s="592"/>
      <c r="IB44" s="592"/>
      <c r="IC44" s="593"/>
      <c r="ID44" s="594"/>
      <c r="IE44" s="590"/>
      <c r="IF44" s="591"/>
      <c r="IG44" s="1608"/>
      <c r="IH44" s="1608"/>
      <c r="II44" s="1608"/>
      <c r="IJ44" s="1608"/>
      <c r="IK44" s="1608"/>
      <c r="IL44" s="1608"/>
      <c r="IM44" s="1608"/>
      <c r="IN44" s="1608"/>
      <c r="IO44" s="1608"/>
      <c r="IP44" s="1608"/>
      <c r="IQ44" s="591"/>
      <c r="IR44" s="592"/>
      <c r="IS44" s="592"/>
      <c r="IT44" s="593"/>
      <c r="IU44" s="594"/>
      <c r="IV44" s="590"/>
      <c r="IW44" s="591"/>
      <c r="IX44" s="1608"/>
      <c r="IY44" s="1608"/>
      <c r="IZ44" s="1608"/>
      <c r="JA44" s="1608"/>
      <c r="JB44" s="1608"/>
      <c r="JC44" s="1608"/>
      <c r="JD44" s="1608"/>
      <c r="JE44" s="1608"/>
      <c r="JF44" s="1608"/>
      <c r="JG44" s="1608"/>
      <c r="JH44" s="591"/>
      <c r="JI44" s="592"/>
      <c r="JJ44" s="592"/>
      <c r="JK44" s="593"/>
      <c r="JL44" s="594"/>
      <c r="JM44" s="590"/>
      <c r="JN44" s="591"/>
      <c r="JO44" s="1608"/>
      <c r="JP44" s="1608"/>
      <c r="JQ44" s="1608"/>
      <c r="JR44" s="1608"/>
      <c r="JS44" s="1608"/>
      <c r="JT44" s="1608"/>
      <c r="JU44" s="1608"/>
      <c r="JV44" s="1608"/>
      <c r="JW44" s="1608"/>
      <c r="JX44" s="1608"/>
      <c r="JY44" s="591"/>
      <c r="JZ44" s="592"/>
      <c r="KA44" s="592"/>
      <c r="KB44" s="593"/>
      <c r="KC44" s="594"/>
      <c r="KD44" s="590"/>
      <c r="KE44" s="591"/>
      <c r="KF44" s="1608"/>
      <c r="KG44" s="1608"/>
      <c r="KH44" s="1608"/>
      <c r="KI44" s="1608"/>
      <c r="KJ44" s="1608"/>
      <c r="KK44" s="1608"/>
      <c r="KL44" s="1608"/>
      <c r="KM44" s="1608"/>
      <c r="KN44" s="1608"/>
      <c r="KO44" s="1608"/>
      <c r="KP44" s="591"/>
      <c r="KQ44" s="592"/>
      <c r="KR44" s="592"/>
      <c r="KS44" s="593"/>
      <c r="KT44" s="594"/>
      <c r="KU44" s="590"/>
      <c r="KV44" s="591"/>
      <c r="KW44" s="1608"/>
      <c r="KX44" s="1608"/>
      <c r="KY44" s="1608"/>
      <c r="KZ44" s="1608"/>
      <c r="LA44" s="1608"/>
      <c r="LB44" s="1608"/>
      <c r="LC44" s="1608"/>
      <c r="LD44" s="1608"/>
      <c r="LE44" s="1608"/>
      <c r="LF44" s="1608"/>
      <c r="LG44" s="591"/>
      <c r="LH44" s="592"/>
      <c r="LI44" s="592"/>
      <c r="LJ44" s="593"/>
      <c r="LK44" s="594"/>
      <c r="LL44" s="590"/>
      <c r="LM44" s="591"/>
      <c r="LN44" s="1608"/>
      <c r="LO44" s="1608"/>
      <c r="LP44" s="1608"/>
      <c r="LQ44" s="1608"/>
      <c r="LR44" s="1608"/>
      <c r="LS44" s="1608"/>
      <c r="LT44" s="1608"/>
      <c r="LU44" s="1608"/>
      <c r="LV44" s="1608"/>
      <c r="LW44" s="1608"/>
      <c r="LX44" s="591"/>
      <c r="LY44" s="592"/>
      <c r="LZ44" s="592"/>
      <c r="MA44" s="593"/>
      <c r="MB44" s="594"/>
      <c r="MC44" s="590"/>
      <c r="MD44" s="591"/>
      <c r="ME44" s="1608"/>
      <c r="MF44" s="1608"/>
      <c r="MG44" s="1608"/>
      <c r="MH44" s="1608"/>
      <c r="MI44" s="1608"/>
      <c r="MJ44" s="1608"/>
      <c r="MK44" s="1608"/>
      <c r="ML44" s="1608"/>
      <c r="MM44" s="1608"/>
      <c r="MN44" s="1608"/>
      <c r="MO44" s="591"/>
      <c r="MP44" s="592"/>
      <c r="MQ44" s="592"/>
      <c r="MR44" s="593"/>
      <c r="MS44" s="594"/>
      <c r="MT44" s="590"/>
      <c r="MU44" s="591"/>
      <c r="MV44" s="1608"/>
      <c r="MW44" s="1608"/>
      <c r="MX44" s="1608"/>
      <c r="MY44" s="1608"/>
      <c r="MZ44" s="1608"/>
      <c r="NA44" s="1608"/>
      <c r="NB44" s="1608"/>
      <c r="NC44" s="1608"/>
      <c r="ND44" s="1608"/>
      <c r="NE44" s="1608"/>
      <c r="NF44" s="591"/>
      <c r="NG44" s="592"/>
      <c r="NH44" s="592"/>
      <c r="NI44" s="593"/>
      <c r="NJ44" s="594"/>
      <c r="NK44" s="590"/>
      <c r="NL44" s="591"/>
      <c r="NM44" s="1608"/>
      <c r="NN44" s="1608"/>
      <c r="NO44" s="1608"/>
      <c r="NP44" s="1608"/>
      <c r="NQ44" s="1608"/>
      <c r="NR44" s="1608"/>
      <c r="NS44" s="1608"/>
      <c r="NT44" s="1608"/>
      <c r="NU44" s="1608"/>
      <c r="NV44" s="1608"/>
      <c r="NW44" s="591"/>
      <c r="NX44" s="592"/>
      <c r="NY44" s="592"/>
      <c r="NZ44" s="593"/>
      <c r="OA44" s="594"/>
      <c r="OB44" s="590"/>
      <c r="OC44" s="591"/>
      <c r="OD44" s="1608"/>
      <c r="OE44" s="1608"/>
      <c r="OF44" s="1608"/>
      <c r="OG44" s="1608"/>
      <c r="OH44" s="1608"/>
      <c r="OI44" s="1608"/>
      <c r="OJ44" s="1608"/>
      <c r="OK44" s="1608"/>
      <c r="OL44" s="1608"/>
      <c r="OM44" s="1608"/>
      <c r="ON44" s="591"/>
      <c r="OO44" s="592"/>
      <c r="OP44" s="592"/>
      <c r="OQ44" s="593"/>
      <c r="OR44" s="594"/>
      <c r="OS44" s="590"/>
      <c r="OT44" s="591"/>
      <c r="OU44" s="1608"/>
      <c r="OV44" s="1608"/>
      <c r="OW44" s="1608"/>
      <c r="OX44" s="1608"/>
      <c r="OY44" s="1608"/>
      <c r="OZ44" s="1608"/>
      <c r="PA44" s="1608"/>
      <c r="PB44" s="1608"/>
      <c r="PC44" s="1608"/>
      <c r="PD44" s="1608"/>
      <c r="PE44" s="591"/>
      <c r="PF44" s="592"/>
      <c r="PG44" s="592"/>
      <c r="PH44" s="593"/>
      <c r="PI44" s="594"/>
      <c r="PJ44" s="590"/>
      <c r="PK44" s="591"/>
      <c r="PL44" s="1608"/>
      <c r="PM44" s="1608"/>
      <c r="PN44" s="1608"/>
      <c r="PO44" s="1608"/>
      <c r="PP44" s="1608"/>
      <c r="PQ44" s="1608"/>
      <c r="PR44" s="1608"/>
      <c r="PS44" s="1608"/>
      <c r="PT44" s="1608"/>
      <c r="PU44" s="1608"/>
      <c r="PV44" s="591"/>
      <c r="PW44" s="592"/>
      <c r="PX44" s="592"/>
      <c r="PY44" s="593"/>
      <c r="PZ44" s="594"/>
      <c r="QA44" s="590"/>
      <c r="QB44" s="591"/>
      <c r="QC44" s="1608"/>
      <c r="QD44" s="1608"/>
      <c r="QE44" s="1608"/>
      <c r="QF44" s="1608"/>
      <c r="QG44" s="1608"/>
      <c r="QH44" s="1608"/>
      <c r="QI44" s="1608"/>
      <c r="QJ44" s="1608"/>
      <c r="QK44" s="1608"/>
      <c r="QL44" s="1608"/>
      <c r="QM44" s="591"/>
      <c r="QN44" s="592"/>
      <c r="QO44" s="592"/>
      <c r="QP44" s="593"/>
      <c r="QQ44" s="594"/>
      <c r="QR44" s="590"/>
      <c r="QS44" s="591"/>
      <c r="QT44" s="1608"/>
      <c r="QU44" s="1608"/>
      <c r="QV44" s="1608"/>
      <c r="QW44" s="1608"/>
      <c r="QX44" s="1608"/>
      <c r="QY44" s="1608"/>
      <c r="QZ44" s="1608"/>
      <c r="RA44" s="1608"/>
      <c r="RB44" s="1608"/>
      <c r="RC44" s="1608"/>
      <c r="RD44" s="591"/>
      <c r="RE44" s="592"/>
      <c r="RF44" s="592"/>
      <c r="RG44" s="593"/>
      <c r="RH44" s="594"/>
      <c r="RI44" s="590"/>
      <c r="RJ44" s="591"/>
      <c r="RK44" s="1608"/>
      <c r="RL44" s="1608"/>
      <c r="RM44" s="1608"/>
      <c r="RN44" s="1608"/>
      <c r="RO44" s="1608"/>
      <c r="RP44" s="1608"/>
      <c r="RQ44" s="1608"/>
      <c r="RR44" s="1608"/>
      <c r="RS44" s="1608"/>
      <c r="RT44" s="1608"/>
      <c r="RU44" s="591"/>
      <c r="RV44" s="592"/>
      <c r="RW44" s="592"/>
      <c r="RX44" s="593"/>
      <c r="RY44" s="594"/>
      <c r="RZ44" s="590"/>
      <c r="SA44" s="591"/>
      <c r="SB44" s="1608"/>
      <c r="SC44" s="1608"/>
      <c r="SD44" s="1608"/>
      <c r="SE44" s="1608"/>
      <c r="SF44" s="1608"/>
      <c r="SG44" s="1608"/>
      <c r="SH44" s="1608"/>
      <c r="SI44" s="1608"/>
      <c r="SJ44" s="1608"/>
      <c r="SK44" s="1608"/>
      <c r="SL44" s="591"/>
      <c r="SM44" s="592"/>
      <c r="SN44" s="592"/>
      <c r="SO44" s="593"/>
      <c r="SP44" s="594"/>
      <c r="SQ44" s="590"/>
      <c r="SR44" s="591"/>
      <c r="SS44" s="1608"/>
      <c r="ST44" s="1608"/>
      <c r="SU44" s="1608"/>
      <c r="SV44" s="1608"/>
      <c r="SW44" s="1608"/>
      <c r="SX44" s="1608"/>
      <c r="SY44" s="1608"/>
      <c r="SZ44" s="1608"/>
      <c r="TA44" s="1608"/>
      <c r="TB44" s="1608"/>
      <c r="TC44" s="591"/>
      <c r="TD44" s="592"/>
      <c r="TE44" s="592"/>
      <c r="TF44" s="593"/>
      <c r="TG44" s="594"/>
      <c r="TH44" s="590"/>
      <c r="TI44" s="591"/>
      <c r="TJ44" s="1608"/>
      <c r="TK44" s="1608"/>
      <c r="TL44" s="1608"/>
      <c r="TM44" s="1608"/>
      <c r="TN44" s="1608"/>
      <c r="TO44" s="1608"/>
      <c r="TP44" s="1608"/>
      <c r="TQ44" s="1608"/>
      <c r="TR44" s="1608"/>
      <c r="TS44" s="1608"/>
      <c r="TT44" s="591"/>
      <c r="TU44" s="592"/>
      <c r="TV44" s="592"/>
      <c r="TW44" s="593"/>
      <c r="TX44" s="594"/>
      <c r="TY44" s="590"/>
      <c r="TZ44" s="591"/>
      <c r="UA44" s="1608"/>
      <c r="UB44" s="1608"/>
      <c r="UC44" s="1608"/>
      <c r="UD44" s="1608"/>
      <c r="UE44" s="1608"/>
      <c r="UF44" s="1608"/>
      <c r="UG44" s="1608"/>
      <c r="UH44" s="1608"/>
      <c r="UI44" s="1608"/>
      <c r="UJ44" s="1608"/>
      <c r="UK44" s="591"/>
      <c r="UL44" s="592"/>
      <c r="UM44" s="592"/>
      <c r="UN44" s="593"/>
      <c r="UO44" s="594"/>
      <c r="UP44" s="590"/>
      <c r="UQ44" s="591"/>
      <c r="UR44" s="1608"/>
      <c r="US44" s="1608"/>
      <c r="UT44" s="1608"/>
      <c r="UU44" s="1608"/>
      <c r="UV44" s="1608"/>
      <c r="UW44" s="1608"/>
      <c r="UX44" s="1608"/>
      <c r="UY44" s="1608"/>
      <c r="UZ44" s="1608"/>
      <c r="VA44" s="1608"/>
      <c r="VB44" s="591"/>
      <c r="VC44" s="592"/>
      <c r="VD44" s="592"/>
      <c r="VE44" s="593"/>
      <c r="VF44" s="594"/>
      <c r="VG44" s="590"/>
      <c r="VH44" s="591"/>
      <c r="VI44" s="1608"/>
      <c r="VJ44" s="1608"/>
      <c r="VK44" s="1608"/>
      <c r="VL44" s="1608"/>
      <c r="VM44" s="1608"/>
      <c r="VN44" s="1608"/>
      <c r="VO44" s="1608"/>
      <c r="VP44" s="1608"/>
      <c r="VQ44" s="1608"/>
      <c r="VR44" s="1608"/>
      <c r="VS44" s="591"/>
      <c r="VT44" s="592"/>
      <c r="VU44" s="592"/>
      <c r="VV44" s="593"/>
      <c r="VW44" s="594"/>
      <c r="VX44" s="590"/>
      <c r="VY44" s="591"/>
      <c r="VZ44" s="1608"/>
      <c r="WA44" s="1608"/>
      <c r="WB44" s="1608"/>
      <c r="WC44" s="1608"/>
      <c r="WD44" s="1608"/>
      <c r="WE44" s="1608"/>
      <c r="WF44" s="1608"/>
      <c r="WG44" s="1608"/>
      <c r="WH44" s="1608"/>
      <c r="WI44" s="1608"/>
      <c r="WJ44" s="591"/>
      <c r="WK44" s="592"/>
      <c r="WL44" s="592"/>
      <c r="WM44" s="593"/>
      <c r="WN44" s="594"/>
      <c r="WO44" s="590"/>
      <c r="WP44" s="591"/>
      <c r="WQ44" s="1608"/>
      <c r="WR44" s="1608"/>
      <c r="WS44" s="1608"/>
      <c r="WT44" s="1608"/>
      <c r="WU44" s="1608"/>
      <c r="WV44" s="1608"/>
      <c r="WW44" s="1608"/>
      <c r="WX44" s="1608"/>
      <c r="WY44" s="1608"/>
      <c r="WZ44" s="1608"/>
      <c r="XA44" s="591"/>
      <c r="XB44" s="592"/>
      <c r="XC44" s="592"/>
      <c r="XD44" s="593"/>
      <c r="XE44" s="594"/>
      <c r="XF44" s="590"/>
      <c r="XG44" s="591"/>
      <c r="XH44" s="1608"/>
      <c r="XI44" s="1608"/>
      <c r="XJ44" s="1608"/>
      <c r="XK44" s="1608"/>
      <c r="XL44" s="1608"/>
      <c r="XM44" s="1608"/>
      <c r="XN44" s="1608"/>
      <c r="XO44" s="1608"/>
      <c r="XP44" s="1608"/>
      <c r="XQ44" s="1608"/>
      <c r="XR44" s="591"/>
      <c r="XS44" s="592"/>
      <c r="XT44" s="592"/>
      <c r="XU44" s="593"/>
      <c r="XV44" s="594"/>
      <c r="XW44" s="590"/>
      <c r="XX44" s="591"/>
      <c r="XY44" s="1608"/>
      <c r="XZ44" s="1608"/>
      <c r="YA44" s="1608"/>
      <c r="YB44" s="1608"/>
      <c r="YC44" s="1608"/>
      <c r="YD44" s="1608"/>
      <c r="YE44" s="1608"/>
      <c r="YF44" s="1608"/>
      <c r="YG44" s="1608"/>
      <c r="YH44" s="1608"/>
      <c r="YI44" s="591"/>
      <c r="YJ44" s="592"/>
      <c r="YK44" s="592"/>
      <c r="YL44" s="593"/>
      <c r="YM44" s="594"/>
      <c r="YN44" s="590"/>
      <c r="YO44" s="591"/>
      <c r="YP44" s="1608"/>
      <c r="YQ44" s="1608"/>
      <c r="YR44" s="1608"/>
      <c r="YS44" s="1608"/>
      <c r="YT44" s="1608"/>
      <c r="YU44" s="1608"/>
      <c r="YV44" s="1608"/>
      <c r="YW44" s="1608"/>
      <c r="YX44" s="1608"/>
      <c r="YY44" s="1608"/>
      <c r="YZ44" s="591"/>
      <c r="ZA44" s="592"/>
      <c r="ZB44" s="592"/>
      <c r="ZC44" s="593"/>
      <c r="ZD44" s="594"/>
      <c r="ZE44" s="590"/>
      <c r="ZF44" s="591"/>
      <c r="ZG44" s="1608"/>
      <c r="ZH44" s="1608"/>
      <c r="ZI44" s="1608"/>
      <c r="ZJ44" s="1608"/>
      <c r="ZK44" s="1608"/>
      <c r="ZL44" s="1608"/>
      <c r="ZM44" s="1608"/>
      <c r="ZN44" s="1608"/>
      <c r="ZO44" s="1608"/>
      <c r="ZP44" s="1608"/>
      <c r="ZQ44" s="591"/>
      <c r="ZR44" s="592"/>
      <c r="ZS44" s="592"/>
      <c r="ZT44" s="593"/>
      <c r="ZU44" s="594"/>
      <c r="ZV44" s="590"/>
      <c r="ZW44" s="591"/>
      <c r="ZX44" s="1608"/>
      <c r="ZY44" s="1608"/>
      <c r="ZZ44" s="1608"/>
      <c r="AAA44" s="1608"/>
      <c r="AAB44" s="1608"/>
      <c r="AAC44" s="1608"/>
      <c r="AAD44" s="1608"/>
      <c r="AAE44" s="1608"/>
      <c r="AAF44" s="1608"/>
      <c r="AAG44" s="1608"/>
      <c r="AAH44" s="591"/>
      <c r="AAI44" s="592"/>
      <c r="AAJ44" s="592"/>
      <c r="AAK44" s="593"/>
      <c r="AAL44" s="594"/>
      <c r="AAM44" s="590"/>
      <c r="AAN44" s="591"/>
      <c r="AAO44" s="1608"/>
      <c r="AAP44" s="1608"/>
      <c r="AAQ44" s="1608"/>
      <c r="AAR44" s="1608"/>
      <c r="AAS44" s="1608"/>
      <c r="AAT44" s="1608"/>
      <c r="AAU44" s="1608"/>
      <c r="AAV44" s="1608"/>
      <c r="AAW44" s="1608"/>
      <c r="AAX44" s="1608"/>
      <c r="AAY44" s="591"/>
      <c r="AAZ44" s="592"/>
      <c r="ABA44" s="592"/>
      <c r="ABB44" s="593"/>
      <c r="ABC44" s="594"/>
      <c r="ABD44" s="590"/>
      <c r="ABE44" s="591"/>
      <c r="ABF44" s="1608"/>
      <c r="ABG44" s="1608"/>
      <c r="ABH44" s="1608"/>
      <c r="ABI44" s="1608"/>
      <c r="ABJ44" s="1608"/>
      <c r="ABK44" s="1608"/>
      <c r="ABL44" s="1608"/>
      <c r="ABM44" s="1608"/>
      <c r="ABN44" s="1608"/>
      <c r="ABO44" s="1608"/>
      <c r="ABP44" s="591"/>
      <c r="ABQ44" s="592"/>
      <c r="ABR44" s="592"/>
      <c r="ABS44" s="593"/>
      <c r="ABT44" s="594"/>
      <c r="ABU44" s="590"/>
      <c r="ABV44" s="591"/>
      <c r="ABW44" s="1608"/>
      <c r="ABX44" s="1608"/>
      <c r="ABY44" s="1608"/>
      <c r="ABZ44" s="1608"/>
      <c r="ACA44" s="1608"/>
      <c r="ACB44" s="1608"/>
      <c r="ACC44" s="1608"/>
      <c r="ACD44" s="1608"/>
      <c r="ACE44" s="1608"/>
      <c r="ACF44" s="1608"/>
      <c r="ACG44" s="591"/>
      <c r="ACH44" s="592"/>
      <c r="ACI44" s="592"/>
      <c r="ACJ44" s="593"/>
      <c r="ACK44" s="594"/>
      <c r="ACL44" s="590"/>
      <c r="ACM44" s="591"/>
      <c r="ACN44" s="1608"/>
      <c r="ACO44" s="1608"/>
      <c r="ACP44" s="1608"/>
      <c r="ACQ44" s="1608"/>
      <c r="ACR44" s="1608"/>
      <c r="ACS44" s="1608"/>
      <c r="ACT44" s="1608"/>
      <c r="ACU44" s="1608"/>
      <c r="ACV44" s="1608"/>
      <c r="ACW44" s="1608"/>
      <c r="ACX44" s="591"/>
      <c r="ACY44" s="592"/>
      <c r="ACZ44" s="592"/>
      <c r="ADA44" s="593"/>
      <c r="ADB44" s="594"/>
      <c r="ADC44" s="590"/>
      <c r="ADD44" s="591"/>
      <c r="ADE44" s="1608"/>
      <c r="ADF44" s="1608"/>
      <c r="ADG44" s="1608"/>
      <c r="ADH44" s="1608"/>
      <c r="ADI44" s="1608"/>
      <c r="ADJ44" s="1608"/>
      <c r="ADK44" s="1608"/>
      <c r="ADL44" s="1608"/>
      <c r="ADM44" s="1608"/>
      <c r="ADN44" s="1608"/>
      <c r="ADO44" s="591"/>
      <c r="ADP44" s="592"/>
      <c r="ADQ44" s="592"/>
      <c r="ADR44" s="593"/>
      <c r="ADS44" s="594"/>
      <c r="ADT44" s="590"/>
      <c r="ADU44" s="591"/>
      <c r="ADV44" s="1608"/>
      <c r="ADW44" s="1608"/>
      <c r="ADX44" s="1608"/>
      <c r="ADY44" s="1608"/>
      <c r="ADZ44" s="1608"/>
      <c r="AEA44" s="1608"/>
      <c r="AEB44" s="1608"/>
      <c r="AEC44" s="1608"/>
      <c r="AED44" s="1608"/>
      <c r="AEE44" s="1608"/>
      <c r="AEF44" s="591"/>
      <c r="AEG44" s="592"/>
      <c r="AEH44" s="592"/>
      <c r="AEI44" s="593"/>
      <c r="AEJ44" s="594"/>
      <c r="AEK44" s="590"/>
      <c r="AEL44" s="591"/>
      <c r="AEM44" s="1608"/>
      <c r="AEN44" s="1608"/>
      <c r="AEO44" s="1608"/>
      <c r="AEP44" s="1608"/>
      <c r="AEQ44" s="1608"/>
      <c r="AER44" s="1608"/>
      <c r="AES44" s="1608"/>
      <c r="AET44" s="1608"/>
      <c r="AEU44" s="1608"/>
      <c r="AEV44" s="1608"/>
      <c r="AEW44" s="591"/>
      <c r="AEX44" s="592"/>
      <c r="AEY44" s="592"/>
      <c r="AEZ44" s="593"/>
      <c r="AFA44" s="594"/>
      <c r="AFB44" s="590"/>
      <c r="AFC44" s="591"/>
      <c r="AFD44" s="1608"/>
      <c r="AFE44" s="1608"/>
      <c r="AFF44" s="1608"/>
      <c r="AFG44" s="1608"/>
      <c r="AFH44" s="1608"/>
      <c r="AFI44" s="1608"/>
      <c r="AFJ44" s="1608"/>
      <c r="AFK44" s="1608"/>
      <c r="AFL44" s="1608"/>
      <c r="AFM44" s="1608"/>
      <c r="AFN44" s="591"/>
      <c r="AFO44" s="592"/>
      <c r="AFP44" s="592"/>
      <c r="AFQ44" s="593"/>
      <c r="AFR44" s="594"/>
      <c r="AFS44" s="590"/>
      <c r="AFT44" s="591"/>
      <c r="AFU44" s="1608"/>
      <c r="AFV44" s="1608"/>
      <c r="AFW44" s="1608"/>
      <c r="AFX44" s="1608"/>
      <c r="AFY44" s="1608"/>
      <c r="AFZ44" s="1608"/>
      <c r="AGA44" s="1608"/>
      <c r="AGB44" s="1608"/>
      <c r="AGC44" s="1608"/>
      <c r="AGD44" s="1608"/>
      <c r="AGE44" s="591"/>
      <c r="AGF44" s="592"/>
      <c r="AGG44" s="592"/>
      <c r="AGH44" s="593"/>
      <c r="AGI44" s="594"/>
      <c r="AGJ44" s="590"/>
      <c r="AGK44" s="591"/>
      <c r="AGL44" s="1608"/>
      <c r="AGM44" s="1608"/>
      <c r="AGN44" s="1608"/>
      <c r="AGO44" s="1608"/>
      <c r="AGP44" s="1608"/>
      <c r="AGQ44" s="1608"/>
      <c r="AGR44" s="1608"/>
      <c r="AGS44" s="1608"/>
      <c r="AGT44" s="1608"/>
      <c r="AGU44" s="1608"/>
      <c r="AGV44" s="591"/>
      <c r="AGW44" s="592"/>
      <c r="AGX44" s="592"/>
      <c r="AGY44" s="593"/>
      <c r="AGZ44" s="594"/>
      <c r="AHA44" s="590"/>
      <c r="AHB44" s="591"/>
      <c r="AHC44" s="1608"/>
      <c r="AHD44" s="1608"/>
      <c r="AHE44" s="1608"/>
      <c r="AHF44" s="1608"/>
      <c r="AHG44" s="1608"/>
      <c r="AHH44" s="1608"/>
      <c r="AHI44" s="1608"/>
      <c r="AHJ44" s="1608"/>
      <c r="AHK44" s="1608"/>
      <c r="AHL44" s="1608"/>
      <c r="AHM44" s="591"/>
      <c r="AHN44" s="592"/>
      <c r="AHO44" s="592"/>
      <c r="AHP44" s="593"/>
      <c r="AHQ44" s="594"/>
      <c r="AHR44" s="590"/>
      <c r="AHS44" s="591"/>
      <c r="AHT44" s="1608"/>
      <c r="AHU44" s="1608"/>
      <c r="AHV44" s="1608"/>
      <c r="AHW44" s="1608"/>
      <c r="AHX44" s="1608"/>
      <c r="AHY44" s="1608"/>
      <c r="AHZ44" s="1608"/>
      <c r="AIA44" s="1608"/>
      <c r="AIB44" s="1608"/>
      <c r="AIC44" s="1608"/>
      <c r="AID44" s="591"/>
      <c r="AIE44" s="592"/>
      <c r="AIF44" s="592"/>
      <c r="AIG44" s="593"/>
      <c r="AIH44" s="594"/>
      <c r="AII44" s="590"/>
      <c r="AIJ44" s="591"/>
      <c r="AIK44" s="1608"/>
      <c r="AIL44" s="1608"/>
      <c r="AIM44" s="1608"/>
      <c r="AIN44" s="1608"/>
      <c r="AIO44" s="1608"/>
      <c r="AIP44" s="1608"/>
      <c r="AIQ44" s="1608"/>
      <c r="AIR44" s="1608"/>
      <c r="AIS44" s="1608"/>
      <c r="AIT44" s="1608"/>
      <c r="AIU44" s="591"/>
      <c r="AIV44" s="592"/>
      <c r="AIW44" s="592"/>
      <c r="AIX44" s="593"/>
      <c r="AIY44" s="594"/>
      <c r="AIZ44" s="590"/>
      <c r="AJA44" s="591"/>
      <c r="AJB44" s="1608"/>
      <c r="AJC44" s="1608"/>
      <c r="AJD44" s="1608"/>
      <c r="AJE44" s="1608"/>
      <c r="AJF44" s="1608"/>
      <c r="AJG44" s="1608"/>
      <c r="AJH44" s="1608"/>
      <c r="AJI44" s="1608"/>
      <c r="AJJ44" s="1608"/>
      <c r="AJK44" s="1608"/>
      <c r="AJL44" s="591"/>
      <c r="AJM44" s="592"/>
      <c r="AJN44" s="592"/>
      <c r="AJO44" s="593"/>
      <c r="AJP44" s="594"/>
      <c r="AJQ44" s="590"/>
      <c r="AJR44" s="591"/>
      <c r="AJS44" s="1608"/>
      <c r="AJT44" s="1608"/>
      <c r="AJU44" s="1608"/>
      <c r="AJV44" s="1608"/>
      <c r="AJW44" s="1608"/>
      <c r="AJX44" s="1608"/>
      <c r="AJY44" s="1608"/>
      <c r="AJZ44" s="1608"/>
      <c r="AKA44" s="1608"/>
      <c r="AKB44" s="1608"/>
      <c r="AKC44" s="591"/>
      <c r="AKD44" s="592"/>
      <c r="AKE44" s="592"/>
      <c r="AKF44" s="593"/>
      <c r="AKG44" s="594"/>
      <c r="AKH44" s="590"/>
      <c r="AKI44" s="591"/>
      <c r="AKJ44" s="1608"/>
      <c r="AKK44" s="1608"/>
      <c r="AKL44" s="1608"/>
      <c r="AKM44" s="1608"/>
      <c r="AKN44" s="1608"/>
      <c r="AKO44" s="1608"/>
      <c r="AKP44" s="1608"/>
      <c r="AKQ44" s="1608"/>
      <c r="AKR44" s="1608"/>
      <c r="AKS44" s="1608"/>
      <c r="AKT44" s="591"/>
      <c r="AKU44" s="592"/>
      <c r="AKV44" s="592"/>
      <c r="AKW44" s="593"/>
      <c r="AKX44" s="594"/>
      <c r="AKY44" s="590"/>
      <c r="AKZ44" s="591"/>
      <c r="ALA44" s="1608"/>
      <c r="ALB44" s="1608"/>
      <c r="ALC44" s="1608"/>
      <c r="ALD44" s="1608"/>
      <c r="ALE44" s="1608"/>
      <c r="ALF44" s="1608"/>
      <c r="ALG44" s="1608"/>
      <c r="ALH44" s="1608"/>
      <c r="ALI44" s="1608"/>
      <c r="ALJ44" s="1608"/>
      <c r="ALK44" s="591"/>
      <c r="ALL44" s="592"/>
      <c r="ALM44" s="592"/>
      <c r="ALN44" s="593"/>
      <c r="ALO44" s="594"/>
      <c r="ALP44" s="590"/>
      <c r="ALQ44" s="591"/>
      <c r="ALR44" s="1608"/>
      <c r="ALS44" s="1608"/>
      <c r="ALT44" s="1608"/>
      <c r="ALU44" s="1608"/>
      <c r="ALV44" s="1608"/>
      <c r="ALW44" s="1608"/>
      <c r="ALX44" s="1608"/>
      <c r="ALY44" s="1608"/>
      <c r="ALZ44" s="1608"/>
      <c r="AMA44" s="1608"/>
      <c r="AMB44" s="591"/>
      <c r="AMC44" s="592"/>
      <c r="AMD44" s="592"/>
      <c r="AME44" s="593"/>
      <c r="AMF44" s="594"/>
      <c r="AMG44" s="590"/>
      <c r="AMH44" s="591"/>
      <c r="AMI44" s="1608"/>
      <c r="AMJ44" s="1608"/>
      <c r="AMK44" s="1608"/>
      <c r="AML44" s="1608"/>
      <c r="AMM44" s="1608"/>
      <c r="AMN44" s="1608"/>
      <c r="AMO44" s="1608"/>
      <c r="AMP44" s="1608"/>
      <c r="AMQ44" s="1608"/>
      <c r="AMR44" s="1608"/>
      <c r="AMS44" s="591"/>
      <c r="AMT44" s="592"/>
      <c r="AMU44" s="592"/>
      <c r="AMV44" s="593"/>
      <c r="AMW44" s="594"/>
      <c r="AMX44" s="590"/>
      <c r="AMY44" s="591"/>
      <c r="AMZ44" s="1608"/>
      <c r="ANA44" s="1608"/>
      <c r="ANB44" s="1608"/>
      <c r="ANC44" s="1608"/>
      <c r="AND44" s="1608"/>
      <c r="ANE44" s="1608"/>
      <c r="ANF44" s="1608"/>
      <c r="ANG44" s="1608"/>
      <c r="ANH44" s="1608"/>
      <c r="ANI44" s="1608"/>
      <c r="ANJ44" s="591"/>
      <c r="ANK44" s="592"/>
      <c r="ANL44" s="592"/>
      <c r="ANM44" s="593"/>
      <c r="ANN44" s="594"/>
      <c r="ANO44" s="590"/>
      <c r="ANP44" s="591"/>
      <c r="ANQ44" s="1608"/>
      <c r="ANR44" s="1608"/>
      <c r="ANS44" s="1608"/>
      <c r="ANT44" s="1608"/>
      <c r="ANU44" s="1608"/>
      <c r="ANV44" s="1608"/>
      <c r="ANW44" s="1608"/>
      <c r="ANX44" s="1608"/>
      <c r="ANY44" s="1608"/>
      <c r="ANZ44" s="1608"/>
      <c r="AOA44" s="591"/>
      <c r="AOB44" s="592"/>
      <c r="AOC44" s="592"/>
      <c r="AOD44" s="593"/>
      <c r="AOE44" s="594"/>
      <c r="AOF44" s="590"/>
      <c r="AOG44" s="591"/>
      <c r="AOH44" s="1608"/>
      <c r="AOI44" s="1608"/>
      <c r="AOJ44" s="1608"/>
      <c r="AOK44" s="1608"/>
      <c r="AOL44" s="1608"/>
      <c r="AOM44" s="1608"/>
      <c r="AON44" s="1608"/>
      <c r="AOO44" s="1608"/>
      <c r="AOP44" s="1608"/>
      <c r="AOQ44" s="1608"/>
      <c r="AOR44" s="591"/>
      <c r="AOS44" s="592"/>
      <c r="AOT44" s="592"/>
      <c r="AOU44" s="593"/>
      <c r="AOV44" s="594"/>
      <c r="AOW44" s="590"/>
      <c r="AOX44" s="591"/>
      <c r="AOY44" s="1608"/>
      <c r="AOZ44" s="1608"/>
      <c r="APA44" s="1608"/>
      <c r="APB44" s="1608"/>
      <c r="APC44" s="1608"/>
      <c r="APD44" s="1608"/>
      <c r="APE44" s="1608"/>
      <c r="APF44" s="1608"/>
      <c r="APG44" s="1608"/>
      <c r="APH44" s="1608"/>
      <c r="API44" s="591"/>
      <c r="APJ44" s="592"/>
      <c r="APK44" s="592"/>
      <c r="APL44" s="593"/>
      <c r="APM44" s="594"/>
      <c r="APN44" s="590"/>
      <c r="APO44" s="591"/>
      <c r="APP44" s="1608"/>
      <c r="APQ44" s="1608"/>
      <c r="APR44" s="1608"/>
      <c r="APS44" s="1608"/>
      <c r="APT44" s="1608"/>
      <c r="APU44" s="1608"/>
      <c r="APV44" s="1608"/>
      <c r="APW44" s="1608"/>
      <c r="APX44" s="1608"/>
      <c r="APY44" s="1608"/>
      <c r="APZ44" s="591"/>
      <c r="AQA44" s="592"/>
      <c r="AQB44" s="592"/>
      <c r="AQC44" s="593"/>
      <c r="AQD44" s="594"/>
      <c r="AQE44" s="590"/>
      <c r="AQF44" s="591"/>
      <c r="AQG44" s="1608"/>
      <c r="AQH44" s="1608"/>
      <c r="AQI44" s="1608"/>
      <c r="AQJ44" s="1608"/>
      <c r="AQK44" s="1608"/>
      <c r="AQL44" s="1608"/>
      <c r="AQM44" s="1608"/>
      <c r="AQN44" s="1608"/>
      <c r="AQO44" s="1608"/>
      <c r="AQP44" s="1608"/>
      <c r="AQQ44" s="591"/>
      <c r="AQR44" s="592"/>
      <c r="AQS44" s="592"/>
      <c r="AQT44" s="593"/>
      <c r="AQU44" s="594"/>
      <c r="AQV44" s="590"/>
      <c r="AQW44" s="591"/>
      <c r="AQX44" s="1608"/>
      <c r="AQY44" s="1608"/>
      <c r="AQZ44" s="1608"/>
      <c r="ARA44" s="1608"/>
      <c r="ARB44" s="1608"/>
      <c r="ARC44" s="1608"/>
      <c r="ARD44" s="1608"/>
      <c r="ARE44" s="1608"/>
      <c r="ARF44" s="1608"/>
      <c r="ARG44" s="1608"/>
      <c r="ARH44" s="591"/>
      <c r="ARI44" s="592"/>
      <c r="ARJ44" s="592"/>
      <c r="ARK44" s="593"/>
      <c r="ARL44" s="594"/>
      <c r="ARM44" s="590"/>
      <c r="ARN44" s="591"/>
      <c r="ARO44" s="1608"/>
      <c r="ARP44" s="1608"/>
      <c r="ARQ44" s="1608"/>
      <c r="ARR44" s="1608"/>
      <c r="ARS44" s="1608"/>
      <c r="ART44" s="1608"/>
      <c r="ARU44" s="1608"/>
      <c r="ARV44" s="1608"/>
      <c r="ARW44" s="1608"/>
      <c r="ARX44" s="1608"/>
      <c r="ARY44" s="591"/>
      <c r="ARZ44" s="592"/>
      <c r="ASA44" s="592"/>
      <c r="ASB44" s="593"/>
      <c r="ASC44" s="594"/>
      <c r="ASD44" s="590"/>
      <c r="ASE44" s="591"/>
      <c r="ASF44" s="1608"/>
      <c r="ASG44" s="1608"/>
      <c r="ASH44" s="1608"/>
      <c r="ASI44" s="1608"/>
      <c r="ASJ44" s="1608"/>
      <c r="ASK44" s="1608"/>
      <c r="ASL44" s="1608"/>
      <c r="ASM44" s="1608"/>
      <c r="ASN44" s="1608"/>
      <c r="ASO44" s="1608"/>
      <c r="ASP44" s="591"/>
      <c r="ASQ44" s="592"/>
      <c r="ASR44" s="592"/>
      <c r="ASS44" s="593"/>
      <c r="AST44" s="594"/>
      <c r="ASU44" s="590"/>
      <c r="ASV44" s="591"/>
      <c r="ASW44" s="1608"/>
      <c r="ASX44" s="1608"/>
      <c r="ASY44" s="1608"/>
      <c r="ASZ44" s="1608"/>
      <c r="ATA44" s="1608"/>
      <c r="ATB44" s="1608"/>
      <c r="ATC44" s="1608"/>
      <c r="ATD44" s="1608"/>
      <c r="ATE44" s="1608"/>
      <c r="ATF44" s="1608"/>
      <c r="ATG44" s="591"/>
      <c r="ATH44" s="592"/>
      <c r="ATI44" s="592"/>
      <c r="ATJ44" s="593"/>
      <c r="ATK44" s="594"/>
      <c r="ATL44" s="590"/>
      <c r="ATM44" s="591"/>
      <c r="ATN44" s="1608"/>
      <c r="ATO44" s="1608"/>
      <c r="ATP44" s="1608"/>
      <c r="ATQ44" s="1608"/>
      <c r="ATR44" s="1608"/>
      <c r="ATS44" s="1608"/>
      <c r="ATT44" s="1608"/>
      <c r="ATU44" s="1608"/>
      <c r="ATV44" s="1608"/>
      <c r="ATW44" s="1608"/>
      <c r="ATX44" s="591"/>
      <c r="ATY44" s="592"/>
      <c r="ATZ44" s="592"/>
      <c r="AUA44" s="593"/>
      <c r="AUB44" s="594"/>
      <c r="AUC44" s="590"/>
      <c r="AUD44" s="591"/>
      <c r="AUE44" s="1608"/>
      <c r="AUF44" s="1608"/>
      <c r="AUG44" s="1608"/>
      <c r="AUH44" s="1608"/>
      <c r="AUI44" s="1608"/>
      <c r="AUJ44" s="1608"/>
      <c r="AUK44" s="1608"/>
      <c r="AUL44" s="1608"/>
      <c r="AUM44" s="1608"/>
      <c r="AUN44" s="1608"/>
      <c r="AUO44" s="591"/>
      <c r="AUP44" s="592"/>
      <c r="AUQ44" s="592"/>
      <c r="AUR44" s="593"/>
      <c r="AUS44" s="594"/>
      <c r="AUT44" s="590"/>
      <c r="AUU44" s="591"/>
      <c r="AUV44" s="1608"/>
      <c r="AUW44" s="1608"/>
      <c r="AUX44" s="1608"/>
      <c r="AUY44" s="1608"/>
      <c r="AUZ44" s="1608"/>
      <c r="AVA44" s="1608"/>
      <c r="AVB44" s="1608"/>
      <c r="AVC44" s="1608"/>
      <c r="AVD44" s="1608"/>
      <c r="AVE44" s="1608"/>
      <c r="AVF44" s="591"/>
      <c r="AVG44" s="592"/>
      <c r="AVH44" s="592"/>
      <c r="AVI44" s="593"/>
      <c r="AVJ44" s="594"/>
      <c r="AVK44" s="590"/>
      <c r="AVL44" s="591"/>
      <c r="AVM44" s="1608"/>
      <c r="AVN44" s="1608"/>
      <c r="AVO44" s="1608"/>
      <c r="AVP44" s="1608"/>
      <c r="AVQ44" s="1608"/>
      <c r="AVR44" s="1608"/>
      <c r="AVS44" s="1608"/>
      <c r="AVT44" s="1608"/>
      <c r="AVU44" s="1608"/>
      <c r="AVV44" s="1608"/>
      <c r="AVW44" s="591"/>
      <c r="AVX44" s="592"/>
      <c r="AVY44" s="592"/>
      <c r="AVZ44" s="593"/>
      <c r="AWA44" s="594"/>
      <c r="AWB44" s="590"/>
      <c r="AWC44" s="591"/>
      <c r="AWD44" s="1608"/>
      <c r="AWE44" s="1608"/>
      <c r="AWF44" s="1608"/>
      <c r="AWG44" s="1608"/>
      <c r="AWH44" s="1608"/>
      <c r="AWI44" s="1608"/>
      <c r="AWJ44" s="1608"/>
      <c r="AWK44" s="1608"/>
      <c r="AWL44" s="1608"/>
      <c r="AWM44" s="1608"/>
      <c r="AWN44" s="591"/>
      <c r="AWO44" s="592"/>
      <c r="AWP44" s="592"/>
      <c r="AWQ44" s="593"/>
      <c r="AWR44" s="594"/>
      <c r="AWS44" s="590"/>
      <c r="AWT44" s="591"/>
      <c r="AWU44" s="1608"/>
      <c r="AWV44" s="1608"/>
      <c r="AWW44" s="1608"/>
      <c r="AWX44" s="1608"/>
      <c r="AWY44" s="1608"/>
      <c r="AWZ44" s="1608"/>
      <c r="AXA44" s="1608"/>
      <c r="AXB44" s="1608"/>
      <c r="AXC44" s="1608"/>
      <c r="AXD44" s="1608"/>
      <c r="AXE44" s="591"/>
      <c r="AXF44" s="592"/>
      <c r="AXG44" s="592"/>
      <c r="AXH44" s="593"/>
      <c r="AXI44" s="594"/>
      <c r="AXJ44" s="590"/>
      <c r="AXK44" s="591"/>
      <c r="AXL44" s="1608"/>
      <c r="AXM44" s="1608"/>
      <c r="AXN44" s="1608"/>
      <c r="AXO44" s="1608"/>
      <c r="AXP44" s="1608"/>
      <c r="AXQ44" s="1608"/>
      <c r="AXR44" s="1608"/>
      <c r="AXS44" s="1608"/>
      <c r="AXT44" s="1608"/>
      <c r="AXU44" s="1608"/>
      <c r="AXV44" s="591"/>
      <c r="AXW44" s="592"/>
      <c r="AXX44" s="592"/>
      <c r="AXY44" s="593"/>
      <c r="AXZ44" s="594"/>
      <c r="AYA44" s="590"/>
      <c r="AYB44" s="591"/>
      <c r="AYC44" s="1608"/>
      <c r="AYD44" s="1608"/>
      <c r="AYE44" s="1608"/>
      <c r="AYF44" s="1608"/>
      <c r="AYG44" s="1608"/>
      <c r="AYH44" s="1608"/>
      <c r="AYI44" s="1608"/>
      <c r="AYJ44" s="1608"/>
      <c r="AYK44" s="1608"/>
      <c r="AYL44" s="1608"/>
      <c r="AYM44" s="591"/>
      <c r="AYN44" s="592"/>
      <c r="AYO44" s="592"/>
      <c r="AYP44" s="593"/>
      <c r="AYQ44" s="594"/>
      <c r="AYR44" s="590"/>
      <c r="AYS44" s="591"/>
      <c r="AYT44" s="1608"/>
      <c r="AYU44" s="1608"/>
      <c r="AYV44" s="1608"/>
      <c r="AYW44" s="1608"/>
      <c r="AYX44" s="1608"/>
      <c r="AYY44" s="1608"/>
      <c r="AYZ44" s="1608"/>
      <c r="AZA44" s="1608"/>
      <c r="AZB44" s="1608"/>
      <c r="AZC44" s="1608"/>
      <c r="AZD44" s="591"/>
      <c r="AZE44" s="592"/>
      <c r="AZF44" s="592"/>
      <c r="AZG44" s="593"/>
      <c r="AZH44" s="594"/>
      <c r="AZI44" s="590"/>
      <c r="AZJ44" s="591"/>
      <c r="AZK44" s="1608"/>
      <c r="AZL44" s="1608"/>
      <c r="AZM44" s="1608"/>
      <c r="AZN44" s="1608"/>
      <c r="AZO44" s="1608"/>
      <c r="AZP44" s="1608"/>
      <c r="AZQ44" s="1608"/>
      <c r="AZR44" s="1608"/>
      <c r="AZS44" s="1608"/>
      <c r="AZT44" s="1608"/>
      <c r="AZU44" s="591"/>
      <c r="AZV44" s="592"/>
      <c r="AZW44" s="592"/>
      <c r="AZX44" s="593"/>
      <c r="AZY44" s="594"/>
      <c r="AZZ44" s="590"/>
      <c r="BAA44" s="591"/>
      <c r="BAB44" s="1608"/>
      <c r="BAC44" s="1608"/>
      <c r="BAD44" s="1608"/>
      <c r="BAE44" s="1608"/>
      <c r="BAF44" s="1608"/>
      <c r="BAG44" s="1608"/>
      <c r="BAH44" s="1608"/>
      <c r="BAI44" s="1608"/>
      <c r="BAJ44" s="1608"/>
      <c r="BAK44" s="1608"/>
      <c r="BAL44" s="591"/>
      <c r="BAM44" s="592"/>
      <c r="BAN44" s="592"/>
      <c r="BAO44" s="593"/>
      <c r="BAP44" s="594"/>
      <c r="BAQ44" s="590"/>
      <c r="BAR44" s="591"/>
      <c r="BAS44" s="1608"/>
      <c r="BAT44" s="1608"/>
      <c r="BAU44" s="1608"/>
      <c r="BAV44" s="1608"/>
      <c r="BAW44" s="1608"/>
      <c r="BAX44" s="1608"/>
      <c r="BAY44" s="1608"/>
      <c r="BAZ44" s="1608"/>
      <c r="BBA44" s="1608"/>
      <c r="BBB44" s="1608"/>
      <c r="BBC44" s="591"/>
      <c r="BBD44" s="592"/>
      <c r="BBE44" s="592"/>
      <c r="BBF44" s="593"/>
      <c r="BBG44" s="594"/>
      <c r="BBH44" s="590"/>
      <c r="BBI44" s="591"/>
      <c r="BBJ44" s="1608"/>
      <c r="BBK44" s="1608"/>
      <c r="BBL44" s="1608"/>
      <c r="BBM44" s="1608"/>
      <c r="BBN44" s="1608"/>
      <c r="BBO44" s="1608"/>
      <c r="BBP44" s="1608"/>
      <c r="BBQ44" s="1608"/>
      <c r="BBR44" s="1608"/>
      <c r="BBS44" s="1608"/>
      <c r="BBT44" s="591"/>
      <c r="BBU44" s="592"/>
      <c r="BBV44" s="592"/>
      <c r="BBW44" s="593"/>
      <c r="BBX44" s="594"/>
      <c r="BBY44" s="590"/>
      <c r="BBZ44" s="591"/>
      <c r="BCA44" s="1608"/>
      <c r="BCB44" s="1608"/>
      <c r="BCC44" s="1608"/>
      <c r="BCD44" s="1608"/>
      <c r="BCE44" s="1608"/>
      <c r="BCF44" s="1608"/>
      <c r="BCG44" s="1608"/>
      <c r="BCH44" s="1608"/>
      <c r="BCI44" s="1608"/>
      <c r="BCJ44" s="1608"/>
      <c r="BCK44" s="591"/>
      <c r="BCL44" s="592"/>
      <c r="BCM44" s="592"/>
      <c r="BCN44" s="593"/>
      <c r="BCO44" s="594"/>
      <c r="BCP44" s="590"/>
      <c r="BCQ44" s="591"/>
      <c r="BCR44" s="1608"/>
      <c r="BCS44" s="1608"/>
      <c r="BCT44" s="1608"/>
      <c r="BCU44" s="1608"/>
      <c r="BCV44" s="1608"/>
      <c r="BCW44" s="1608"/>
      <c r="BCX44" s="1608"/>
      <c r="BCY44" s="1608"/>
      <c r="BCZ44" s="1608"/>
      <c r="BDA44" s="1608"/>
      <c r="BDB44" s="591"/>
      <c r="BDC44" s="592"/>
      <c r="BDD44" s="592"/>
      <c r="BDE44" s="593"/>
      <c r="BDF44" s="594"/>
      <c r="BDG44" s="590"/>
      <c r="BDH44" s="591"/>
      <c r="BDI44" s="1608"/>
      <c r="BDJ44" s="1608"/>
      <c r="BDK44" s="1608"/>
      <c r="BDL44" s="1608"/>
      <c r="BDM44" s="1608"/>
      <c r="BDN44" s="1608"/>
      <c r="BDO44" s="1608"/>
      <c r="BDP44" s="1608"/>
      <c r="BDQ44" s="1608"/>
      <c r="BDR44" s="1608"/>
      <c r="BDS44" s="591"/>
      <c r="BDT44" s="592"/>
      <c r="BDU44" s="592"/>
      <c r="BDV44" s="593"/>
      <c r="BDW44" s="594"/>
      <c r="BDX44" s="590"/>
      <c r="BDY44" s="591"/>
      <c r="BDZ44" s="1608"/>
      <c r="BEA44" s="1608"/>
      <c r="BEB44" s="1608"/>
      <c r="BEC44" s="1608"/>
      <c r="BED44" s="1608"/>
      <c r="BEE44" s="1608"/>
      <c r="BEF44" s="1608"/>
      <c r="BEG44" s="1608"/>
      <c r="BEH44" s="1608"/>
      <c r="BEI44" s="1608"/>
      <c r="BEJ44" s="591"/>
      <c r="BEK44" s="592"/>
      <c r="BEL44" s="592"/>
      <c r="BEM44" s="593"/>
      <c r="BEN44" s="594"/>
      <c r="BEO44" s="590"/>
      <c r="BEP44" s="591"/>
      <c r="BEQ44" s="1608"/>
      <c r="BER44" s="1608"/>
      <c r="BES44" s="1608"/>
      <c r="BET44" s="1608"/>
      <c r="BEU44" s="1608"/>
      <c r="BEV44" s="1608"/>
      <c r="BEW44" s="1608"/>
      <c r="BEX44" s="1608"/>
      <c r="BEY44" s="1608"/>
      <c r="BEZ44" s="1608"/>
      <c r="BFA44" s="591"/>
      <c r="BFB44" s="592"/>
      <c r="BFC44" s="592"/>
      <c r="BFD44" s="593"/>
      <c r="BFE44" s="594"/>
      <c r="BFF44" s="590"/>
      <c r="BFG44" s="591"/>
      <c r="BFH44" s="1608"/>
      <c r="BFI44" s="1608"/>
      <c r="BFJ44" s="1608"/>
      <c r="BFK44" s="1608"/>
      <c r="BFL44" s="1608"/>
      <c r="BFM44" s="1608"/>
      <c r="BFN44" s="1608"/>
      <c r="BFO44" s="1608"/>
      <c r="BFP44" s="1608"/>
      <c r="BFQ44" s="1608"/>
      <c r="BFR44" s="591"/>
      <c r="BFS44" s="592"/>
      <c r="BFT44" s="592"/>
      <c r="BFU44" s="593"/>
      <c r="BFV44" s="594"/>
      <c r="BFW44" s="590"/>
      <c r="BFX44" s="591"/>
      <c r="BFY44" s="1608"/>
      <c r="BFZ44" s="1608"/>
      <c r="BGA44" s="1608"/>
      <c r="BGB44" s="1608"/>
      <c r="BGC44" s="1608"/>
      <c r="BGD44" s="1608"/>
      <c r="BGE44" s="1608"/>
      <c r="BGF44" s="1608"/>
      <c r="BGG44" s="1608"/>
      <c r="BGH44" s="1608"/>
      <c r="BGI44" s="591"/>
      <c r="BGJ44" s="592"/>
      <c r="BGK44" s="592"/>
      <c r="BGL44" s="593"/>
      <c r="BGM44" s="594"/>
      <c r="BGN44" s="590"/>
      <c r="BGO44" s="591"/>
      <c r="BGP44" s="1608"/>
      <c r="BGQ44" s="1608"/>
      <c r="BGR44" s="1608"/>
      <c r="BGS44" s="1608"/>
      <c r="BGT44" s="1608"/>
      <c r="BGU44" s="1608"/>
      <c r="BGV44" s="1608"/>
      <c r="BGW44" s="1608"/>
      <c r="BGX44" s="1608"/>
      <c r="BGY44" s="1608"/>
      <c r="BGZ44" s="591"/>
      <c r="BHA44" s="592"/>
      <c r="BHB44" s="592"/>
      <c r="BHC44" s="593"/>
      <c r="BHD44" s="594"/>
      <c r="BHE44" s="590"/>
      <c r="BHF44" s="591"/>
      <c r="BHG44" s="1608"/>
      <c r="BHH44" s="1608"/>
      <c r="BHI44" s="1608"/>
      <c r="BHJ44" s="1608"/>
      <c r="BHK44" s="1608"/>
      <c r="BHL44" s="1608"/>
      <c r="BHM44" s="1608"/>
      <c r="BHN44" s="1608"/>
      <c r="BHO44" s="1608"/>
      <c r="BHP44" s="1608"/>
      <c r="BHQ44" s="591"/>
      <c r="BHR44" s="592"/>
      <c r="BHS44" s="592"/>
      <c r="BHT44" s="593"/>
      <c r="BHU44" s="594"/>
      <c r="BHV44" s="590"/>
      <c r="BHW44" s="591"/>
      <c r="BHX44" s="1608"/>
      <c r="BHY44" s="1608"/>
      <c r="BHZ44" s="1608"/>
      <c r="BIA44" s="1608"/>
      <c r="BIB44" s="1608"/>
      <c r="BIC44" s="1608"/>
      <c r="BID44" s="1608"/>
      <c r="BIE44" s="1608"/>
      <c r="BIF44" s="1608"/>
      <c r="BIG44" s="1608"/>
      <c r="BIH44" s="591"/>
      <c r="BII44" s="592"/>
      <c r="BIJ44" s="592"/>
      <c r="BIK44" s="593"/>
      <c r="BIL44" s="594"/>
      <c r="BIM44" s="590"/>
      <c r="BIN44" s="591"/>
      <c r="BIO44" s="1608"/>
      <c r="BIP44" s="1608"/>
      <c r="BIQ44" s="1608"/>
      <c r="BIR44" s="1608"/>
      <c r="BIS44" s="1608"/>
      <c r="BIT44" s="1608"/>
      <c r="BIU44" s="1608"/>
      <c r="BIV44" s="1608"/>
      <c r="BIW44" s="1608"/>
      <c r="BIX44" s="1608"/>
      <c r="BIY44" s="591"/>
      <c r="BIZ44" s="592"/>
      <c r="BJA44" s="592"/>
      <c r="BJB44" s="593"/>
      <c r="BJC44" s="594"/>
      <c r="BJD44" s="590"/>
      <c r="BJE44" s="591"/>
      <c r="BJF44" s="1608"/>
      <c r="BJG44" s="1608"/>
      <c r="BJH44" s="1608"/>
      <c r="BJI44" s="1608"/>
      <c r="BJJ44" s="1608"/>
      <c r="BJK44" s="1608"/>
      <c r="BJL44" s="1608"/>
      <c r="BJM44" s="1608"/>
      <c r="BJN44" s="1608"/>
      <c r="BJO44" s="1608"/>
      <c r="BJP44" s="591"/>
      <c r="BJQ44" s="592"/>
      <c r="BJR44" s="592"/>
      <c r="BJS44" s="593"/>
      <c r="BJT44" s="594"/>
      <c r="BJU44" s="590"/>
      <c r="BJV44" s="591"/>
      <c r="BJW44" s="1608"/>
      <c r="BJX44" s="1608"/>
      <c r="BJY44" s="1608"/>
      <c r="BJZ44" s="1608"/>
      <c r="BKA44" s="1608"/>
      <c r="BKB44" s="1608"/>
      <c r="BKC44" s="1608"/>
      <c r="BKD44" s="1608"/>
      <c r="BKE44" s="1608"/>
      <c r="BKF44" s="1608"/>
      <c r="BKG44" s="591"/>
      <c r="BKH44" s="592"/>
      <c r="BKI44" s="592"/>
      <c r="BKJ44" s="593"/>
      <c r="BKK44" s="594"/>
      <c r="BKL44" s="590"/>
      <c r="BKM44" s="591"/>
      <c r="BKN44" s="1608"/>
      <c r="BKO44" s="1608"/>
      <c r="BKP44" s="1608"/>
      <c r="BKQ44" s="1608"/>
      <c r="BKR44" s="1608"/>
      <c r="BKS44" s="1608"/>
      <c r="BKT44" s="1608"/>
      <c r="BKU44" s="1608"/>
      <c r="BKV44" s="1608"/>
      <c r="BKW44" s="1608"/>
      <c r="BKX44" s="591"/>
      <c r="BKY44" s="592"/>
      <c r="BKZ44" s="592"/>
      <c r="BLA44" s="593"/>
      <c r="BLB44" s="594"/>
      <c r="BLC44" s="590"/>
      <c r="BLD44" s="591"/>
      <c r="BLE44" s="1608"/>
      <c r="BLF44" s="1608"/>
      <c r="BLG44" s="1608"/>
      <c r="BLH44" s="1608"/>
      <c r="BLI44" s="1608"/>
      <c r="BLJ44" s="1608"/>
      <c r="BLK44" s="1608"/>
      <c r="BLL44" s="1608"/>
      <c r="BLM44" s="1608"/>
      <c r="BLN44" s="1608"/>
      <c r="BLO44" s="591"/>
      <c r="BLP44" s="592"/>
      <c r="BLQ44" s="592"/>
      <c r="BLR44" s="593"/>
      <c r="BLS44" s="594"/>
      <c r="BLT44" s="590"/>
      <c r="BLU44" s="591"/>
      <c r="BLV44" s="1608"/>
      <c r="BLW44" s="1608"/>
      <c r="BLX44" s="1608"/>
      <c r="BLY44" s="1608"/>
      <c r="BLZ44" s="1608"/>
      <c r="BMA44" s="1608"/>
      <c r="BMB44" s="1608"/>
      <c r="BMC44" s="1608"/>
      <c r="BMD44" s="1608"/>
      <c r="BME44" s="1608"/>
      <c r="BMF44" s="591"/>
      <c r="BMG44" s="592"/>
      <c r="BMH44" s="592"/>
      <c r="BMI44" s="593"/>
      <c r="BMJ44" s="594"/>
      <c r="BMK44" s="590"/>
      <c r="BML44" s="591"/>
      <c r="BMM44" s="1608"/>
      <c r="BMN44" s="1608"/>
      <c r="BMO44" s="1608"/>
      <c r="BMP44" s="1608"/>
      <c r="BMQ44" s="1608"/>
      <c r="BMR44" s="1608"/>
      <c r="BMS44" s="1608"/>
      <c r="BMT44" s="1608"/>
      <c r="BMU44" s="1608"/>
      <c r="BMV44" s="1608"/>
      <c r="BMW44" s="591"/>
      <c r="BMX44" s="592"/>
      <c r="BMY44" s="592"/>
      <c r="BMZ44" s="593"/>
      <c r="BNA44" s="594"/>
      <c r="BNB44" s="590"/>
      <c r="BNC44" s="591"/>
      <c r="BND44" s="1608"/>
      <c r="BNE44" s="1608"/>
      <c r="BNF44" s="1608"/>
      <c r="BNG44" s="1608"/>
      <c r="BNH44" s="1608"/>
      <c r="BNI44" s="1608"/>
      <c r="BNJ44" s="1608"/>
      <c r="BNK44" s="1608"/>
      <c r="BNL44" s="1608"/>
      <c r="BNM44" s="1608"/>
      <c r="BNN44" s="591"/>
      <c r="BNO44" s="592"/>
      <c r="BNP44" s="592"/>
      <c r="BNQ44" s="593"/>
      <c r="BNR44" s="594"/>
      <c r="BNS44" s="590"/>
      <c r="BNT44" s="591"/>
      <c r="BNU44" s="1608"/>
      <c r="BNV44" s="1608"/>
      <c r="BNW44" s="1608"/>
      <c r="BNX44" s="1608"/>
      <c r="BNY44" s="1608"/>
      <c r="BNZ44" s="1608"/>
      <c r="BOA44" s="1608"/>
      <c r="BOB44" s="1608"/>
      <c r="BOC44" s="1608"/>
      <c r="BOD44" s="1608"/>
      <c r="BOE44" s="591"/>
      <c r="BOF44" s="592"/>
      <c r="BOG44" s="592"/>
      <c r="BOH44" s="593"/>
      <c r="BOI44" s="594"/>
      <c r="BOJ44" s="590"/>
      <c r="BOK44" s="591"/>
      <c r="BOL44" s="1608"/>
      <c r="BOM44" s="1608"/>
      <c r="BON44" s="1608"/>
      <c r="BOO44" s="1608"/>
      <c r="BOP44" s="1608"/>
      <c r="BOQ44" s="1608"/>
      <c r="BOR44" s="1608"/>
      <c r="BOS44" s="1608"/>
      <c r="BOT44" s="1608"/>
      <c r="BOU44" s="1608"/>
      <c r="BOV44" s="591"/>
      <c r="BOW44" s="592"/>
      <c r="BOX44" s="592"/>
      <c r="BOY44" s="593"/>
      <c r="BOZ44" s="594"/>
      <c r="BPA44" s="590"/>
      <c r="BPB44" s="591"/>
      <c r="BPC44" s="1608"/>
      <c r="BPD44" s="1608"/>
      <c r="BPE44" s="1608"/>
      <c r="BPF44" s="1608"/>
      <c r="BPG44" s="1608"/>
      <c r="BPH44" s="1608"/>
      <c r="BPI44" s="1608"/>
      <c r="BPJ44" s="1608"/>
      <c r="BPK44" s="1608"/>
      <c r="BPL44" s="1608"/>
      <c r="BPM44" s="591"/>
      <c r="BPN44" s="592"/>
      <c r="BPO44" s="592"/>
      <c r="BPP44" s="593"/>
      <c r="BPQ44" s="594"/>
      <c r="BPR44" s="590"/>
      <c r="BPS44" s="591"/>
      <c r="BPT44" s="1608"/>
      <c r="BPU44" s="1608"/>
      <c r="BPV44" s="1608"/>
      <c r="BPW44" s="1608"/>
      <c r="BPX44" s="1608"/>
      <c r="BPY44" s="1608"/>
      <c r="BPZ44" s="1608"/>
      <c r="BQA44" s="1608"/>
      <c r="BQB44" s="1608"/>
      <c r="BQC44" s="1608"/>
      <c r="BQD44" s="591"/>
      <c r="BQE44" s="592"/>
      <c r="BQF44" s="592"/>
      <c r="BQG44" s="593"/>
      <c r="BQH44" s="594"/>
      <c r="BQI44" s="590"/>
      <c r="BQJ44" s="591"/>
      <c r="BQK44" s="1608"/>
      <c r="BQL44" s="1608"/>
      <c r="BQM44" s="1608"/>
      <c r="BQN44" s="1608"/>
      <c r="BQO44" s="1608"/>
      <c r="BQP44" s="1608"/>
      <c r="BQQ44" s="1608"/>
      <c r="BQR44" s="1608"/>
      <c r="BQS44" s="1608"/>
      <c r="BQT44" s="1608"/>
      <c r="BQU44" s="591"/>
      <c r="BQV44" s="592"/>
      <c r="BQW44" s="592"/>
      <c r="BQX44" s="593"/>
      <c r="BQY44" s="594"/>
      <c r="BQZ44" s="590"/>
      <c r="BRA44" s="591"/>
      <c r="BRB44" s="1608"/>
      <c r="BRC44" s="1608"/>
      <c r="BRD44" s="1608"/>
      <c r="BRE44" s="1608"/>
      <c r="BRF44" s="1608"/>
      <c r="BRG44" s="1608"/>
      <c r="BRH44" s="1608"/>
      <c r="BRI44" s="1608"/>
      <c r="BRJ44" s="1608"/>
      <c r="BRK44" s="1608"/>
      <c r="BRL44" s="591"/>
      <c r="BRM44" s="592"/>
      <c r="BRN44" s="592"/>
      <c r="BRO44" s="593"/>
      <c r="BRP44" s="594"/>
      <c r="BRQ44" s="590"/>
      <c r="BRR44" s="591"/>
      <c r="BRS44" s="1608"/>
      <c r="BRT44" s="1608"/>
      <c r="BRU44" s="1608"/>
      <c r="BRV44" s="1608"/>
      <c r="BRW44" s="1608"/>
      <c r="BRX44" s="1608"/>
      <c r="BRY44" s="1608"/>
      <c r="BRZ44" s="1608"/>
      <c r="BSA44" s="1608"/>
      <c r="BSB44" s="1608"/>
      <c r="BSC44" s="591"/>
      <c r="BSD44" s="592"/>
      <c r="BSE44" s="592"/>
      <c r="BSF44" s="593"/>
      <c r="BSG44" s="594"/>
      <c r="BSH44" s="590"/>
      <c r="BSI44" s="591"/>
      <c r="BSJ44" s="1608"/>
      <c r="BSK44" s="1608"/>
      <c r="BSL44" s="1608"/>
      <c r="BSM44" s="1608"/>
      <c r="BSN44" s="1608"/>
      <c r="BSO44" s="1608"/>
      <c r="BSP44" s="1608"/>
      <c r="BSQ44" s="1608"/>
      <c r="BSR44" s="1608"/>
      <c r="BSS44" s="1608"/>
      <c r="BST44" s="591"/>
      <c r="BSU44" s="592"/>
      <c r="BSV44" s="592"/>
      <c r="BSW44" s="593"/>
      <c r="BSX44" s="594"/>
      <c r="BSY44" s="590"/>
      <c r="BSZ44" s="591"/>
      <c r="BTA44" s="1608"/>
      <c r="BTB44" s="1608"/>
      <c r="BTC44" s="1608"/>
      <c r="BTD44" s="1608"/>
      <c r="BTE44" s="1608"/>
      <c r="BTF44" s="1608"/>
      <c r="BTG44" s="1608"/>
      <c r="BTH44" s="1608"/>
      <c r="BTI44" s="1608"/>
      <c r="BTJ44" s="1608"/>
      <c r="BTK44" s="591"/>
      <c r="BTL44" s="592"/>
      <c r="BTM44" s="592"/>
      <c r="BTN44" s="593"/>
      <c r="BTO44" s="594"/>
      <c r="BTP44" s="590"/>
      <c r="BTQ44" s="591"/>
      <c r="BTR44" s="1608"/>
      <c r="BTS44" s="1608"/>
      <c r="BTT44" s="1608"/>
      <c r="BTU44" s="1608"/>
      <c r="BTV44" s="1608"/>
      <c r="BTW44" s="1608"/>
      <c r="BTX44" s="1608"/>
      <c r="BTY44" s="1608"/>
      <c r="BTZ44" s="1608"/>
      <c r="BUA44" s="1608"/>
      <c r="BUB44" s="591"/>
      <c r="BUC44" s="592"/>
      <c r="BUD44" s="592"/>
      <c r="BUE44" s="593"/>
      <c r="BUF44" s="594"/>
      <c r="BUG44" s="590"/>
      <c r="BUH44" s="591"/>
      <c r="BUI44" s="1608"/>
      <c r="BUJ44" s="1608"/>
      <c r="BUK44" s="1608"/>
      <c r="BUL44" s="1608"/>
      <c r="BUM44" s="1608"/>
      <c r="BUN44" s="1608"/>
      <c r="BUO44" s="1608"/>
      <c r="BUP44" s="1608"/>
      <c r="BUQ44" s="1608"/>
      <c r="BUR44" s="1608"/>
      <c r="BUS44" s="591"/>
      <c r="BUT44" s="592"/>
      <c r="BUU44" s="592"/>
      <c r="BUV44" s="593"/>
      <c r="BUW44" s="594"/>
      <c r="BUX44" s="590"/>
      <c r="BUY44" s="591"/>
      <c r="BUZ44" s="1608"/>
      <c r="BVA44" s="1608"/>
      <c r="BVB44" s="1608"/>
      <c r="BVC44" s="1608"/>
      <c r="BVD44" s="1608"/>
      <c r="BVE44" s="1608"/>
      <c r="BVF44" s="1608"/>
      <c r="BVG44" s="1608"/>
      <c r="BVH44" s="1608"/>
      <c r="BVI44" s="1608"/>
      <c r="BVJ44" s="591"/>
      <c r="BVK44" s="592"/>
      <c r="BVL44" s="592"/>
      <c r="BVM44" s="593"/>
      <c r="BVN44" s="594"/>
      <c r="BVO44" s="590"/>
      <c r="BVP44" s="591"/>
      <c r="BVQ44" s="1608"/>
      <c r="BVR44" s="1608"/>
      <c r="BVS44" s="1608"/>
      <c r="BVT44" s="1608"/>
      <c r="BVU44" s="1608"/>
      <c r="BVV44" s="1608"/>
      <c r="BVW44" s="1608"/>
      <c r="BVX44" s="1608"/>
      <c r="BVY44" s="1608"/>
      <c r="BVZ44" s="1608"/>
      <c r="BWA44" s="591"/>
      <c r="BWB44" s="592"/>
      <c r="BWC44" s="592"/>
      <c r="BWD44" s="593"/>
      <c r="BWE44" s="594"/>
      <c r="BWF44" s="590"/>
      <c r="BWG44" s="591"/>
      <c r="BWH44" s="1608"/>
      <c r="BWI44" s="1608"/>
      <c r="BWJ44" s="1608"/>
      <c r="BWK44" s="1608"/>
      <c r="BWL44" s="1608"/>
      <c r="BWM44" s="1608"/>
      <c r="BWN44" s="1608"/>
      <c r="BWO44" s="1608"/>
      <c r="BWP44" s="1608"/>
      <c r="BWQ44" s="1608"/>
      <c r="BWR44" s="591"/>
      <c r="BWS44" s="592"/>
      <c r="BWT44" s="592"/>
      <c r="BWU44" s="593"/>
      <c r="BWV44" s="594"/>
      <c r="BWW44" s="590"/>
      <c r="BWX44" s="591"/>
      <c r="BWY44" s="1608"/>
      <c r="BWZ44" s="1608"/>
      <c r="BXA44" s="1608"/>
      <c r="BXB44" s="1608"/>
      <c r="BXC44" s="1608"/>
      <c r="BXD44" s="1608"/>
      <c r="BXE44" s="1608"/>
      <c r="BXF44" s="1608"/>
      <c r="BXG44" s="1608"/>
      <c r="BXH44" s="1608"/>
      <c r="BXI44" s="591"/>
      <c r="BXJ44" s="592"/>
      <c r="BXK44" s="592"/>
      <c r="BXL44" s="593"/>
      <c r="BXM44" s="594"/>
      <c r="BXN44" s="590"/>
      <c r="BXO44" s="591"/>
      <c r="BXP44" s="1608"/>
      <c r="BXQ44" s="1608"/>
      <c r="BXR44" s="1608"/>
      <c r="BXS44" s="1608"/>
      <c r="BXT44" s="1608"/>
      <c r="BXU44" s="1608"/>
      <c r="BXV44" s="1608"/>
      <c r="BXW44" s="1608"/>
      <c r="BXX44" s="1608"/>
      <c r="BXY44" s="1608"/>
      <c r="BXZ44" s="591"/>
      <c r="BYA44" s="592"/>
      <c r="BYB44" s="592"/>
      <c r="BYC44" s="593"/>
      <c r="BYD44" s="594"/>
      <c r="BYE44" s="590"/>
      <c r="BYF44" s="591"/>
      <c r="BYG44" s="1608"/>
      <c r="BYH44" s="1608"/>
      <c r="BYI44" s="1608"/>
      <c r="BYJ44" s="1608"/>
      <c r="BYK44" s="1608"/>
      <c r="BYL44" s="1608"/>
      <c r="BYM44" s="1608"/>
      <c r="BYN44" s="1608"/>
      <c r="BYO44" s="1608"/>
      <c r="BYP44" s="1608"/>
      <c r="BYQ44" s="591"/>
      <c r="BYR44" s="592"/>
      <c r="BYS44" s="592"/>
      <c r="BYT44" s="593"/>
      <c r="BYU44" s="594"/>
      <c r="BYV44" s="590"/>
      <c r="BYW44" s="591"/>
      <c r="BYX44" s="1608"/>
      <c r="BYY44" s="1608"/>
      <c r="BYZ44" s="1608"/>
      <c r="BZA44" s="1608"/>
      <c r="BZB44" s="1608"/>
      <c r="BZC44" s="1608"/>
      <c r="BZD44" s="1608"/>
      <c r="BZE44" s="1608"/>
      <c r="BZF44" s="1608"/>
      <c r="BZG44" s="1608"/>
      <c r="BZH44" s="591"/>
      <c r="BZI44" s="592"/>
      <c r="BZJ44" s="592"/>
      <c r="BZK44" s="593"/>
      <c r="BZL44" s="594"/>
      <c r="BZM44" s="590"/>
      <c r="BZN44" s="591"/>
      <c r="BZO44" s="1608"/>
      <c r="BZP44" s="1608"/>
      <c r="BZQ44" s="1608"/>
      <c r="BZR44" s="1608"/>
      <c r="BZS44" s="1608"/>
      <c r="BZT44" s="1608"/>
      <c r="BZU44" s="1608"/>
      <c r="BZV44" s="1608"/>
      <c r="BZW44" s="1608"/>
      <c r="BZX44" s="1608"/>
      <c r="BZY44" s="591"/>
      <c r="BZZ44" s="592"/>
      <c r="CAA44" s="592"/>
      <c r="CAB44" s="593"/>
      <c r="CAC44" s="594"/>
      <c r="CAD44" s="590"/>
      <c r="CAE44" s="591"/>
      <c r="CAF44" s="1608"/>
      <c r="CAG44" s="1608"/>
      <c r="CAH44" s="1608"/>
      <c r="CAI44" s="1608"/>
      <c r="CAJ44" s="1608"/>
      <c r="CAK44" s="1608"/>
      <c r="CAL44" s="1608"/>
      <c r="CAM44" s="1608"/>
      <c r="CAN44" s="1608"/>
      <c r="CAO44" s="1608"/>
      <c r="CAP44" s="591"/>
      <c r="CAQ44" s="592"/>
      <c r="CAR44" s="592"/>
      <c r="CAS44" s="593"/>
      <c r="CAT44" s="594"/>
      <c r="CAU44" s="590"/>
      <c r="CAV44" s="591"/>
      <c r="CAW44" s="1608"/>
      <c r="CAX44" s="1608"/>
      <c r="CAY44" s="1608"/>
      <c r="CAZ44" s="1608"/>
      <c r="CBA44" s="1608"/>
      <c r="CBB44" s="1608"/>
      <c r="CBC44" s="1608"/>
      <c r="CBD44" s="1608"/>
      <c r="CBE44" s="1608"/>
      <c r="CBF44" s="1608"/>
      <c r="CBG44" s="591"/>
      <c r="CBH44" s="592"/>
      <c r="CBI44" s="592"/>
      <c r="CBJ44" s="593"/>
      <c r="CBK44" s="594"/>
      <c r="CBL44" s="590"/>
      <c r="CBM44" s="591"/>
      <c r="CBN44" s="1608"/>
      <c r="CBO44" s="1608"/>
      <c r="CBP44" s="1608"/>
      <c r="CBQ44" s="1608"/>
      <c r="CBR44" s="1608"/>
      <c r="CBS44" s="1608"/>
      <c r="CBT44" s="1608"/>
      <c r="CBU44" s="1608"/>
      <c r="CBV44" s="1608"/>
      <c r="CBW44" s="1608"/>
      <c r="CBX44" s="591"/>
      <c r="CBY44" s="592"/>
      <c r="CBZ44" s="592"/>
      <c r="CCA44" s="593"/>
      <c r="CCB44" s="594"/>
      <c r="CCC44" s="590"/>
      <c r="CCD44" s="591"/>
      <c r="CCE44" s="1608"/>
      <c r="CCF44" s="1608"/>
      <c r="CCG44" s="1608"/>
      <c r="CCH44" s="1608"/>
      <c r="CCI44" s="1608"/>
      <c r="CCJ44" s="1608"/>
      <c r="CCK44" s="1608"/>
      <c r="CCL44" s="1608"/>
      <c r="CCM44" s="1608"/>
      <c r="CCN44" s="1608"/>
      <c r="CCO44" s="591"/>
      <c r="CCP44" s="592"/>
      <c r="CCQ44" s="592"/>
      <c r="CCR44" s="593"/>
      <c r="CCS44" s="594"/>
      <c r="CCT44" s="590"/>
      <c r="CCU44" s="591"/>
      <c r="CCV44" s="1608"/>
      <c r="CCW44" s="1608"/>
      <c r="CCX44" s="1608"/>
      <c r="CCY44" s="1608"/>
      <c r="CCZ44" s="1608"/>
      <c r="CDA44" s="1608"/>
      <c r="CDB44" s="1608"/>
      <c r="CDC44" s="1608"/>
      <c r="CDD44" s="1608"/>
      <c r="CDE44" s="1608"/>
      <c r="CDF44" s="591"/>
      <c r="CDG44" s="592"/>
      <c r="CDH44" s="592"/>
      <c r="CDI44" s="593"/>
      <c r="CDJ44" s="594"/>
      <c r="CDK44" s="590"/>
      <c r="CDL44" s="591"/>
      <c r="CDM44" s="1608"/>
      <c r="CDN44" s="1608"/>
      <c r="CDO44" s="1608"/>
      <c r="CDP44" s="1608"/>
      <c r="CDQ44" s="1608"/>
      <c r="CDR44" s="1608"/>
      <c r="CDS44" s="1608"/>
      <c r="CDT44" s="1608"/>
      <c r="CDU44" s="1608"/>
      <c r="CDV44" s="1608"/>
      <c r="CDW44" s="591"/>
      <c r="CDX44" s="592"/>
      <c r="CDY44" s="592"/>
      <c r="CDZ44" s="593"/>
      <c r="CEA44" s="594"/>
      <c r="CEB44" s="590"/>
      <c r="CEC44" s="591"/>
      <c r="CED44" s="1608"/>
      <c r="CEE44" s="1608"/>
      <c r="CEF44" s="1608"/>
      <c r="CEG44" s="1608"/>
      <c r="CEH44" s="1608"/>
      <c r="CEI44" s="1608"/>
      <c r="CEJ44" s="1608"/>
      <c r="CEK44" s="1608"/>
      <c r="CEL44" s="1608"/>
      <c r="CEM44" s="1608"/>
      <c r="CEN44" s="591"/>
      <c r="CEO44" s="592"/>
      <c r="CEP44" s="592"/>
      <c r="CEQ44" s="593"/>
      <c r="CER44" s="594"/>
      <c r="CES44" s="590"/>
      <c r="CET44" s="591"/>
      <c r="CEU44" s="1608"/>
      <c r="CEV44" s="1608"/>
      <c r="CEW44" s="1608"/>
      <c r="CEX44" s="1608"/>
      <c r="CEY44" s="1608"/>
      <c r="CEZ44" s="1608"/>
      <c r="CFA44" s="1608"/>
      <c r="CFB44" s="1608"/>
      <c r="CFC44" s="1608"/>
      <c r="CFD44" s="1608"/>
      <c r="CFE44" s="591"/>
      <c r="CFF44" s="592"/>
      <c r="CFG44" s="592"/>
      <c r="CFH44" s="593"/>
      <c r="CFI44" s="594"/>
      <c r="CFJ44" s="590"/>
      <c r="CFK44" s="591"/>
      <c r="CFL44" s="1608"/>
      <c r="CFM44" s="1608"/>
      <c r="CFN44" s="1608"/>
      <c r="CFO44" s="1608"/>
      <c r="CFP44" s="1608"/>
      <c r="CFQ44" s="1608"/>
      <c r="CFR44" s="1608"/>
      <c r="CFS44" s="1608"/>
      <c r="CFT44" s="1608"/>
      <c r="CFU44" s="1608"/>
      <c r="CFV44" s="591"/>
      <c r="CFW44" s="592"/>
      <c r="CFX44" s="592"/>
      <c r="CFY44" s="593"/>
      <c r="CFZ44" s="594"/>
      <c r="CGA44" s="590"/>
      <c r="CGB44" s="591"/>
      <c r="CGC44" s="1608"/>
      <c r="CGD44" s="1608"/>
      <c r="CGE44" s="1608"/>
      <c r="CGF44" s="1608"/>
      <c r="CGG44" s="1608"/>
      <c r="CGH44" s="1608"/>
      <c r="CGI44" s="1608"/>
      <c r="CGJ44" s="1608"/>
      <c r="CGK44" s="1608"/>
      <c r="CGL44" s="1608"/>
      <c r="CGM44" s="591"/>
      <c r="CGN44" s="592"/>
      <c r="CGO44" s="592"/>
      <c r="CGP44" s="593"/>
      <c r="CGQ44" s="594"/>
      <c r="CGR44" s="590"/>
      <c r="CGS44" s="591"/>
      <c r="CGT44" s="1608"/>
      <c r="CGU44" s="1608"/>
      <c r="CGV44" s="1608"/>
      <c r="CGW44" s="1608"/>
      <c r="CGX44" s="1608"/>
      <c r="CGY44" s="1608"/>
      <c r="CGZ44" s="1608"/>
      <c r="CHA44" s="1608"/>
      <c r="CHB44" s="1608"/>
      <c r="CHC44" s="1608"/>
      <c r="CHD44" s="591"/>
      <c r="CHE44" s="592"/>
      <c r="CHF44" s="592"/>
      <c r="CHG44" s="593"/>
      <c r="CHH44" s="594"/>
      <c r="CHI44" s="590"/>
      <c r="CHJ44" s="591"/>
      <c r="CHK44" s="1608"/>
      <c r="CHL44" s="1608"/>
      <c r="CHM44" s="1608"/>
      <c r="CHN44" s="1608"/>
      <c r="CHO44" s="1608"/>
      <c r="CHP44" s="1608"/>
      <c r="CHQ44" s="1608"/>
      <c r="CHR44" s="1608"/>
      <c r="CHS44" s="1608"/>
      <c r="CHT44" s="1608"/>
      <c r="CHU44" s="591"/>
      <c r="CHV44" s="592"/>
      <c r="CHW44" s="592"/>
      <c r="CHX44" s="593"/>
      <c r="CHY44" s="594"/>
      <c r="CHZ44" s="590"/>
      <c r="CIA44" s="591"/>
      <c r="CIB44" s="1608"/>
      <c r="CIC44" s="1608"/>
      <c r="CID44" s="1608"/>
      <c r="CIE44" s="1608"/>
      <c r="CIF44" s="1608"/>
      <c r="CIG44" s="1608"/>
      <c r="CIH44" s="1608"/>
      <c r="CII44" s="1608"/>
      <c r="CIJ44" s="1608"/>
      <c r="CIK44" s="1608"/>
      <c r="CIL44" s="591"/>
      <c r="CIM44" s="592"/>
      <c r="CIN44" s="592"/>
      <c r="CIO44" s="593"/>
      <c r="CIP44" s="594"/>
      <c r="CIQ44" s="590"/>
      <c r="CIR44" s="591"/>
      <c r="CIS44" s="1608"/>
      <c r="CIT44" s="1608"/>
      <c r="CIU44" s="1608"/>
      <c r="CIV44" s="1608"/>
      <c r="CIW44" s="1608"/>
      <c r="CIX44" s="1608"/>
      <c r="CIY44" s="1608"/>
      <c r="CIZ44" s="1608"/>
      <c r="CJA44" s="1608"/>
      <c r="CJB44" s="1608"/>
      <c r="CJC44" s="591"/>
      <c r="CJD44" s="592"/>
      <c r="CJE44" s="592"/>
      <c r="CJF44" s="593"/>
      <c r="CJG44" s="594"/>
      <c r="CJH44" s="590"/>
      <c r="CJI44" s="591"/>
      <c r="CJJ44" s="1608"/>
      <c r="CJK44" s="1608"/>
      <c r="CJL44" s="1608"/>
      <c r="CJM44" s="1608"/>
      <c r="CJN44" s="1608"/>
      <c r="CJO44" s="1608"/>
      <c r="CJP44" s="1608"/>
      <c r="CJQ44" s="1608"/>
      <c r="CJR44" s="1608"/>
      <c r="CJS44" s="1608"/>
      <c r="CJT44" s="591"/>
      <c r="CJU44" s="592"/>
      <c r="CJV44" s="592"/>
      <c r="CJW44" s="593"/>
      <c r="CJX44" s="594"/>
      <c r="CJY44" s="590"/>
      <c r="CJZ44" s="591"/>
      <c r="CKA44" s="1608"/>
      <c r="CKB44" s="1608"/>
      <c r="CKC44" s="1608"/>
      <c r="CKD44" s="1608"/>
      <c r="CKE44" s="1608"/>
      <c r="CKF44" s="1608"/>
      <c r="CKG44" s="1608"/>
      <c r="CKH44" s="1608"/>
      <c r="CKI44" s="1608"/>
      <c r="CKJ44" s="1608"/>
      <c r="CKK44" s="591"/>
      <c r="CKL44" s="592"/>
      <c r="CKM44" s="592"/>
      <c r="CKN44" s="593"/>
      <c r="CKO44" s="594"/>
      <c r="CKP44" s="590"/>
      <c r="CKQ44" s="591"/>
      <c r="CKR44" s="1608"/>
      <c r="CKS44" s="1608"/>
      <c r="CKT44" s="1608"/>
      <c r="CKU44" s="1608"/>
      <c r="CKV44" s="1608"/>
      <c r="CKW44" s="1608"/>
      <c r="CKX44" s="1608"/>
      <c r="CKY44" s="1608"/>
      <c r="CKZ44" s="1608"/>
      <c r="CLA44" s="1608"/>
      <c r="CLB44" s="591"/>
      <c r="CLC44" s="592"/>
      <c r="CLD44" s="592"/>
      <c r="CLE44" s="593"/>
      <c r="CLF44" s="594"/>
      <c r="CLG44" s="590"/>
      <c r="CLH44" s="591"/>
      <c r="CLI44" s="1608"/>
      <c r="CLJ44" s="1608"/>
      <c r="CLK44" s="1608"/>
      <c r="CLL44" s="1608"/>
      <c r="CLM44" s="1608"/>
      <c r="CLN44" s="1608"/>
      <c r="CLO44" s="1608"/>
      <c r="CLP44" s="1608"/>
      <c r="CLQ44" s="1608"/>
      <c r="CLR44" s="1608"/>
      <c r="CLS44" s="591"/>
      <c r="CLT44" s="592"/>
      <c r="CLU44" s="592"/>
      <c r="CLV44" s="593"/>
      <c r="CLW44" s="594"/>
      <c r="CLX44" s="590"/>
      <c r="CLY44" s="591"/>
      <c r="CLZ44" s="1608"/>
      <c r="CMA44" s="1608"/>
      <c r="CMB44" s="1608"/>
      <c r="CMC44" s="1608"/>
      <c r="CMD44" s="1608"/>
      <c r="CME44" s="1608"/>
      <c r="CMF44" s="1608"/>
      <c r="CMG44" s="1608"/>
      <c r="CMH44" s="1608"/>
      <c r="CMI44" s="1608"/>
      <c r="CMJ44" s="591"/>
      <c r="CMK44" s="592"/>
      <c r="CML44" s="592"/>
      <c r="CMM44" s="593"/>
      <c r="CMN44" s="594"/>
      <c r="CMO44" s="590"/>
      <c r="CMP44" s="591"/>
      <c r="CMQ44" s="1608"/>
      <c r="CMR44" s="1608"/>
      <c r="CMS44" s="1608"/>
      <c r="CMT44" s="1608"/>
      <c r="CMU44" s="1608"/>
      <c r="CMV44" s="1608"/>
      <c r="CMW44" s="1608"/>
      <c r="CMX44" s="1608"/>
      <c r="CMY44" s="1608"/>
      <c r="CMZ44" s="1608"/>
      <c r="CNA44" s="591"/>
      <c r="CNB44" s="592"/>
      <c r="CNC44" s="592"/>
      <c r="CND44" s="593"/>
      <c r="CNE44" s="594"/>
      <c r="CNF44" s="590"/>
      <c r="CNG44" s="591"/>
      <c r="CNH44" s="1608"/>
      <c r="CNI44" s="1608"/>
      <c r="CNJ44" s="1608"/>
      <c r="CNK44" s="1608"/>
      <c r="CNL44" s="1608"/>
      <c r="CNM44" s="1608"/>
      <c r="CNN44" s="1608"/>
      <c r="CNO44" s="1608"/>
      <c r="CNP44" s="1608"/>
      <c r="CNQ44" s="1608"/>
      <c r="CNR44" s="591"/>
      <c r="CNS44" s="592"/>
      <c r="CNT44" s="592"/>
      <c r="CNU44" s="593"/>
      <c r="CNV44" s="594"/>
      <c r="CNW44" s="590"/>
      <c r="CNX44" s="591"/>
      <c r="CNY44" s="1608"/>
      <c r="CNZ44" s="1608"/>
      <c r="COA44" s="1608"/>
      <c r="COB44" s="1608"/>
      <c r="COC44" s="1608"/>
      <c r="COD44" s="1608"/>
      <c r="COE44" s="1608"/>
      <c r="COF44" s="1608"/>
      <c r="COG44" s="1608"/>
      <c r="COH44" s="1608"/>
      <c r="COI44" s="591"/>
      <c r="COJ44" s="592"/>
      <c r="COK44" s="592"/>
      <c r="COL44" s="593"/>
      <c r="COM44" s="594"/>
      <c r="CON44" s="590"/>
      <c r="COO44" s="591"/>
      <c r="COP44" s="1608"/>
      <c r="COQ44" s="1608"/>
      <c r="COR44" s="1608"/>
      <c r="COS44" s="1608"/>
      <c r="COT44" s="1608"/>
      <c r="COU44" s="1608"/>
      <c r="COV44" s="1608"/>
      <c r="COW44" s="1608"/>
      <c r="COX44" s="1608"/>
      <c r="COY44" s="1608"/>
      <c r="COZ44" s="591"/>
      <c r="CPA44" s="592"/>
      <c r="CPB44" s="592"/>
      <c r="CPC44" s="593"/>
      <c r="CPD44" s="594"/>
      <c r="CPE44" s="590"/>
      <c r="CPF44" s="591"/>
      <c r="CPG44" s="1608"/>
      <c r="CPH44" s="1608"/>
      <c r="CPI44" s="1608"/>
      <c r="CPJ44" s="1608"/>
      <c r="CPK44" s="1608"/>
      <c r="CPL44" s="1608"/>
      <c r="CPM44" s="1608"/>
      <c r="CPN44" s="1608"/>
      <c r="CPO44" s="1608"/>
      <c r="CPP44" s="1608"/>
      <c r="CPQ44" s="591"/>
      <c r="CPR44" s="592"/>
      <c r="CPS44" s="592"/>
      <c r="CPT44" s="593"/>
      <c r="CPU44" s="594"/>
      <c r="CPV44" s="590"/>
      <c r="CPW44" s="591"/>
      <c r="CPX44" s="1608"/>
      <c r="CPY44" s="1608"/>
      <c r="CPZ44" s="1608"/>
      <c r="CQA44" s="1608"/>
      <c r="CQB44" s="1608"/>
      <c r="CQC44" s="1608"/>
      <c r="CQD44" s="1608"/>
      <c r="CQE44" s="1608"/>
      <c r="CQF44" s="1608"/>
      <c r="CQG44" s="1608"/>
      <c r="CQH44" s="591"/>
      <c r="CQI44" s="592"/>
      <c r="CQJ44" s="592"/>
      <c r="CQK44" s="593"/>
      <c r="CQL44" s="594"/>
      <c r="CQM44" s="590"/>
      <c r="CQN44" s="591"/>
      <c r="CQO44" s="1608"/>
      <c r="CQP44" s="1608"/>
      <c r="CQQ44" s="1608"/>
      <c r="CQR44" s="1608"/>
      <c r="CQS44" s="1608"/>
      <c r="CQT44" s="1608"/>
      <c r="CQU44" s="1608"/>
      <c r="CQV44" s="1608"/>
      <c r="CQW44" s="1608"/>
      <c r="CQX44" s="1608"/>
      <c r="CQY44" s="591"/>
      <c r="CQZ44" s="592"/>
      <c r="CRA44" s="592"/>
      <c r="CRB44" s="593"/>
      <c r="CRC44" s="594"/>
      <c r="CRD44" s="590"/>
      <c r="CRE44" s="591"/>
      <c r="CRF44" s="1608"/>
      <c r="CRG44" s="1608"/>
      <c r="CRH44" s="1608"/>
      <c r="CRI44" s="1608"/>
      <c r="CRJ44" s="1608"/>
      <c r="CRK44" s="1608"/>
      <c r="CRL44" s="1608"/>
      <c r="CRM44" s="1608"/>
      <c r="CRN44" s="1608"/>
      <c r="CRO44" s="1608"/>
      <c r="CRP44" s="591"/>
      <c r="CRQ44" s="592"/>
      <c r="CRR44" s="592"/>
      <c r="CRS44" s="593"/>
      <c r="CRT44" s="594"/>
      <c r="CRU44" s="590"/>
      <c r="CRV44" s="591"/>
      <c r="CRW44" s="1608"/>
      <c r="CRX44" s="1608"/>
      <c r="CRY44" s="1608"/>
      <c r="CRZ44" s="1608"/>
      <c r="CSA44" s="1608"/>
      <c r="CSB44" s="1608"/>
      <c r="CSC44" s="1608"/>
      <c r="CSD44" s="1608"/>
      <c r="CSE44" s="1608"/>
      <c r="CSF44" s="1608"/>
      <c r="CSG44" s="591"/>
      <c r="CSH44" s="592"/>
      <c r="CSI44" s="592"/>
      <c r="CSJ44" s="593"/>
      <c r="CSK44" s="594"/>
      <c r="CSL44" s="590"/>
      <c r="CSM44" s="591"/>
      <c r="CSN44" s="1608"/>
      <c r="CSO44" s="1608"/>
      <c r="CSP44" s="1608"/>
      <c r="CSQ44" s="1608"/>
      <c r="CSR44" s="1608"/>
      <c r="CSS44" s="1608"/>
      <c r="CST44" s="1608"/>
      <c r="CSU44" s="1608"/>
      <c r="CSV44" s="1608"/>
      <c r="CSW44" s="1608"/>
      <c r="CSX44" s="591"/>
      <c r="CSY44" s="592"/>
      <c r="CSZ44" s="592"/>
      <c r="CTA44" s="593"/>
      <c r="CTB44" s="594"/>
      <c r="CTC44" s="590"/>
      <c r="CTD44" s="591"/>
      <c r="CTE44" s="1608"/>
      <c r="CTF44" s="1608"/>
      <c r="CTG44" s="1608"/>
      <c r="CTH44" s="1608"/>
      <c r="CTI44" s="1608"/>
      <c r="CTJ44" s="1608"/>
      <c r="CTK44" s="1608"/>
      <c r="CTL44" s="1608"/>
      <c r="CTM44" s="1608"/>
      <c r="CTN44" s="1608"/>
      <c r="CTO44" s="591"/>
      <c r="CTP44" s="592"/>
      <c r="CTQ44" s="592"/>
      <c r="CTR44" s="593"/>
      <c r="CTS44" s="594"/>
      <c r="CTT44" s="590"/>
      <c r="CTU44" s="591"/>
      <c r="CTV44" s="1608"/>
      <c r="CTW44" s="1608"/>
      <c r="CTX44" s="1608"/>
      <c r="CTY44" s="1608"/>
      <c r="CTZ44" s="1608"/>
      <c r="CUA44" s="1608"/>
      <c r="CUB44" s="1608"/>
      <c r="CUC44" s="1608"/>
      <c r="CUD44" s="1608"/>
      <c r="CUE44" s="1608"/>
      <c r="CUF44" s="591"/>
      <c r="CUG44" s="592"/>
      <c r="CUH44" s="592"/>
      <c r="CUI44" s="593"/>
      <c r="CUJ44" s="594"/>
      <c r="CUK44" s="590"/>
      <c r="CUL44" s="591"/>
      <c r="CUM44" s="1608"/>
      <c r="CUN44" s="1608"/>
      <c r="CUO44" s="1608"/>
      <c r="CUP44" s="1608"/>
      <c r="CUQ44" s="1608"/>
      <c r="CUR44" s="1608"/>
      <c r="CUS44" s="1608"/>
      <c r="CUT44" s="1608"/>
      <c r="CUU44" s="1608"/>
      <c r="CUV44" s="1608"/>
      <c r="CUW44" s="591"/>
      <c r="CUX44" s="592"/>
      <c r="CUY44" s="592"/>
      <c r="CUZ44" s="593"/>
      <c r="CVA44" s="594"/>
      <c r="CVB44" s="590"/>
      <c r="CVC44" s="591"/>
      <c r="CVD44" s="1608"/>
      <c r="CVE44" s="1608"/>
      <c r="CVF44" s="1608"/>
      <c r="CVG44" s="1608"/>
      <c r="CVH44" s="1608"/>
      <c r="CVI44" s="1608"/>
      <c r="CVJ44" s="1608"/>
      <c r="CVK44" s="1608"/>
      <c r="CVL44" s="1608"/>
      <c r="CVM44" s="1608"/>
      <c r="CVN44" s="591"/>
      <c r="CVO44" s="592"/>
      <c r="CVP44" s="592"/>
      <c r="CVQ44" s="593"/>
      <c r="CVR44" s="594"/>
      <c r="CVS44" s="590"/>
      <c r="CVT44" s="591"/>
      <c r="CVU44" s="1608"/>
      <c r="CVV44" s="1608"/>
      <c r="CVW44" s="1608"/>
      <c r="CVX44" s="1608"/>
      <c r="CVY44" s="1608"/>
      <c r="CVZ44" s="1608"/>
      <c r="CWA44" s="1608"/>
      <c r="CWB44" s="1608"/>
      <c r="CWC44" s="1608"/>
      <c r="CWD44" s="1608"/>
      <c r="CWE44" s="591"/>
      <c r="CWF44" s="592"/>
      <c r="CWG44" s="592"/>
      <c r="CWH44" s="593"/>
      <c r="CWI44" s="594"/>
      <c r="CWJ44" s="590"/>
      <c r="CWK44" s="591"/>
      <c r="CWL44" s="1608"/>
      <c r="CWM44" s="1608"/>
      <c r="CWN44" s="1608"/>
      <c r="CWO44" s="1608"/>
      <c r="CWP44" s="1608"/>
      <c r="CWQ44" s="1608"/>
      <c r="CWR44" s="1608"/>
      <c r="CWS44" s="1608"/>
      <c r="CWT44" s="1608"/>
      <c r="CWU44" s="1608"/>
      <c r="CWV44" s="591"/>
      <c r="CWW44" s="592"/>
      <c r="CWX44" s="592"/>
      <c r="CWY44" s="593"/>
      <c r="CWZ44" s="594"/>
      <c r="CXA44" s="590"/>
      <c r="CXB44" s="591"/>
      <c r="CXC44" s="1608"/>
      <c r="CXD44" s="1608"/>
      <c r="CXE44" s="1608"/>
      <c r="CXF44" s="1608"/>
      <c r="CXG44" s="1608"/>
      <c r="CXH44" s="1608"/>
      <c r="CXI44" s="1608"/>
      <c r="CXJ44" s="1608"/>
      <c r="CXK44" s="1608"/>
      <c r="CXL44" s="1608"/>
      <c r="CXM44" s="591"/>
      <c r="CXN44" s="592"/>
      <c r="CXO44" s="592"/>
      <c r="CXP44" s="593"/>
      <c r="CXQ44" s="594"/>
      <c r="CXR44" s="590"/>
      <c r="CXS44" s="591"/>
      <c r="CXT44" s="1608"/>
      <c r="CXU44" s="1608"/>
      <c r="CXV44" s="1608"/>
      <c r="CXW44" s="1608"/>
      <c r="CXX44" s="1608"/>
      <c r="CXY44" s="1608"/>
      <c r="CXZ44" s="1608"/>
      <c r="CYA44" s="1608"/>
      <c r="CYB44" s="1608"/>
      <c r="CYC44" s="1608"/>
      <c r="CYD44" s="591"/>
      <c r="CYE44" s="592"/>
      <c r="CYF44" s="592"/>
      <c r="CYG44" s="593"/>
      <c r="CYH44" s="594"/>
      <c r="CYI44" s="590"/>
      <c r="CYJ44" s="591"/>
      <c r="CYK44" s="1608"/>
      <c r="CYL44" s="1608"/>
      <c r="CYM44" s="1608"/>
      <c r="CYN44" s="1608"/>
      <c r="CYO44" s="1608"/>
      <c r="CYP44" s="1608"/>
      <c r="CYQ44" s="1608"/>
      <c r="CYR44" s="1608"/>
      <c r="CYS44" s="1608"/>
      <c r="CYT44" s="1608"/>
      <c r="CYU44" s="591"/>
      <c r="CYV44" s="592"/>
      <c r="CYW44" s="592"/>
      <c r="CYX44" s="593"/>
      <c r="CYY44" s="594"/>
      <c r="CYZ44" s="590"/>
      <c r="CZA44" s="591"/>
      <c r="CZB44" s="1608"/>
      <c r="CZC44" s="1608"/>
      <c r="CZD44" s="1608"/>
      <c r="CZE44" s="1608"/>
      <c r="CZF44" s="1608"/>
      <c r="CZG44" s="1608"/>
      <c r="CZH44" s="1608"/>
      <c r="CZI44" s="1608"/>
      <c r="CZJ44" s="1608"/>
      <c r="CZK44" s="1608"/>
      <c r="CZL44" s="591"/>
      <c r="CZM44" s="592"/>
      <c r="CZN44" s="592"/>
      <c r="CZO44" s="593"/>
      <c r="CZP44" s="594"/>
      <c r="CZQ44" s="590"/>
      <c r="CZR44" s="591"/>
      <c r="CZS44" s="1608"/>
      <c r="CZT44" s="1608"/>
      <c r="CZU44" s="1608"/>
      <c r="CZV44" s="1608"/>
      <c r="CZW44" s="1608"/>
      <c r="CZX44" s="1608"/>
      <c r="CZY44" s="1608"/>
      <c r="CZZ44" s="1608"/>
      <c r="DAA44" s="1608"/>
      <c r="DAB44" s="1608"/>
      <c r="DAC44" s="591"/>
      <c r="DAD44" s="592"/>
      <c r="DAE44" s="592"/>
      <c r="DAF44" s="593"/>
      <c r="DAG44" s="594"/>
      <c r="DAH44" s="590"/>
      <c r="DAI44" s="591"/>
      <c r="DAJ44" s="1608"/>
      <c r="DAK44" s="1608"/>
      <c r="DAL44" s="1608"/>
      <c r="DAM44" s="1608"/>
      <c r="DAN44" s="1608"/>
      <c r="DAO44" s="1608"/>
      <c r="DAP44" s="1608"/>
      <c r="DAQ44" s="1608"/>
      <c r="DAR44" s="1608"/>
      <c r="DAS44" s="1608"/>
      <c r="DAT44" s="591"/>
      <c r="DAU44" s="592"/>
      <c r="DAV44" s="592"/>
      <c r="DAW44" s="593"/>
      <c r="DAX44" s="594"/>
      <c r="DAY44" s="590"/>
      <c r="DAZ44" s="591"/>
      <c r="DBA44" s="1608"/>
      <c r="DBB44" s="1608"/>
      <c r="DBC44" s="1608"/>
      <c r="DBD44" s="1608"/>
      <c r="DBE44" s="1608"/>
      <c r="DBF44" s="1608"/>
      <c r="DBG44" s="1608"/>
      <c r="DBH44" s="1608"/>
      <c r="DBI44" s="1608"/>
      <c r="DBJ44" s="1608"/>
      <c r="DBK44" s="591"/>
      <c r="DBL44" s="592"/>
      <c r="DBM44" s="592"/>
      <c r="DBN44" s="593"/>
      <c r="DBO44" s="594"/>
      <c r="DBP44" s="590"/>
      <c r="DBQ44" s="591"/>
      <c r="DBR44" s="1608"/>
      <c r="DBS44" s="1608"/>
      <c r="DBT44" s="1608"/>
      <c r="DBU44" s="1608"/>
      <c r="DBV44" s="1608"/>
      <c r="DBW44" s="1608"/>
      <c r="DBX44" s="1608"/>
      <c r="DBY44" s="1608"/>
      <c r="DBZ44" s="1608"/>
      <c r="DCA44" s="1608"/>
      <c r="DCB44" s="591"/>
      <c r="DCC44" s="592"/>
      <c r="DCD44" s="592"/>
      <c r="DCE44" s="593"/>
      <c r="DCF44" s="594"/>
      <c r="DCG44" s="590"/>
      <c r="DCH44" s="591"/>
      <c r="DCI44" s="1608"/>
      <c r="DCJ44" s="1608"/>
      <c r="DCK44" s="1608"/>
      <c r="DCL44" s="1608"/>
      <c r="DCM44" s="1608"/>
      <c r="DCN44" s="1608"/>
      <c r="DCO44" s="1608"/>
      <c r="DCP44" s="1608"/>
      <c r="DCQ44" s="1608"/>
      <c r="DCR44" s="1608"/>
      <c r="DCS44" s="591"/>
      <c r="DCT44" s="592"/>
      <c r="DCU44" s="592"/>
      <c r="DCV44" s="593"/>
      <c r="DCW44" s="594"/>
      <c r="DCX44" s="590"/>
      <c r="DCY44" s="591"/>
      <c r="DCZ44" s="1608"/>
      <c r="DDA44" s="1608"/>
      <c r="DDB44" s="1608"/>
      <c r="DDC44" s="1608"/>
      <c r="DDD44" s="1608"/>
      <c r="DDE44" s="1608"/>
      <c r="DDF44" s="1608"/>
      <c r="DDG44" s="1608"/>
      <c r="DDH44" s="1608"/>
      <c r="DDI44" s="1608"/>
      <c r="DDJ44" s="591"/>
      <c r="DDK44" s="592"/>
      <c r="DDL44" s="592"/>
      <c r="DDM44" s="593"/>
      <c r="DDN44" s="594"/>
      <c r="DDO44" s="590"/>
      <c r="DDP44" s="591"/>
      <c r="DDQ44" s="1608"/>
      <c r="DDR44" s="1608"/>
      <c r="DDS44" s="1608"/>
      <c r="DDT44" s="1608"/>
      <c r="DDU44" s="1608"/>
      <c r="DDV44" s="1608"/>
      <c r="DDW44" s="1608"/>
      <c r="DDX44" s="1608"/>
      <c r="DDY44" s="1608"/>
      <c r="DDZ44" s="1608"/>
      <c r="DEA44" s="591"/>
      <c r="DEB44" s="592"/>
      <c r="DEC44" s="592"/>
      <c r="DED44" s="593"/>
      <c r="DEE44" s="594"/>
      <c r="DEF44" s="590"/>
      <c r="DEG44" s="591"/>
      <c r="DEH44" s="1608"/>
      <c r="DEI44" s="1608"/>
      <c r="DEJ44" s="1608"/>
      <c r="DEK44" s="1608"/>
      <c r="DEL44" s="1608"/>
      <c r="DEM44" s="1608"/>
      <c r="DEN44" s="1608"/>
      <c r="DEO44" s="1608"/>
      <c r="DEP44" s="1608"/>
      <c r="DEQ44" s="1608"/>
      <c r="DER44" s="591"/>
      <c r="DES44" s="592"/>
      <c r="DET44" s="592"/>
      <c r="DEU44" s="593"/>
      <c r="DEV44" s="594"/>
      <c r="DEW44" s="590"/>
      <c r="DEX44" s="591"/>
      <c r="DEY44" s="1608"/>
      <c r="DEZ44" s="1608"/>
      <c r="DFA44" s="1608"/>
      <c r="DFB44" s="1608"/>
      <c r="DFC44" s="1608"/>
      <c r="DFD44" s="1608"/>
      <c r="DFE44" s="1608"/>
      <c r="DFF44" s="1608"/>
      <c r="DFG44" s="1608"/>
      <c r="DFH44" s="1608"/>
      <c r="DFI44" s="591"/>
      <c r="DFJ44" s="592"/>
      <c r="DFK44" s="592"/>
      <c r="DFL44" s="593"/>
      <c r="DFM44" s="594"/>
      <c r="DFN44" s="590"/>
      <c r="DFO44" s="591"/>
      <c r="DFP44" s="1608"/>
      <c r="DFQ44" s="1608"/>
      <c r="DFR44" s="1608"/>
      <c r="DFS44" s="1608"/>
      <c r="DFT44" s="1608"/>
      <c r="DFU44" s="1608"/>
      <c r="DFV44" s="1608"/>
      <c r="DFW44" s="1608"/>
      <c r="DFX44" s="1608"/>
      <c r="DFY44" s="1608"/>
      <c r="DFZ44" s="591"/>
      <c r="DGA44" s="592"/>
      <c r="DGB44" s="592"/>
      <c r="DGC44" s="593"/>
      <c r="DGD44" s="594"/>
      <c r="DGE44" s="590"/>
      <c r="DGF44" s="591"/>
      <c r="DGG44" s="1608"/>
      <c r="DGH44" s="1608"/>
      <c r="DGI44" s="1608"/>
      <c r="DGJ44" s="1608"/>
      <c r="DGK44" s="1608"/>
      <c r="DGL44" s="1608"/>
      <c r="DGM44" s="1608"/>
      <c r="DGN44" s="1608"/>
      <c r="DGO44" s="1608"/>
      <c r="DGP44" s="1608"/>
      <c r="DGQ44" s="591"/>
      <c r="DGR44" s="592"/>
      <c r="DGS44" s="592"/>
      <c r="DGT44" s="593"/>
      <c r="DGU44" s="594"/>
      <c r="DGV44" s="590"/>
      <c r="DGW44" s="591"/>
      <c r="DGX44" s="1608"/>
      <c r="DGY44" s="1608"/>
      <c r="DGZ44" s="1608"/>
      <c r="DHA44" s="1608"/>
      <c r="DHB44" s="1608"/>
      <c r="DHC44" s="1608"/>
      <c r="DHD44" s="1608"/>
      <c r="DHE44" s="1608"/>
      <c r="DHF44" s="1608"/>
      <c r="DHG44" s="1608"/>
      <c r="DHH44" s="591"/>
      <c r="DHI44" s="592"/>
      <c r="DHJ44" s="592"/>
      <c r="DHK44" s="593"/>
      <c r="DHL44" s="594"/>
      <c r="DHM44" s="590"/>
      <c r="DHN44" s="591"/>
      <c r="DHO44" s="1608"/>
      <c r="DHP44" s="1608"/>
      <c r="DHQ44" s="1608"/>
      <c r="DHR44" s="1608"/>
      <c r="DHS44" s="1608"/>
      <c r="DHT44" s="1608"/>
      <c r="DHU44" s="1608"/>
      <c r="DHV44" s="1608"/>
      <c r="DHW44" s="1608"/>
      <c r="DHX44" s="1608"/>
      <c r="DHY44" s="591"/>
      <c r="DHZ44" s="592"/>
      <c r="DIA44" s="592"/>
      <c r="DIB44" s="593"/>
      <c r="DIC44" s="594"/>
      <c r="DID44" s="590"/>
      <c r="DIE44" s="591"/>
      <c r="DIF44" s="1608"/>
      <c r="DIG44" s="1608"/>
      <c r="DIH44" s="1608"/>
      <c r="DII44" s="1608"/>
      <c r="DIJ44" s="1608"/>
      <c r="DIK44" s="1608"/>
      <c r="DIL44" s="1608"/>
      <c r="DIM44" s="1608"/>
      <c r="DIN44" s="1608"/>
      <c r="DIO44" s="1608"/>
      <c r="DIP44" s="591"/>
      <c r="DIQ44" s="592"/>
      <c r="DIR44" s="592"/>
      <c r="DIS44" s="593"/>
      <c r="DIT44" s="594"/>
      <c r="DIU44" s="590"/>
      <c r="DIV44" s="591"/>
      <c r="DIW44" s="1608"/>
      <c r="DIX44" s="1608"/>
      <c r="DIY44" s="1608"/>
      <c r="DIZ44" s="1608"/>
      <c r="DJA44" s="1608"/>
      <c r="DJB44" s="1608"/>
      <c r="DJC44" s="1608"/>
      <c r="DJD44" s="1608"/>
      <c r="DJE44" s="1608"/>
      <c r="DJF44" s="1608"/>
      <c r="DJG44" s="591"/>
      <c r="DJH44" s="592"/>
      <c r="DJI44" s="592"/>
      <c r="DJJ44" s="593"/>
      <c r="DJK44" s="594"/>
      <c r="DJL44" s="590"/>
      <c r="DJM44" s="591"/>
      <c r="DJN44" s="1608"/>
      <c r="DJO44" s="1608"/>
      <c r="DJP44" s="1608"/>
      <c r="DJQ44" s="1608"/>
      <c r="DJR44" s="1608"/>
      <c r="DJS44" s="1608"/>
      <c r="DJT44" s="1608"/>
      <c r="DJU44" s="1608"/>
      <c r="DJV44" s="1608"/>
      <c r="DJW44" s="1608"/>
      <c r="DJX44" s="591"/>
      <c r="DJY44" s="592"/>
      <c r="DJZ44" s="592"/>
      <c r="DKA44" s="593"/>
      <c r="DKB44" s="594"/>
      <c r="DKC44" s="590"/>
      <c r="DKD44" s="591"/>
      <c r="DKE44" s="1608"/>
      <c r="DKF44" s="1608"/>
      <c r="DKG44" s="1608"/>
      <c r="DKH44" s="1608"/>
      <c r="DKI44" s="1608"/>
      <c r="DKJ44" s="1608"/>
      <c r="DKK44" s="1608"/>
      <c r="DKL44" s="1608"/>
      <c r="DKM44" s="1608"/>
      <c r="DKN44" s="1608"/>
      <c r="DKO44" s="591"/>
      <c r="DKP44" s="592"/>
      <c r="DKQ44" s="592"/>
      <c r="DKR44" s="593"/>
      <c r="DKS44" s="594"/>
      <c r="DKT44" s="590"/>
      <c r="DKU44" s="591"/>
      <c r="DKV44" s="1608"/>
      <c r="DKW44" s="1608"/>
      <c r="DKX44" s="1608"/>
      <c r="DKY44" s="1608"/>
      <c r="DKZ44" s="1608"/>
      <c r="DLA44" s="1608"/>
      <c r="DLB44" s="1608"/>
      <c r="DLC44" s="1608"/>
      <c r="DLD44" s="1608"/>
      <c r="DLE44" s="1608"/>
      <c r="DLF44" s="591"/>
      <c r="DLG44" s="592"/>
      <c r="DLH44" s="592"/>
      <c r="DLI44" s="593"/>
      <c r="DLJ44" s="594"/>
      <c r="DLK44" s="590"/>
      <c r="DLL44" s="591"/>
      <c r="DLM44" s="1608"/>
      <c r="DLN44" s="1608"/>
      <c r="DLO44" s="1608"/>
      <c r="DLP44" s="1608"/>
      <c r="DLQ44" s="1608"/>
      <c r="DLR44" s="1608"/>
      <c r="DLS44" s="1608"/>
      <c r="DLT44" s="1608"/>
      <c r="DLU44" s="1608"/>
      <c r="DLV44" s="1608"/>
      <c r="DLW44" s="591"/>
      <c r="DLX44" s="592"/>
      <c r="DLY44" s="592"/>
      <c r="DLZ44" s="593"/>
      <c r="DMA44" s="594"/>
      <c r="DMB44" s="590"/>
      <c r="DMC44" s="591"/>
      <c r="DMD44" s="1608"/>
      <c r="DME44" s="1608"/>
      <c r="DMF44" s="1608"/>
      <c r="DMG44" s="1608"/>
      <c r="DMH44" s="1608"/>
      <c r="DMI44" s="1608"/>
      <c r="DMJ44" s="1608"/>
      <c r="DMK44" s="1608"/>
      <c r="DML44" s="1608"/>
      <c r="DMM44" s="1608"/>
      <c r="DMN44" s="591"/>
      <c r="DMO44" s="592"/>
      <c r="DMP44" s="592"/>
      <c r="DMQ44" s="593"/>
      <c r="DMR44" s="594"/>
      <c r="DMS44" s="590"/>
      <c r="DMT44" s="591"/>
      <c r="DMU44" s="1608"/>
      <c r="DMV44" s="1608"/>
      <c r="DMW44" s="1608"/>
      <c r="DMX44" s="1608"/>
      <c r="DMY44" s="1608"/>
      <c r="DMZ44" s="1608"/>
      <c r="DNA44" s="1608"/>
      <c r="DNB44" s="1608"/>
      <c r="DNC44" s="1608"/>
      <c r="DND44" s="1608"/>
      <c r="DNE44" s="591"/>
      <c r="DNF44" s="592"/>
      <c r="DNG44" s="592"/>
      <c r="DNH44" s="593"/>
      <c r="DNI44" s="594"/>
      <c r="DNJ44" s="590"/>
      <c r="DNK44" s="591"/>
      <c r="DNL44" s="1608"/>
      <c r="DNM44" s="1608"/>
      <c r="DNN44" s="1608"/>
      <c r="DNO44" s="1608"/>
      <c r="DNP44" s="1608"/>
      <c r="DNQ44" s="1608"/>
      <c r="DNR44" s="1608"/>
      <c r="DNS44" s="1608"/>
      <c r="DNT44" s="1608"/>
      <c r="DNU44" s="1608"/>
      <c r="DNV44" s="591"/>
      <c r="DNW44" s="592"/>
      <c r="DNX44" s="592"/>
      <c r="DNY44" s="593"/>
      <c r="DNZ44" s="594"/>
      <c r="DOA44" s="590"/>
      <c r="DOB44" s="591"/>
      <c r="DOC44" s="1608"/>
      <c r="DOD44" s="1608"/>
      <c r="DOE44" s="1608"/>
      <c r="DOF44" s="1608"/>
      <c r="DOG44" s="1608"/>
      <c r="DOH44" s="1608"/>
      <c r="DOI44" s="1608"/>
      <c r="DOJ44" s="1608"/>
      <c r="DOK44" s="1608"/>
      <c r="DOL44" s="1608"/>
      <c r="DOM44" s="591"/>
      <c r="DON44" s="592"/>
      <c r="DOO44" s="592"/>
      <c r="DOP44" s="593"/>
      <c r="DOQ44" s="594"/>
      <c r="DOR44" s="590"/>
      <c r="DOS44" s="591"/>
      <c r="DOT44" s="1608"/>
      <c r="DOU44" s="1608"/>
      <c r="DOV44" s="1608"/>
      <c r="DOW44" s="1608"/>
      <c r="DOX44" s="1608"/>
      <c r="DOY44" s="1608"/>
      <c r="DOZ44" s="1608"/>
      <c r="DPA44" s="1608"/>
      <c r="DPB44" s="1608"/>
      <c r="DPC44" s="1608"/>
      <c r="DPD44" s="591"/>
      <c r="DPE44" s="592"/>
      <c r="DPF44" s="592"/>
      <c r="DPG44" s="593"/>
      <c r="DPH44" s="594"/>
      <c r="DPI44" s="590"/>
      <c r="DPJ44" s="591"/>
      <c r="DPK44" s="1608"/>
      <c r="DPL44" s="1608"/>
      <c r="DPM44" s="1608"/>
      <c r="DPN44" s="1608"/>
      <c r="DPO44" s="1608"/>
      <c r="DPP44" s="1608"/>
      <c r="DPQ44" s="1608"/>
      <c r="DPR44" s="1608"/>
      <c r="DPS44" s="1608"/>
      <c r="DPT44" s="1608"/>
      <c r="DPU44" s="591"/>
      <c r="DPV44" s="592"/>
      <c r="DPW44" s="592"/>
      <c r="DPX44" s="593"/>
      <c r="DPY44" s="594"/>
      <c r="DPZ44" s="590"/>
      <c r="DQA44" s="591"/>
      <c r="DQB44" s="1608"/>
      <c r="DQC44" s="1608"/>
      <c r="DQD44" s="1608"/>
      <c r="DQE44" s="1608"/>
      <c r="DQF44" s="1608"/>
      <c r="DQG44" s="1608"/>
      <c r="DQH44" s="1608"/>
      <c r="DQI44" s="1608"/>
      <c r="DQJ44" s="1608"/>
      <c r="DQK44" s="1608"/>
      <c r="DQL44" s="591"/>
      <c r="DQM44" s="592"/>
      <c r="DQN44" s="592"/>
      <c r="DQO44" s="593"/>
      <c r="DQP44" s="594"/>
      <c r="DQQ44" s="590"/>
      <c r="DQR44" s="591"/>
      <c r="DQS44" s="1608"/>
      <c r="DQT44" s="1608"/>
      <c r="DQU44" s="1608"/>
      <c r="DQV44" s="1608"/>
      <c r="DQW44" s="1608"/>
      <c r="DQX44" s="1608"/>
      <c r="DQY44" s="1608"/>
      <c r="DQZ44" s="1608"/>
      <c r="DRA44" s="1608"/>
      <c r="DRB44" s="1608"/>
      <c r="DRC44" s="591"/>
      <c r="DRD44" s="592"/>
      <c r="DRE44" s="592"/>
      <c r="DRF44" s="593"/>
      <c r="DRG44" s="594"/>
      <c r="DRH44" s="590"/>
      <c r="DRI44" s="591"/>
      <c r="DRJ44" s="1608"/>
      <c r="DRK44" s="1608"/>
      <c r="DRL44" s="1608"/>
      <c r="DRM44" s="1608"/>
      <c r="DRN44" s="1608"/>
      <c r="DRO44" s="1608"/>
      <c r="DRP44" s="1608"/>
      <c r="DRQ44" s="1608"/>
      <c r="DRR44" s="1608"/>
      <c r="DRS44" s="1608"/>
      <c r="DRT44" s="591"/>
      <c r="DRU44" s="592"/>
      <c r="DRV44" s="592"/>
      <c r="DRW44" s="593"/>
      <c r="DRX44" s="594"/>
      <c r="DRY44" s="590"/>
      <c r="DRZ44" s="591"/>
      <c r="DSA44" s="1608"/>
      <c r="DSB44" s="1608"/>
      <c r="DSC44" s="1608"/>
      <c r="DSD44" s="1608"/>
      <c r="DSE44" s="1608"/>
      <c r="DSF44" s="1608"/>
      <c r="DSG44" s="1608"/>
      <c r="DSH44" s="1608"/>
      <c r="DSI44" s="1608"/>
      <c r="DSJ44" s="1608"/>
      <c r="DSK44" s="591"/>
      <c r="DSL44" s="592"/>
      <c r="DSM44" s="592"/>
      <c r="DSN44" s="593"/>
      <c r="DSO44" s="594"/>
      <c r="DSP44" s="590"/>
      <c r="DSQ44" s="591"/>
      <c r="DSR44" s="1608"/>
      <c r="DSS44" s="1608"/>
      <c r="DST44" s="1608"/>
      <c r="DSU44" s="1608"/>
      <c r="DSV44" s="1608"/>
      <c r="DSW44" s="1608"/>
      <c r="DSX44" s="1608"/>
      <c r="DSY44" s="1608"/>
      <c r="DSZ44" s="1608"/>
      <c r="DTA44" s="1608"/>
      <c r="DTB44" s="591"/>
      <c r="DTC44" s="592"/>
      <c r="DTD44" s="592"/>
      <c r="DTE44" s="593"/>
      <c r="DTF44" s="594"/>
      <c r="DTG44" s="590"/>
      <c r="DTH44" s="591"/>
      <c r="DTI44" s="1608"/>
      <c r="DTJ44" s="1608"/>
      <c r="DTK44" s="1608"/>
      <c r="DTL44" s="1608"/>
      <c r="DTM44" s="1608"/>
      <c r="DTN44" s="1608"/>
      <c r="DTO44" s="1608"/>
      <c r="DTP44" s="1608"/>
      <c r="DTQ44" s="1608"/>
      <c r="DTR44" s="1608"/>
      <c r="DTS44" s="591"/>
      <c r="DTT44" s="592"/>
      <c r="DTU44" s="592"/>
      <c r="DTV44" s="593"/>
      <c r="DTW44" s="594"/>
      <c r="DTX44" s="590"/>
      <c r="DTY44" s="591"/>
      <c r="DTZ44" s="1608"/>
      <c r="DUA44" s="1608"/>
      <c r="DUB44" s="1608"/>
      <c r="DUC44" s="1608"/>
      <c r="DUD44" s="1608"/>
      <c r="DUE44" s="1608"/>
      <c r="DUF44" s="1608"/>
      <c r="DUG44" s="1608"/>
      <c r="DUH44" s="1608"/>
      <c r="DUI44" s="1608"/>
      <c r="DUJ44" s="591"/>
      <c r="DUK44" s="592"/>
      <c r="DUL44" s="592"/>
      <c r="DUM44" s="593"/>
      <c r="DUN44" s="594"/>
      <c r="DUO44" s="590"/>
      <c r="DUP44" s="591"/>
      <c r="DUQ44" s="1608"/>
      <c r="DUR44" s="1608"/>
      <c r="DUS44" s="1608"/>
      <c r="DUT44" s="1608"/>
      <c r="DUU44" s="1608"/>
      <c r="DUV44" s="1608"/>
      <c r="DUW44" s="1608"/>
      <c r="DUX44" s="1608"/>
      <c r="DUY44" s="1608"/>
      <c r="DUZ44" s="1608"/>
      <c r="DVA44" s="591"/>
      <c r="DVB44" s="592"/>
      <c r="DVC44" s="592"/>
      <c r="DVD44" s="593"/>
      <c r="DVE44" s="594"/>
      <c r="DVF44" s="590"/>
      <c r="DVG44" s="591"/>
      <c r="DVH44" s="1608"/>
      <c r="DVI44" s="1608"/>
      <c r="DVJ44" s="1608"/>
      <c r="DVK44" s="1608"/>
      <c r="DVL44" s="1608"/>
      <c r="DVM44" s="1608"/>
      <c r="DVN44" s="1608"/>
      <c r="DVO44" s="1608"/>
      <c r="DVP44" s="1608"/>
      <c r="DVQ44" s="1608"/>
      <c r="DVR44" s="591"/>
      <c r="DVS44" s="592"/>
      <c r="DVT44" s="592"/>
      <c r="DVU44" s="593"/>
      <c r="DVV44" s="594"/>
      <c r="DVW44" s="590"/>
      <c r="DVX44" s="591"/>
      <c r="DVY44" s="1608"/>
      <c r="DVZ44" s="1608"/>
      <c r="DWA44" s="1608"/>
      <c r="DWB44" s="1608"/>
      <c r="DWC44" s="1608"/>
      <c r="DWD44" s="1608"/>
      <c r="DWE44" s="1608"/>
      <c r="DWF44" s="1608"/>
      <c r="DWG44" s="1608"/>
      <c r="DWH44" s="1608"/>
      <c r="DWI44" s="591"/>
      <c r="DWJ44" s="592"/>
      <c r="DWK44" s="592"/>
      <c r="DWL44" s="593"/>
      <c r="DWM44" s="594"/>
      <c r="DWN44" s="590"/>
      <c r="DWO44" s="591"/>
      <c r="DWP44" s="1608"/>
      <c r="DWQ44" s="1608"/>
      <c r="DWR44" s="1608"/>
      <c r="DWS44" s="1608"/>
      <c r="DWT44" s="1608"/>
      <c r="DWU44" s="1608"/>
      <c r="DWV44" s="1608"/>
      <c r="DWW44" s="1608"/>
      <c r="DWX44" s="1608"/>
      <c r="DWY44" s="1608"/>
      <c r="DWZ44" s="591"/>
      <c r="DXA44" s="592"/>
      <c r="DXB44" s="592"/>
      <c r="DXC44" s="593"/>
      <c r="DXD44" s="594"/>
      <c r="DXE44" s="590"/>
      <c r="DXF44" s="591"/>
      <c r="DXG44" s="1608"/>
      <c r="DXH44" s="1608"/>
      <c r="DXI44" s="1608"/>
      <c r="DXJ44" s="1608"/>
      <c r="DXK44" s="1608"/>
      <c r="DXL44" s="1608"/>
      <c r="DXM44" s="1608"/>
      <c r="DXN44" s="1608"/>
      <c r="DXO44" s="1608"/>
      <c r="DXP44" s="1608"/>
      <c r="DXQ44" s="591"/>
      <c r="DXR44" s="592"/>
      <c r="DXS44" s="592"/>
      <c r="DXT44" s="593"/>
      <c r="DXU44" s="594"/>
      <c r="DXV44" s="590"/>
      <c r="DXW44" s="591"/>
      <c r="DXX44" s="1608"/>
      <c r="DXY44" s="1608"/>
      <c r="DXZ44" s="1608"/>
      <c r="DYA44" s="1608"/>
      <c r="DYB44" s="1608"/>
      <c r="DYC44" s="1608"/>
      <c r="DYD44" s="1608"/>
      <c r="DYE44" s="1608"/>
      <c r="DYF44" s="1608"/>
      <c r="DYG44" s="1608"/>
      <c r="DYH44" s="591"/>
      <c r="DYI44" s="592"/>
      <c r="DYJ44" s="592"/>
      <c r="DYK44" s="593"/>
      <c r="DYL44" s="594"/>
      <c r="DYM44" s="590"/>
      <c r="DYN44" s="591"/>
      <c r="DYO44" s="1608"/>
      <c r="DYP44" s="1608"/>
      <c r="DYQ44" s="1608"/>
      <c r="DYR44" s="1608"/>
      <c r="DYS44" s="1608"/>
      <c r="DYT44" s="1608"/>
      <c r="DYU44" s="1608"/>
      <c r="DYV44" s="1608"/>
      <c r="DYW44" s="1608"/>
      <c r="DYX44" s="1608"/>
      <c r="DYY44" s="591"/>
      <c r="DYZ44" s="592"/>
      <c r="DZA44" s="592"/>
      <c r="DZB44" s="593"/>
      <c r="DZC44" s="594"/>
      <c r="DZD44" s="590"/>
      <c r="DZE44" s="591"/>
      <c r="DZF44" s="1608"/>
      <c r="DZG44" s="1608"/>
      <c r="DZH44" s="1608"/>
      <c r="DZI44" s="1608"/>
      <c r="DZJ44" s="1608"/>
      <c r="DZK44" s="1608"/>
      <c r="DZL44" s="1608"/>
      <c r="DZM44" s="1608"/>
      <c r="DZN44" s="1608"/>
      <c r="DZO44" s="1608"/>
      <c r="DZP44" s="591"/>
      <c r="DZQ44" s="592"/>
      <c r="DZR44" s="592"/>
      <c r="DZS44" s="593"/>
      <c r="DZT44" s="594"/>
      <c r="DZU44" s="590"/>
      <c r="DZV44" s="591"/>
      <c r="DZW44" s="1608"/>
      <c r="DZX44" s="1608"/>
      <c r="DZY44" s="1608"/>
      <c r="DZZ44" s="1608"/>
      <c r="EAA44" s="1608"/>
      <c r="EAB44" s="1608"/>
      <c r="EAC44" s="1608"/>
      <c r="EAD44" s="1608"/>
      <c r="EAE44" s="1608"/>
      <c r="EAF44" s="1608"/>
      <c r="EAG44" s="591"/>
      <c r="EAH44" s="592"/>
      <c r="EAI44" s="592"/>
      <c r="EAJ44" s="593"/>
      <c r="EAK44" s="594"/>
      <c r="EAL44" s="590"/>
      <c r="EAM44" s="591"/>
      <c r="EAN44" s="1608"/>
      <c r="EAO44" s="1608"/>
      <c r="EAP44" s="1608"/>
      <c r="EAQ44" s="1608"/>
      <c r="EAR44" s="1608"/>
      <c r="EAS44" s="1608"/>
      <c r="EAT44" s="1608"/>
      <c r="EAU44" s="1608"/>
      <c r="EAV44" s="1608"/>
      <c r="EAW44" s="1608"/>
      <c r="EAX44" s="591"/>
      <c r="EAY44" s="592"/>
      <c r="EAZ44" s="592"/>
      <c r="EBA44" s="593"/>
      <c r="EBB44" s="594"/>
      <c r="EBC44" s="590"/>
      <c r="EBD44" s="591"/>
      <c r="EBE44" s="1608"/>
      <c r="EBF44" s="1608"/>
      <c r="EBG44" s="1608"/>
      <c r="EBH44" s="1608"/>
      <c r="EBI44" s="1608"/>
      <c r="EBJ44" s="1608"/>
      <c r="EBK44" s="1608"/>
      <c r="EBL44" s="1608"/>
      <c r="EBM44" s="1608"/>
      <c r="EBN44" s="1608"/>
      <c r="EBO44" s="591"/>
      <c r="EBP44" s="592"/>
      <c r="EBQ44" s="592"/>
      <c r="EBR44" s="593"/>
      <c r="EBS44" s="594"/>
      <c r="EBT44" s="590"/>
      <c r="EBU44" s="591"/>
      <c r="EBV44" s="1608"/>
      <c r="EBW44" s="1608"/>
      <c r="EBX44" s="1608"/>
      <c r="EBY44" s="1608"/>
      <c r="EBZ44" s="1608"/>
      <c r="ECA44" s="1608"/>
      <c r="ECB44" s="1608"/>
      <c r="ECC44" s="1608"/>
      <c r="ECD44" s="1608"/>
      <c r="ECE44" s="1608"/>
      <c r="ECF44" s="591"/>
      <c r="ECG44" s="592"/>
      <c r="ECH44" s="592"/>
      <c r="ECI44" s="593"/>
      <c r="ECJ44" s="594"/>
      <c r="ECK44" s="590"/>
      <c r="ECL44" s="591"/>
      <c r="ECM44" s="1608"/>
      <c r="ECN44" s="1608"/>
      <c r="ECO44" s="1608"/>
      <c r="ECP44" s="1608"/>
      <c r="ECQ44" s="1608"/>
      <c r="ECR44" s="1608"/>
      <c r="ECS44" s="1608"/>
      <c r="ECT44" s="1608"/>
      <c r="ECU44" s="1608"/>
      <c r="ECV44" s="1608"/>
      <c r="ECW44" s="591"/>
      <c r="ECX44" s="592"/>
      <c r="ECY44" s="592"/>
      <c r="ECZ44" s="593"/>
      <c r="EDA44" s="594"/>
      <c r="EDB44" s="590"/>
      <c r="EDC44" s="591"/>
      <c r="EDD44" s="1608"/>
      <c r="EDE44" s="1608"/>
      <c r="EDF44" s="1608"/>
      <c r="EDG44" s="1608"/>
      <c r="EDH44" s="1608"/>
      <c r="EDI44" s="1608"/>
      <c r="EDJ44" s="1608"/>
      <c r="EDK44" s="1608"/>
      <c r="EDL44" s="1608"/>
      <c r="EDM44" s="1608"/>
      <c r="EDN44" s="591"/>
      <c r="EDO44" s="592"/>
      <c r="EDP44" s="592"/>
      <c r="EDQ44" s="593"/>
      <c r="EDR44" s="594"/>
      <c r="EDS44" s="590"/>
      <c r="EDT44" s="591"/>
      <c r="EDU44" s="1608"/>
      <c r="EDV44" s="1608"/>
      <c r="EDW44" s="1608"/>
      <c r="EDX44" s="1608"/>
      <c r="EDY44" s="1608"/>
      <c r="EDZ44" s="1608"/>
      <c r="EEA44" s="1608"/>
      <c r="EEB44" s="1608"/>
      <c r="EEC44" s="1608"/>
      <c r="EED44" s="1608"/>
      <c r="EEE44" s="591"/>
      <c r="EEF44" s="592"/>
      <c r="EEG44" s="592"/>
      <c r="EEH44" s="593"/>
      <c r="EEI44" s="594"/>
      <c r="EEJ44" s="590"/>
      <c r="EEK44" s="591"/>
      <c r="EEL44" s="1608"/>
      <c r="EEM44" s="1608"/>
      <c r="EEN44" s="1608"/>
      <c r="EEO44" s="1608"/>
      <c r="EEP44" s="1608"/>
      <c r="EEQ44" s="1608"/>
      <c r="EER44" s="1608"/>
      <c r="EES44" s="1608"/>
      <c r="EET44" s="1608"/>
      <c r="EEU44" s="1608"/>
      <c r="EEV44" s="591"/>
      <c r="EEW44" s="592"/>
      <c r="EEX44" s="592"/>
      <c r="EEY44" s="593"/>
      <c r="EEZ44" s="594"/>
      <c r="EFA44" s="590"/>
      <c r="EFB44" s="591"/>
      <c r="EFC44" s="1608"/>
      <c r="EFD44" s="1608"/>
      <c r="EFE44" s="1608"/>
      <c r="EFF44" s="1608"/>
      <c r="EFG44" s="1608"/>
      <c r="EFH44" s="1608"/>
      <c r="EFI44" s="1608"/>
      <c r="EFJ44" s="1608"/>
      <c r="EFK44" s="1608"/>
      <c r="EFL44" s="1608"/>
      <c r="EFM44" s="591"/>
      <c r="EFN44" s="592"/>
      <c r="EFO44" s="592"/>
      <c r="EFP44" s="593"/>
      <c r="EFQ44" s="594"/>
      <c r="EFR44" s="590"/>
      <c r="EFS44" s="591"/>
      <c r="EFT44" s="1608"/>
      <c r="EFU44" s="1608"/>
      <c r="EFV44" s="1608"/>
      <c r="EFW44" s="1608"/>
      <c r="EFX44" s="1608"/>
      <c r="EFY44" s="1608"/>
      <c r="EFZ44" s="1608"/>
      <c r="EGA44" s="1608"/>
      <c r="EGB44" s="1608"/>
      <c r="EGC44" s="1608"/>
      <c r="EGD44" s="591"/>
      <c r="EGE44" s="592"/>
      <c r="EGF44" s="592"/>
      <c r="EGG44" s="593"/>
      <c r="EGH44" s="594"/>
      <c r="EGI44" s="590"/>
      <c r="EGJ44" s="591"/>
      <c r="EGK44" s="1608"/>
      <c r="EGL44" s="1608"/>
      <c r="EGM44" s="1608"/>
      <c r="EGN44" s="1608"/>
      <c r="EGO44" s="1608"/>
      <c r="EGP44" s="1608"/>
      <c r="EGQ44" s="1608"/>
      <c r="EGR44" s="1608"/>
      <c r="EGS44" s="1608"/>
      <c r="EGT44" s="1608"/>
      <c r="EGU44" s="591"/>
      <c r="EGV44" s="592"/>
      <c r="EGW44" s="592"/>
      <c r="EGX44" s="593"/>
      <c r="EGY44" s="594"/>
      <c r="EGZ44" s="590"/>
      <c r="EHA44" s="591"/>
      <c r="EHB44" s="1608"/>
      <c r="EHC44" s="1608"/>
      <c r="EHD44" s="1608"/>
      <c r="EHE44" s="1608"/>
      <c r="EHF44" s="1608"/>
      <c r="EHG44" s="1608"/>
      <c r="EHH44" s="1608"/>
      <c r="EHI44" s="1608"/>
      <c r="EHJ44" s="1608"/>
      <c r="EHK44" s="1608"/>
      <c r="EHL44" s="591"/>
      <c r="EHM44" s="592"/>
      <c r="EHN44" s="592"/>
      <c r="EHO44" s="593"/>
      <c r="EHP44" s="594"/>
      <c r="EHQ44" s="590"/>
      <c r="EHR44" s="591"/>
      <c r="EHS44" s="1608"/>
      <c r="EHT44" s="1608"/>
      <c r="EHU44" s="1608"/>
      <c r="EHV44" s="1608"/>
      <c r="EHW44" s="1608"/>
      <c r="EHX44" s="1608"/>
      <c r="EHY44" s="1608"/>
      <c r="EHZ44" s="1608"/>
      <c r="EIA44" s="1608"/>
      <c r="EIB44" s="1608"/>
      <c r="EIC44" s="591"/>
      <c r="EID44" s="592"/>
      <c r="EIE44" s="592"/>
      <c r="EIF44" s="593"/>
      <c r="EIG44" s="594"/>
      <c r="EIH44" s="590"/>
      <c r="EII44" s="591"/>
      <c r="EIJ44" s="1608"/>
      <c r="EIK44" s="1608"/>
      <c r="EIL44" s="1608"/>
      <c r="EIM44" s="1608"/>
      <c r="EIN44" s="1608"/>
      <c r="EIO44" s="1608"/>
      <c r="EIP44" s="1608"/>
      <c r="EIQ44" s="1608"/>
      <c r="EIR44" s="1608"/>
      <c r="EIS44" s="1608"/>
      <c r="EIT44" s="591"/>
      <c r="EIU44" s="592"/>
      <c r="EIV44" s="592"/>
      <c r="EIW44" s="593"/>
      <c r="EIX44" s="594"/>
      <c r="EIY44" s="590"/>
      <c r="EIZ44" s="591"/>
      <c r="EJA44" s="1608"/>
      <c r="EJB44" s="1608"/>
      <c r="EJC44" s="1608"/>
      <c r="EJD44" s="1608"/>
      <c r="EJE44" s="1608"/>
      <c r="EJF44" s="1608"/>
      <c r="EJG44" s="1608"/>
      <c r="EJH44" s="1608"/>
      <c r="EJI44" s="1608"/>
      <c r="EJJ44" s="1608"/>
      <c r="EJK44" s="591"/>
      <c r="EJL44" s="592"/>
      <c r="EJM44" s="592"/>
      <c r="EJN44" s="593"/>
      <c r="EJO44" s="594"/>
      <c r="EJP44" s="590"/>
      <c r="EJQ44" s="591"/>
      <c r="EJR44" s="1608"/>
      <c r="EJS44" s="1608"/>
      <c r="EJT44" s="1608"/>
      <c r="EJU44" s="1608"/>
      <c r="EJV44" s="1608"/>
      <c r="EJW44" s="1608"/>
      <c r="EJX44" s="1608"/>
      <c r="EJY44" s="1608"/>
      <c r="EJZ44" s="1608"/>
      <c r="EKA44" s="1608"/>
      <c r="EKB44" s="591"/>
      <c r="EKC44" s="592"/>
      <c r="EKD44" s="592"/>
      <c r="EKE44" s="593"/>
      <c r="EKF44" s="594"/>
      <c r="EKG44" s="590"/>
      <c r="EKH44" s="591"/>
      <c r="EKI44" s="1608"/>
      <c r="EKJ44" s="1608"/>
      <c r="EKK44" s="1608"/>
      <c r="EKL44" s="1608"/>
      <c r="EKM44" s="1608"/>
      <c r="EKN44" s="1608"/>
      <c r="EKO44" s="1608"/>
      <c r="EKP44" s="1608"/>
      <c r="EKQ44" s="1608"/>
      <c r="EKR44" s="1608"/>
      <c r="EKS44" s="591"/>
      <c r="EKT44" s="592"/>
      <c r="EKU44" s="592"/>
      <c r="EKV44" s="593"/>
      <c r="EKW44" s="594"/>
      <c r="EKX44" s="590"/>
      <c r="EKY44" s="591"/>
      <c r="EKZ44" s="1608"/>
      <c r="ELA44" s="1608"/>
      <c r="ELB44" s="1608"/>
      <c r="ELC44" s="1608"/>
      <c r="ELD44" s="1608"/>
      <c r="ELE44" s="1608"/>
      <c r="ELF44" s="1608"/>
      <c r="ELG44" s="1608"/>
      <c r="ELH44" s="1608"/>
      <c r="ELI44" s="1608"/>
      <c r="ELJ44" s="591"/>
      <c r="ELK44" s="592"/>
      <c r="ELL44" s="592"/>
      <c r="ELM44" s="593"/>
      <c r="ELN44" s="594"/>
      <c r="ELO44" s="590"/>
      <c r="ELP44" s="591"/>
      <c r="ELQ44" s="1608"/>
      <c r="ELR44" s="1608"/>
      <c r="ELS44" s="1608"/>
      <c r="ELT44" s="1608"/>
      <c r="ELU44" s="1608"/>
      <c r="ELV44" s="1608"/>
      <c r="ELW44" s="1608"/>
      <c r="ELX44" s="1608"/>
      <c r="ELY44" s="1608"/>
      <c r="ELZ44" s="1608"/>
      <c r="EMA44" s="591"/>
      <c r="EMB44" s="592"/>
      <c r="EMC44" s="592"/>
      <c r="EMD44" s="593"/>
      <c r="EME44" s="594"/>
      <c r="EMF44" s="590"/>
      <c r="EMG44" s="591"/>
      <c r="EMH44" s="1608"/>
      <c r="EMI44" s="1608"/>
      <c r="EMJ44" s="1608"/>
      <c r="EMK44" s="1608"/>
      <c r="EML44" s="1608"/>
      <c r="EMM44" s="1608"/>
      <c r="EMN44" s="1608"/>
      <c r="EMO44" s="1608"/>
      <c r="EMP44" s="1608"/>
      <c r="EMQ44" s="1608"/>
      <c r="EMR44" s="591"/>
      <c r="EMS44" s="592"/>
      <c r="EMT44" s="592"/>
      <c r="EMU44" s="593"/>
      <c r="EMV44" s="594"/>
      <c r="EMW44" s="590"/>
      <c r="EMX44" s="591"/>
      <c r="EMY44" s="1608"/>
      <c r="EMZ44" s="1608"/>
      <c r="ENA44" s="1608"/>
      <c r="ENB44" s="1608"/>
      <c r="ENC44" s="1608"/>
      <c r="END44" s="1608"/>
      <c r="ENE44" s="1608"/>
      <c r="ENF44" s="1608"/>
      <c r="ENG44" s="1608"/>
      <c r="ENH44" s="1608"/>
      <c r="ENI44" s="591"/>
      <c r="ENJ44" s="592"/>
      <c r="ENK44" s="592"/>
      <c r="ENL44" s="593"/>
      <c r="ENM44" s="594"/>
      <c r="ENN44" s="590"/>
      <c r="ENO44" s="591"/>
      <c r="ENP44" s="1608"/>
      <c r="ENQ44" s="1608"/>
      <c r="ENR44" s="1608"/>
      <c r="ENS44" s="1608"/>
      <c r="ENT44" s="1608"/>
      <c r="ENU44" s="1608"/>
      <c r="ENV44" s="1608"/>
      <c r="ENW44" s="1608"/>
      <c r="ENX44" s="1608"/>
      <c r="ENY44" s="1608"/>
      <c r="ENZ44" s="591"/>
      <c r="EOA44" s="592"/>
      <c r="EOB44" s="592"/>
      <c r="EOC44" s="593"/>
      <c r="EOD44" s="594"/>
      <c r="EOE44" s="590"/>
      <c r="EOF44" s="591"/>
      <c r="EOG44" s="1608"/>
      <c r="EOH44" s="1608"/>
      <c r="EOI44" s="1608"/>
      <c r="EOJ44" s="1608"/>
      <c r="EOK44" s="1608"/>
      <c r="EOL44" s="1608"/>
      <c r="EOM44" s="1608"/>
      <c r="EON44" s="1608"/>
      <c r="EOO44" s="1608"/>
      <c r="EOP44" s="1608"/>
      <c r="EOQ44" s="591"/>
      <c r="EOR44" s="592"/>
      <c r="EOS44" s="592"/>
      <c r="EOT44" s="593"/>
      <c r="EOU44" s="594"/>
      <c r="EOV44" s="590"/>
      <c r="EOW44" s="591"/>
      <c r="EOX44" s="1608"/>
      <c r="EOY44" s="1608"/>
      <c r="EOZ44" s="1608"/>
      <c r="EPA44" s="1608"/>
      <c r="EPB44" s="1608"/>
      <c r="EPC44" s="1608"/>
      <c r="EPD44" s="1608"/>
      <c r="EPE44" s="1608"/>
      <c r="EPF44" s="1608"/>
      <c r="EPG44" s="1608"/>
      <c r="EPH44" s="591"/>
      <c r="EPI44" s="592"/>
      <c r="EPJ44" s="592"/>
      <c r="EPK44" s="593"/>
      <c r="EPL44" s="594"/>
      <c r="EPM44" s="590"/>
      <c r="EPN44" s="591"/>
      <c r="EPO44" s="1608"/>
      <c r="EPP44" s="1608"/>
      <c r="EPQ44" s="1608"/>
      <c r="EPR44" s="1608"/>
      <c r="EPS44" s="1608"/>
      <c r="EPT44" s="1608"/>
      <c r="EPU44" s="1608"/>
      <c r="EPV44" s="1608"/>
      <c r="EPW44" s="1608"/>
      <c r="EPX44" s="1608"/>
      <c r="EPY44" s="591"/>
      <c r="EPZ44" s="592"/>
      <c r="EQA44" s="592"/>
      <c r="EQB44" s="593"/>
      <c r="EQC44" s="594"/>
      <c r="EQD44" s="590"/>
      <c r="EQE44" s="591"/>
      <c r="EQF44" s="1608"/>
      <c r="EQG44" s="1608"/>
      <c r="EQH44" s="1608"/>
      <c r="EQI44" s="1608"/>
      <c r="EQJ44" s="1608"/>
      <c r="EQK44" s="1608"/>
      <c r="EQL44" s="1608"/>
      <c r="EQM44" s="1608"/>
      <c r="EQN44" s="1608"/>
      <c r="EQO44" s="1608"/>
      <c r="EQP44" s="591"/>
      <c r="EQQ44" s="592"/>
      <c r="EQR44" s="592"/>
      <c r="EQS44" s="593"/>
      <c r="EQT44" s="594"/>
      <c r="EQU44" s="590"/>
      <c r="EQV44" s="591"/>
      <c r="EQW44" s="1608"/>
      <c r="EQX44" s="1608"/>
      <c r="EQY44" s="1608"/>
      <c r="EQZ44" s="1608"/>
      <c r="ERA44" s="1608"/>
      <c r="ERB44" s="1608"/>
      <c r="ERC44" s="1608"/>
      <c r="ERD44" s="1608"/>
      <c r="ERE44" s="1608"/>
      <c r="ERF44" s="1608"/>
      <c r="ERG44" s="591"/>
      <c r="ERH44" s="592"/>
      <c r="ERI44" s="592"/>
      <c r="ERJ44" s="593"/>
      <c r="ERK44" s="594"/>
      <c r="ERL44" s="590"/>
      <c r="ERM44" s="591"/>
      <c r="ERN44" s="1608"/>
      <c r="ERO44" s="1608"/>
      <c r="ERP44" s="1608"/>
      <c r="ERQ44" s="1608"/>
      <c r="ERR44" s="1608"/>
      <c r="ERS44" s="1608"/>
      <c r="ERT44" s="1608"/>
      <c r="ERU44" s="1608"/>
      <c r="ERV44" s="1608"/>
      <c r="ERW44" s="1608"/>
      <c r="ERX44" s="591"/>
      <c r="ERY44" s="592"/>
      <c r="ERZ44" s="592"/>
      <c r="ESA44" s="593"/>
      <c r="ESB44" s="594"/>
      <c r="ESC44" s="590"/>
      <c r="ESD44" s="591"/>
      <c r="ESE44" s="1608"/>
      <c r="ESF44" s="1608"/>
      <c r="ESG44" s="1608"/>
      <c r="ESH44" s="1608"/>
      <c r="ESI44" s="1608"/>
      <c r="ESJ44" s="1608"/>
      <c r="ESK44" s="1608"/>
      <c r="ESL44" s="1608"/>
      <c r="ESM44" s="1608"/>
      <c r="ESN44" s="1608"/>
      <c r="ESO44" s="591"/>
      <c r="ESP44" s="592"/>
      <c r="ESQ44" s="592"/>
      <c r="ESR44" s="593"/>
      <c r="ESS44" s="594"/>
      <c r="EST44" s="590"/>
      <c r="ESU44" s="591"/>
      <c r="ESV44" s="1608"/>
      <c r="ESW44" s="1608"/>
      <c r="ESX44" s="1608"/>
      <c r="ESY44" s="1608"/>
      <c r="ESZ44" s="1608"/>
      <c r="ETA44" s="1608"/>
      <c r="ETB44" s="1608"/>
      <c r="ETC44" s="1608"/>
      <c r="ETD44" s="1608"/>
      <c r="ETE44" s="1608"/>
      <c r="ETF44" s="591"/>
      <c r="ETG44" s="592"/>
      <c r="ETH44" s="592"/>
      <c r="ETI44" s="593"/>
      <c r="ETJ44" s="594"/>
      <c r="ETK44" s="590"/>
      <c r="ETL44" s="591"/>
      <c r="ETM44" s="1608"/>
      <c r="ETN44" s="1608"/>
      <c r="ETO44" s="1608"/>
      <c r="ETP44" s="1608"/>
      <c r="ETQ44" s="1608"/>
      <c r="ETR44" s="1608"/>
      <c r="ETS44" s="1608"/>
      <c r="ETT44" s="1608"/>
      <c r="ETU44" s="1608"/>
      <c r="ETV44" s="1608"/>
      <c r="ETW44" s="591"/>
      <c r="ETX44" s="592"/>
      <c r="ETY44" s="592"/>
      <c r="ETZ44" s="593"/>
      <c r="EUA44" s="594"/>
      <c r="EUB44" s="590"/>
      <c r="EUC44" s="591"/>
      <c r="EUD44" s="1608"/>
      <c r="EUE44" s="1608"/>
      <c r="EUF44" s="1608"/>
      <c r="EUG44" s="1608"/>
      <c r="EUH44" s="1608"/>
      <c r="EUI44" s="1608"/>
      <c r="EUJ44" s="1608"/>
      <c r="EUK44" s="1608"/>
      <c r="EUL44" s="1608"/>
      <c r="EUM44" s="1608"/>
      <c r="EUN44" s="591"/>
      <c r="EUO44" s="592"/>
      <c r="EUP44" s="592"/>
      <c r="EUQ44" s="593"/>
      <c r="EUR44" s="594"/>
      <c r="EUS44" s="590"/>
      <c r="EUT44" s="591"/>
      <c r="EUU44" s="1608"/>
      <c r="EUV44" s="1608"/>
      <c r="EUW44" s="1608"/>
      <c r="EUX44" s="1608"/>
      <c r="EUY44" s="1608"/>
      <c r="EUZ44" s="1608"/>
      <c r="EVA44" s="1608"/>
      <c r="EVB44" s="1608"/>
      <c r="EVC44" s="1608"/>
      <c r="EVD44" s="1608"/>
      <c r="EVE44" s="591"/>
      <c r="EVF44" s="592"/>
      <c r="EVG44" s="592"/>
      <c r="EVH44" s="593"/>
      <c r="EVI44" s="594"/>
      <c r="EVJ44" s="590"/>
      <c r="EVK44" s="591"/>
      <c r="EVL44" s="1608"/>
      <c r="EVM44" s="1608"/>
      <c r="EVN44" s="1608"/>
      <c r="EVO44" s="1608"/>
      <c r="EVP44" s="1608"/>
      <c r="EVQ44" s="1608"/>
      <c r="EVR44" s="1608"/>
      <c r="EVS44" s="1608"/>
      <c r="EVT44" s="1608"/>
      <c r="EVU44" s="1608"/>
      <c r="EVV44" s="591"/>
      <c r="EVW44" s="592"/>
      <c r="EVX44" s="592"/>
      <c r="EVY44" s="593"/>
      <c r="EVZ44" s="594"/>
      <c r="EWA44" s="590"/>
      <c r="EWB44" s="591"/>
      <c r="EWC44" s="1608"/>
      <c r="EWD44" s="1608"/>
      <c r="EWE44" s="1608"/>
      <c r="EWF44" s="1608"/>
      <c r="EWG44" s="1608"/>
      <c r="EWH44" s="1608"/>
      <c r="EWI44" s="1608"/>
      <c r="EWJ44" s="1608"/>
      <c r="EWK44" s="1608"/>
      <c r="EWL44" s="1608"/>
      <c r="EWM44" s="591"/>
      <c r="EWN44" s="592"/>
      <c r="EWO44" s="592"/>
      <c r="EWP44" s="593"/>
      <c r="EWQ44" s="594"/>
      <c r="EWR44" s="590"/>
      <c r="EWS44" s="591"/>
      <c r="EWT44" s="1608"/>
      <c r="EWU44" s="1608"/>
      <c r="EWV44" s="1608"/>
      <c r="EWW44" s="1608"/>
      <c r="EWX44" s="1608"/>
      <c r="EWY44" s="1608"/>
      <c r="EWZ44" s="1608"/>
      <c r="EXA44" s="1608"/>
      <c r="EXB44" s="1608"/>
      <c r="EXC44" s="1608"/>
      <c r="EXD44" s="591"/>
      <c r="EXE44" s="592"/>
      <c r="EXF44" s="592"/>
      <c r="EXG44" s="593"/>
      <c r="EXH44" s="594"/>
      <c r="EXI44" s="590"/>
      <c r="EXJ44" s="591"/>
      <c r="EXK44" s="1608"/>
      <c r="EXL44" s="1608"/>
      <c r="EXM44" s="1608"/>
      <c r="EXN44" s="1608"/>
      <c r="EXO44" s="1608"/>
      <c r="EXP44" s="1608"/>
      <c r="EXQ44" s="1608"/>
      <c r="EXR44" s="1608"/>
      <c r="EXS44" s="1608"/>
      <c r="EXT44" s="1608"/>
      <c r="EXU44" s="591"/>
      <c r="EXV44" s="592"/>
      <c r="EXW44" s="592"/>
      <c r="EXX44" s="593"/>
      <c r="EXY44" s="594"/>
      <c r="EXZ44" s="590"/>
      <c r="EYA44" s="591"/>
      <c r="EYB44" s="1608"/>
      <c r="EYC44" s="1608"/>
      <c r="EYD44" s="1608"/>
      <c r="EYE44" s="1608"/>
      <c r="EYF44" s="1608"/>
      <c r="EYG44" s="1608"/>
      <c r="EYH44" s="1608"/>
      <c r="EYI44" s="1608"/>
      <c r="EYJ44" s="1608"/>
      <c r="EYK44" s="1608"/>
      <c r="EYL44" s="591"/>
      <c r="EYM44" s="592"/>
      <c r="EYN44" s="592"/>
      <c r="EYO44" s="593"/>
      <c r="EYP44" s="594"/>
      <c r="EYQ44" s="590"/>
      <c r="EYR44" s="591"/>
      <c r="EYS44" s="1608"/>
      <c r="EYT44" s="1608"/>
      <c r="EYU44" s="1608"/>
      <c r="EYV44" s="1608"/>
      <c r="EYW44" s="1608"/>
      <c r="EYX44" s="1608"/>
      <c r="EYY44" s="1608"/>
      <c r="EYZ44" s="1608"/>
      <c r="EZA44" s="1608"/>
      <c r="EZB44" s="1608"/>
      <c r="EZC44" s="591"/>
      <c r="EZD44" s="592"/>
      <c r="EZE44" s="592"/>
      <c r="EZF44" s="593"/>
      <c r="EZG44" s="594"/>
      <c r="EZH44" s="590"/>
      <c r="EZI44" s="591"/>
      <c r="EZJ44" s="1608"/>
      <c r="EZK44" s="1608"/>
      <c r="EZL44" s="1608"/>
      <c r="EZM44" s="1608"/>
      <c r="EZN44" s="1608"/>
      <c r="EZO44" s="1608"/>
      <c r="EZP44" s="1608"/>
      <c r="EZQ44" s="1608"/>
      <c r="EZR44" s="1608"/>
      <c r="EZS44" s="1608"/>
      <c r="EZT44" s="591"/>
      <c r="EZU44" s="592"/>
      <c r="EZV44" s="592"/>
      <c r="EZW44" s="593"/>
      <c r="EZX44" s="594"/>
      <c r="EZY44" s="590"/>
      <c r="EZZ44" s="591"/>
      <c r="FAA44" s="1608"/>
      <c r="FAB44" s="1608"/>
      <c r="FAC44" s="1608"/>
      <c r="FAD44" s="1608"/>
      <c r="FAE44" s="1608"/>
      <c r="FAF44" s="1608"/>
      <c r="FAG44" s="1608"/>
      <c r="FAH44" s="1608"/>
      <c r="FAI44" s="1608"/>
      <c r="FAJ44" s="1608"/>
      <c r="FAK44" s="591"/>
      <c r="FAL44" s="592"/>
      <c r="FAM44" s="592"/>
      <c r="FAN44" s="593"/>
      <c r="FAO44" s="594"/>
      <c r="FAP44" s="590"/>
      <c r="FAQ44" s="591"/>
      <c r="FAR44" s="1608"/>
      <c r="FAS44" s="1608"/>
      <c r="FAT44" s="1608"/>
      <c r="FAU44" s="1608"/>
      <c r="FAV44" s="1608"/>
      <c r="FAW44" s="1608"/>
      <c r="FAX44" s="1608"/>
      <c r="FAY44" s="1608"/>
      <c r="FAZ44" s="1608"/>
      <c r="FBA44" s="1608"/>
      <c r="FBB44" s="591"/>
      <c r="FBC44" s="592"/>
      <c r="FBD44" s="592"/>
      <c r="FBE44" s="593"/>
      <c r="FBF44" s="594"/>
      <c r="FBG44" s="590"/>
      <c r="FBH44" s="591"/>
      <c r="FBI44" s="1608"/>
      <c r="FBJ44" s="1608"/>
      <c r="FBK44" s="1608"/>
      <c r="FBL44" s="1608"/>
      <c r="FBM44" s="1608"/>
      <c r="FBN44" s="1608"/>
      <c r="FBO44" s="1608"/>
      <c r="FBP44" s="1608"/>
      <c r="FBQ44" s="1608"/>
      <c r="FBR44" s="1608"/>
      <c r="FBS44" s="591"/>
      <c r="FBT44" s="592"/>
      <c r="FBU44" s="592"/>
      <c r="FBV44" s="593"/>
      <c r="FBW44" s="594"/>
      <c r="FBX44" s="590"/>
      <c r="FBY44" s="591"/>
      <c r="FBZ44" s="1608"/>
      <c r="FCA44" s="1608"/>
      <c r="FCB44" s="1608"/>
      <c r="FCC44" s="1608"/>
      <c r="FCD44" s="1608"/>
      <c r="FCE44" s="1608"/>
      <c r="FCF44" s="1608"/>
      <c r="FCG44" s="1608"/>
      <c r="FCH44" s="1608"/>
      <c r="FCI44" s="1608"/>
      <c r="FCJ44" s="591"/>
      <c r="FCK44" s="592"/>
      <c r="FCL44" s="592"/>
      <c r="FCM44" s="593"/>
      <c r="FCN44" s="594"/>
      <c r="FCO44" s="590"/>
      <c r="FCP44" s="591"/>
      <c r="FCQ44" s="1608"/>
      <c r="FCR44" s="1608"/>
      <c r="FCS44" s="1608"/>
      <c r="FCT44" s="1608"/>
      <c r="FCU44" s="1608"/>
      <c r="FCV44" s="1608"/>
      <c r="FCW44" s="1608"/>
      <c r="FCX44" s="1608"/>
      <c r="FCY44" s="1608"/>
      <c r="FCZ44" s="1608"/>
      <c r="FDA44" s="591"/>
      <c r="FDB44" s="592"/>
      <c r="FDC44" s="592"/>
      <c r="FDD44" s="593"/>
      <c r="FDE44" s="594"/>
      <c r="FDF44" s="590"/>
      <c r="FDG44" s="591"/>
      <c r="FDH44" s="1608"/>
      <c r="FDI44" s="1608"/>
      <c r="FDJ44" s="1608"/>
      <c r="FDK44" s="1608"/>
      <c r="FDL44" s="1608"/>
      <c r="FDM44" s="1608"/>
      <c r="FDN44" s="1608"/>
      <c r="FDO44" s="1608"/>
      <c r="FDP44" s="1608"/>
      <c r="FDQ44" s="1608"/>
      <c r="FDR44" s="591"/>
      <c r="FDS44" s="592"/>
      <c r="FDT44" s="592"/>
      <c r="FDU44" s="593"/>
      <c r="FDV44" s="594"/>
      <c r="FDW44" s="590"/>
      <c r="FDX44" s="591"/>
      <c r="FDY44" s="1608"/>
      <c r="FDZ44" s="1608"/>
      <c r="FEA44" s="1608"/>
      <c r="FEB44" s="1608"/>
      <c r="FEC44" s="1608"/>
      <c r="FED44" s="1608"/>
      <c r="FEE44" s="1608"/>
      <c r="FEF44" s="1608"/>
      <c r="FEG44" s="1608"/>
      <c r="FEH44" s="1608"/>
      <c r="FEI44" s="591"/>
      <c r="FEJ44" s="592"/>
      <c r="FEK44" s="592"/>
      <c r="FEL44" s="593"/>
      <c r="FEM44" s="594"/>
      <c r="FEN44" s="590"/>
      <c r="FEO44" s="591"/>
      <c r="FEP44" s="1608"/>
      <c r="FEQ44" s="1608"/>
      <c r="FER44" s="1608"/>
      <c r="FES44" s="1608"/>
      <c r="FET44" s="1608"/>
      <c r="FEU44" s="1608"/>
      <c r="FEV44" s="1608"/>
      <c r="FEW44" s="1608"/>
      <c r="FEX44" s="1608"/>
      <c r="FEY44" s="1608"/>
      <c r="FEZ44" s="591"/>
      <c r="FFA44" s="592"/>
      <c r="FFB44" s="592"/>
      <c r="FFC44" s="593"/>
      <c r="FFD44" s="594"/>
      <c r="FFE44" s="590"/>
      <c r="FFF44" s="591"/>
      <c r="FFG44" s="1608"/>
      <c r="FFH44" s="1608"/>
      <c r="FFI44" s="1608"/>
      <c r="FFJ44" s="1608"/>
      <c r="FFK44" s="1608"/>
      <c r="FFL44" s="1608"/>
      <c r="FFM44" s="1608"/>
      <c r="FFN44" s="1608"/>
      <c r="FFO44" s="1608"/>
      <c r="FFP44" s="1608"/>
      <c r="FFQ44" s="591"/>
      <c r="FFR44" s="592"/>
      <c r="FFS44" s="592"/>
      <c r="FFT44" s="593"/>
      <c r="FFU44" s="594"/>
      <c r="FFV44" s="590"/>
      <c r="FFW44" s="591"/>
      <c r="FFX44" s="1608"/>
      <c r="FFY44" s="1608"/>
      <c r="FFZ44" s="1608"/>
      <c r="FGA44" s="1608"/>
      <c r="FGB44" s="1608"/>
      <c r="FGC44" s="1608"/>
      <c r="FGD44" s="1608"/>
      <c r="FGE44" s="1608"/>
      <c r="FGF44" s="1608"/>
      <c r="FGG44" s="1608"/>
      <c r="FGH44" s="591"/>
      <c r="FGI44" s="592"/>
      <c r="FGJ44" s="592"/>
      <c r="FGK44" s="593"/>
      <c r="FGL44" s="594"/>
      <c r="FGM44" s="590"/>
      <c r="FGN44" s="591"/>
      <c r="FGO44" s="1608"/>
      <c r="FGP44" s="1608"/>
      <c r="FGQ44" s="1608"/>
      <c r="FGR44" s="1608"/>
      <c r="FGS44" s="1608"/>
      <c r="FGT44" s="1608"/>
      <c r="FGU44" s="1608"/>
      <c r="FGV44" s="1608"/>
      <c r="FGW44" s="1608"/>
      <c r="FGX44" s="1608"/>
      <c r="FGY44" s="591"/>
      <c r="FGZ44" s="592"/>
      <c r="FHA44" s="592"/>
      <c r="FHB44" s="593"/>
      <c r="FHC44" s="594"/>
      <c r="FHD44" s="590"/>
      <c r="FHE44" s="591"/>
      <c r="FHF44" s="1608"/>
      <c r="FHG44" s="1608"/>
      <c r="FHH44" s="1608"/>
      <c r="FHI44" s="1608"/>
      <c r="FHJ44" s="1608"/>
      <c r="FHK44" s="1608"/>
      <c r="FHL44" s="1608"/>
      <c r="FHM44" s="1608"/>
      <c r="FHN44" s="1608"/>
      <c r="FHO44" s="1608"/>
      <c r="FHP44" s="591"/>
      <c r="FHQ44" s="592"/>
      <c r="FHR44" s="592"/>
      <c r="FHS44" s="593"/>
      <c r="FHT44" s="594"/>
      <c r="FHU44" s="590"/>
      <c r="FHV44" s="591"/>
      <c r="FHW44" s="1608"/>
      <c r="FHX44" s="1608"/>
      <c r="FHY44" s="1608"/>
      <c r="FHZ44" s="1608"/>
      <c r="FIA44" s="1608"/>
      <c r="FIB44" s="1608"/>
      <c r="FIC44" s="1608"/>
      <c r="FID44" s="1608"/>
      <c r="FIE44" s="1608"/>
      <c r="FIF44" s="1608"/>
      <c r="FIG44" s="591"/>
      <c r="FIH44" s="592"/>
      <c r="FII44" s="592"/>
      <c r="FIJ44" s="593"/>
      <c r="FIK44" s="594"/>
      <c r="FIL44" s="590"/>
      <c r="FIM44" s="591"/>
      <c r="FIN44" s="1608"/>
      <c r="FIO44" s="1608"/>
      <c r="FIP44" s="1608"/>
      <c r="FIQ44" s="1608"/>
      <c r="FIR44" s="1608"/>
      <c r="FIS44" s="1608"/>
      <c r="FIT44" s="1608"/>
      <c r="FIU44" s="1608"/>
      <c r="FIV44" s="1608"/>
      <c r="FIW44" s="1608"/>
      <c r="FIX44" s="591"/>
      <c r="FIY44" s="592"/>
      <c r="FIZ44" s="592"/>
      <c r="FJA44" s="593"/>
      <c r="FJB44" s="594"/>
      <c r="FJC44" s="590"/>
      <c r="FJD44" s="591"/>
      <c r="FJE44" s="1608"/>
      <c r="FJF44" s="1608"/>
      <c r="FJG44" s="1608"/>
      <c r="FJH44" s="1608"/>
      <c r="FJI44" s="1608"/>
      <c r="FJJ44" s="1608"/>
      <c r="FJK44" s="1608"/>
      <c r="FJL44" s="1608"/>
      <c r="FJM44" s="1608"/>
      <c r="FJN44" s="1608"/>
      <c r="FJO44" s="591"/>
      <c r="FJP44" s="592"/>
      <c r="FJQ44" s="592"/>
      <c r="FJR44" s="593"/>
      <c r="FJS44" s="594"/>
      <c r="FJT44" s="590"/>
      <c r="FJU44" s="591"/>
      <c r="FJV44" s="1608"/>
      <c r="FJW44" s="1608"/>
      <c r="FJX44" s="1608"/>
      <c r="FJY44" s="1608"/>
      <c r="FJZ44" s="1608"/>
      <c r="FKA44" s="1608"/>
      <c r="FKB44" s="1608"/>
      <c r="FKC44" s="1608"/>
      <c r="FKD44" s="1608"/>
      <c r="FKE44" s="1608"/>
      <c r="FKF44" s="591"/>
      <c r="FKG44" s="592"/>
      <c r="FKH44" s="592"/>
      <c r="FKI44" s="593"/>
      <c r="FKJ44" s="594"/>
      <c r="FKK44" s="590"/>
      <c r="FKL44" s="591"/>
      <c r="FKM44" s="1608"/>
      <c r="FKN44" s="1608"/>
      <c r="FKO44" s="1608"/>
      <c r="FKP44" s="1608"/>
      <c r="FKQ44" s="1608"/>
      <c r="FKR44" s="1608"/>
      <c r="FKS44" s="1608"/>
      <c r="FKT44" s="1608"/>
      <c r="FKU44" s="1608"/>
      <c r="FKV44" s="1608"/>
      <c r="FKW44" s="591"/>
      <c r="FKX44" s="592"/>
      <c r="FKY44" s="592"/>
      <c r="FKZ44" s="593"/>
      <c r="FLA44" s="594"/>
      <c r="FLB44" s="590"/>
      <c r="FLC44" s="591"/>
      <c r="FLD44" s="1608"/>
      <c r="FLE44" s="1608"/>
      <c r="FLF44" s="1608"/>
      <c r="FLG44" s="1608"/>
      <c r="FLH44" s="1608"/>
      <c r="FLI44" s="1608"/>
      <c r="FLJ44" s="1608"/>
      <c r="FLK44" s="1608"/>
      <c r="FLL44" s="1608"/>
      <c r="FLM44" s="1608"/>
      <c r="FLN44" s="591"/>
      <c r="FLO44" s="592"/>
      <c r="FLP44" s="592"/>
      <c r="FLQ44" s="593"/>
      <c r="FLR44" s="594"/>
      <c r="FLS44" s="590"/>
      <c r="FLT44" s="591"/>
      <c r="FLU44" s="1608"/>
      <c r="FLV44" s="1608"/>
      <c r="FLW44" s="1608"/>
      <c r="FLX44" s="1608"/>
      <c r="FLY44" s="1608"/>
      <c r="FLZ44" s="1608"/>
      <c r="FMA44" s="1608"/>
      <c r="FMB44" s="1608"/>
      <c r="FMC44" s="1608"/>
      <c r="FMD44" s="1608"/>
      <c r="FME44" s="591"/>
      <c r="FMF44" s="592"/>
      <c r="FMG44" s="592"/>
      <c r="FMH44" s="593"/>
      <c r="FMI44" s="594"/>
      <c r="FMJ44" s="590"/>
      <c r="FMK44" s="591"/>
      <c r="FML44" s="1608"/>
      <c r="FMM44" s="1608"/>
      <c r="FMN44" s="1608"/>
      <c r="FMO44" s="1608"/>
      <c r="FMP44" s="1608"/>
      <c r="FMQ44" s="1608"/>
      <c r="FMR44" s="1608"/>
      <c r="FMS44" s="1608"/>
      <c r="FMT44" s="1608"/>
      <c r="FMU44" s="1608"/>
      <c r="FMV44" s="591"/>
      <c r="FMW44" s="592"/>
      <c r="FMX44" s="592"/>
      <c r="FMY44" s="593"/>
      <c r="FMZ44" s="594"/>
      <c r="FNA44" s="590"/>
      <c r="FNB44" s="591"/>
      <c r="FNC44" s="1608"/>
      <c r="FND44" s="1608"/>
      <c r="FNE44" s="1608"/>
      <c r="FNF44" s="1608"/>
      <c r="FNG44" s="1608"/>
      <c r="FNH44" s="1608"/>
      <c r="FNI44" s="1608"/>
      <c r="FNJ44" s="1608"/>
      <c r="FNK44" s="1608"/>
      <c r="FNL44" s="1608"/>
      <c r="FNM44" s="591"/>
      <c r="FNN44" s="592"/>
      <c r="FNO44" s="592"/>
      <c r="FNP44" s="593"/>
      <c r="FNQ44" s="594"/>
      <c r="FNR44" s="590"/>
      <c r="FNS44" s="591"/>
      <c r="FNT44" s="1608"/>
      <c r="FNU44" s="1608"/>
      <c r="FNV44" s="1608"/>
      <c r="FNW44" s="1608"/>
      <c r="FNX44" s="1608"/>
      <c r="FNY44" s="1608"/>
      <c r="FNZ44" s="1608"/>
      <c r="FOA44" s="1608"/>
      <c r="FOB44" s="1608"/>
      <c r="FOC44" s="1608"/>
      <c r="FOD44" s="591"/>
      <c r="FOE44" s="592"/>
      <c r="FOF44" s="592"/>
      <c r="FOG44" s="593"/>
      <c r="FOH44" s="594"/>
      <c r="FOI44" s="590"/>
      <c r="FOJ44" s="591"/>
      <c r="FOK44" s="1608"/>
      <c r="FOL44" s="1608"/>
      <c r="FOM44" s="1608"/>
      <c r="FON44" s="1608"/>
      <c r="FOO44" s="1608"/>
      <c r="FOP44" s="1608"/>
      <c r="FOQ44" s="1608"/>
      <c r="FOR44" s="1608"/>
      <c r="FOS44" s="1608"/>
      <c r="FOT44" s="1608"/>
      <c r="FOU44" s="591"/>
      <c r="FOV44" s="592"/>
      <c r="FOW44" s="592"/>
      <c r="FOX44" s="593"/>
      <c r="FOY44" s="594"/>
      <c r="FOZ44" s="590"/>
      <c r="FPA44" s="591"/>
      <c r="FPB44" s="1608"/>
      <c r="FPC44" s="1608"/>
      <c r="FPD44" s="1608"/>
      <c r="FPE44" s="1608"/>
      <c r="FPF44" s="1608"/>
      <c r="FPG44" s="1608"/>
      <c r="FPH44" s="1608"/>
      <c r="FPI44" s="1608"/>
      <c r="FPJ44" s="1608"/>
      <c r="FPK44" s="1608"/>
      <c r="FPL44" s="591"/>
      <c r="FPM44" s="592"/>
      <c r="FPN44" s="592"/>
      <c r="FPO44" s="593"/>
      <c r="FPP44" s="594"/>
      <c r="FPQ44" s="590"/>
      <c r="FPR44" s="591"/>
      <c r="FPS44" s="1608"/>
      <c r="FPT44" s="1608"/>
      <c r="FPU44" s="1608"/>
      <c r="FPV44" s="1608"/>
      <c r="FPW44" s="1608"/>
      <c r="FPX44" s="1608"/>
      <c r="FPY44" s="1608"/>
      <c r="FPZ44" s="1608"/>
      <c r="FQA44" s="1608"/>
      <c r="FQB44" s="1608"/>
      <c r="FQC44" s="591"/>
      <c r="FQD44" s="592"/>
      <c r="FQE44" s="592"/>
      <c r="FQF44" s="593"/>
      <c r="FQG44" s="594"/>
      <c r="FQH44" s="590"/>
      <c r="FQI44" s="591"/>
      <c r="FQJ44" s="1608"/>
      <c r="FQK44" s="1608"/>
      <c r="FQL44" s="1608"/>
      <c r="FQM44" s="1608"/>
      <c r="FQN44" s="1608"/>
      <c r="FQO44" s="1608"/>
      <c r="FQP44" s="1608"/>
      <c r="FQQ44" s="1608"/>
      <c r="FQR44" s="1608"/>
      <c r="FQS44" s="1608"/>
      <c r="FQT44" s="591"/>
      <c r="FQU44" s="592"/>
      <c r="FQV44" s="592"/>
      <c r="FQW44" s="593"/>
      <c r="FQX44" s="594"/>
      <c r="FQY44" s="590"/>
      <c r="FQZ44" s="591"/>
      <c r="FRA44" s="1608"/>
      <c r="FRB44" s="1608"/>
      <c r="FRC44" s="1608"/>
      <c r="FRD44" s="1608"/>
      <c r="FRE44" s="1608"/>
      <c r="FRF44" s="1608"/>
      <c r="FRG44" s="1608"/>
      <c r="FRH44" s="1608"/>
      <c r="FRI44" s="1608"/>
      <c r="FRJ44" s="1608"/>
      <c r="FRK44" s="591"/>
      <c r="FRL44" s="592"/>
      <c r="FRM44" s="592"/>
      <c r="FRN44" s="593"/>
      <c r="FRO44" s="594"/>
      <c r="FRP44" s="590"/>
      <c r="FRQ44" s="591"/>
      <c r="FRR44" s="1608"/>
      <c r="FRS44" s="1608"/>
      <c r="FRT44" s="1608"/>
      <c r="FRU44" s="1608"/>
      <c r="FRV44" s="1608"/>
      <c r="FRW44" s="1608"/>
      <c r="FRX44" s="1608"/>
      <c r="FRY44" s="1608"/>
      <c r="FRZ44" s="1608"/>
      <c r="FSA44" s="1608"/>
      <c r="FSB44" s="591"/>
      <c r="FSC44" s="592"/>
      <c r="FSD44" s="592"/>
      <c r="FSE44" s="593"/>
      <c r="FSF44" s="594"/>
      <c r="FSG44" s="590"/>
      <c r="FSH44" s="591"/>
      <c r="FSI44" s="1608"/>
      <c r="FSJ44" s="1608"/>
      <c r="FSK44" s="1608"/>
      <c r="FSL44" s="1608"/>
      <c r="FSM44" s="1608"/>
      <c r="FSN44" s="1608"/>
      <c r="FSO44" s="1608"/>
      <c r="FSP44" s="1608"/>
      <c r="FSQ44" s="1608"/>
      <c r="FSR44" s="1608"/>
      <c r="FSS44" s="591"/>
      <c r="FST44" s="592"/>
      <c r="FSU44" s="592"/>
      <c r="FSV44" s="593"/>
      <c r="FSW44" s="594"/>
      <c r="FSX44" s="590"/>
      <c r="FSY44" s="591"/>
      <c r="FSZ44" s="1608"/>
      <c r="FTA44" s="1608"/>
      <c r="FTB44" s="1608"/>
      <c r="FTC44" s="1608"/>
      <c r="FTD44" s="1608"/>
      <c r="FTE44" s="1608"/>
      <c r="FTF44" s="1608"/>
      <c r="FTG44" s="1608"/>
      <c r="FTH44" s="1608"/>
      <c r="FTI44" s="1608"/>
      <c r="FTJ44" s="591"/>
      <c r="FTK44" s="592"/>
      <c r="FTL44" s="592"/>
      <c r="FTM44" s="593"/>
      <c r="FTN44" s="594"/>
      <c r="FTO44" s="590"/>
      <c r="FTP44" s="591"/>
      <c r="FTQ44" s="1608"/>
      <c r="FTR44" s="1608"/>
      <c r="FTS44" s="1608"/>
      <c r="FTT44" s="1608"/>
      <c r="FTU44" s="1608"/>
      <c r="FTV44" s="1608"/>
      <c r="FTW44" s="1608"/>
      <c r="FTX44" s="1608"/>
      <c r="FTY44" s="1608"/>
      <c r="FTZ44" s="1608"/>
      <c r="FUA44" s="591"/>
      <c r="FUB44" s="592"/>
      <c r="FUC44" s="592"/>
      <c r="FUD44" s="593"/>
      <c r="FUE44" s="594"/>
      <c r="FUF44" s="590"/>
      <c r="FUG44" s="591"/>
      <c r="FUH44" s="1608"/>
      <c r="FUI44" s="1608"/>
      <c r="FUJ44" s="1608"/>
      <c r="FUK44" s="1608"/>
      <c r="FUL44" s="1608"/>
      <c r="FUM44" s="1608"/>
      <c r="FUN44" s="1608"/>
      <c r="FUO44" s="1608"/>
      <c r="FUP44" s="1608"/>
      <c r="FUQ44" s="1608"/>
      <c r="FUR44" s="591"/>
      <c r="FUS44" s="592"/>
      <c r="FUT44" s="592"/>
      <c r="FUU44" s="593"/>
      <c r="FUV44" s="594"/>
      <c r="FUW44" s="590"/>
      <c r="FUX44" s="591"/>
      <c r="FUY44" s="1608"/>
      <c r="FUZ44" s="1608"/>
      <c r="FVA44" s="1608"/>
      <c r="FVB44" s="1608"/>
      <c r="FVC44" s="1608"/>
      <c r="FVD44" s="1608"/>
      <c r="FVE44" s="1608"/>
      <c r="FVF44" s="1608"/>
      <c r="FVG44" s="1608"/>
      <c r="FVH44" s="1608"/>
      <c r="FVI44" s="591"/>
      <c r="FVJ44" s="592"/>
      <c r="FVK44" s="592"/>
      <c r="FVL44" s="593"/>
      <c r="FVM44" s="594"/>
      <c r="FVN44" s="590"/>
      <c r="FVO44" s="591"/>
      <c r="FVP44" s="1608"/>
      <c r="FVQ44" s="1608"/>
      <c r="FVR44" s="1608"/>
      <c r="FVS44" s="1608"/>
      <c r="FVT44" s="1608"/>
      <c r="FVU44" s="1608"/>
      <c r="FVV44" s="1608"/>
      <c r="FVW44" s="1608"/>
      <c r="FVX44" s="1608"/>
      <c r="FVY44" s="1608"/>
      <c r="FVZ44" s="591"/>
      <c r="FWA44" s="592"/>
      <c r="FWB44" s="592"/>
      <c r="FWC44" s="593"/>
      <c r="FWD44" s="594"/>
      <c r="FWE44" s="590"/>
      <c r="FWF44" s="591"/>
      <c r="FWG44" s="1608"/>
      <c r="FWH44" s="1608"/>
      <c r="FWI44" s="1608"/>
      <c r="FWJ44" s="1608"/>
      <c r="FWK44" s="1608"/>
      <c r="FWL44" s="1608"/>
      <c r="FWM44" s="1608"/>
      <c r="FWN44" s="1608"/>
      <c r="FWO44" s="1608"/>
      <c r="FWP44" s="1608"/>
      <c r="FWQ44" s="591"/>
      <c r="FWR44" s="592"/>
      <c r="FWS44" s="592"/>
      <c r="FWT44" s="593"/>
      <c r="FWU44" s="594"/>
      <c r="FWV44" s="590"/>
      <c r="FWW44" s="591"/>
      <c r="FWX44" s="1608"/>
      <c r="FWY44" s="1608"/>
      <c r="FWZ44" s="1608"/>
      <c r="FXA44" s="1608"/>
      <c r="FXB44" s="1608"/>
      <c r="FXC44" s="1608"/>
      <c r="FXD44" s="1608"/>
      <c r="FXE44" s="1608"/>
      <c r="FXF44" s="1608"/>
      <c r="FXG44" s="1608"/>
      <c r="FXH44" s="591"/>
      <c r="FXI44" s="592"/>
      <c r="FXJ44" s="592"/>
      <c r="FXK44" s="593"/>
      <c r="FXL44" s="594"/>
      <c r="FXM44" s="590"/>
      <c r="FXN44" s="591"/>
      <c r="FXO44" s="1608"/>
      <c r="FXP44" s="1608"/>
      <c r="FXQ44" s="1608"/>
      <c r="FXR44" s="1608"/>
      <c r="FXS44" s="1608"/>
      <c r="FXT44" s="1608"/>
      <c r="FXU44" s="1608"/>
      <c r="FXV44" s="1608"/>
      <c r="FXW44" s="1608"/>
      <c r="FXX44" s="1608"/>
      <c r="FXY44" s="591"/>
      <c r="FXZ44" s="592"/>
      <c r="FYA44" s="592"/>
      <c r="FYB44" s="593"/>
      <c r="FYC44" s="594"/>
      <c r="FYD44" s="590"/>
      <c r="FYE44" s="591"/>
      <c r="FYF44" s="1608"/>
      <c r="FYG44" s="1608"/>
      <c r="FYH44" s="1608"/>
      <c r="FYI44" s="1608"/>
      <c r="FYJ44" s="1608"/>
      <c r="FYK44" s="1608"/>
      <c r="FYL44" s="1608"/>
      <c r="FYM44" s="1608"/>
      <c r="FYN44" s="1608"/>
      <c r="FYO44" s="1608"/>
      <c r="FYP44" s="591"/>
      <c r="FYQ44" s="592"/>
      <c r="FYR44" s="592"/>
      <c r="FYS44" s="593"/>
      <c r="FYT44" s="594"/>
      <c r="FYU44" s="590"/>
      <c r="FYV44" s="591"/>
      <c r="FYW44" s="1608"/>
      <c r="FYX44" s="1608"/>
      <c r="FYY44" s="1608"/>
      <c r="FYZ44" s="1608"/>
      <c r="FZA44" s="1608"/>
      <c r="FZB44" s="1608"/>
      <c r="FZC44" s="1608"/>
      <c r="FZD44" s="1608"/>
      <c r="FZE44" s="1608"/>
      <c r="FZF44" s="1608"/>
      <c r="FZG44" s="591"/>
      <c r="FZH44" s="592"/>
      <c r="FZI44" s="592"/>
      <c r="FZJ44" s="593"/>
      <c r="FZK44" s="594"/>
      <c r="FZL44" s="590"/>
      <c r="FZM44" s="591"/>
      <c r="FZN44" s="1608"/>
      <c r="FZO44" s="1608"/>
      <c r="FZP44" s="1608"/>
      <c r="FZQ44" s="1608"/>
      <c r="FZR44" s="1608"/>
      <c r="FZS44" s="1608"/>
      <c r="FZT44" s="1608"/>
      <c r="FZU44" s="1608"/>
      <c r="FZV44" s="1608"/>
      <c r="FZW44" s="1608"/>
      <c r="FZX44" s="591"/>
      <c r="FZY44" s="592"/>
      <c r="FZZ44" s="592"/>
      <c r="GAA44" s="593"/>
      <c r="GAB44" s="594"/>
      <c r="GAC44" s="590"/>
      <c r="GAD44" s="591"/>
      <c r="GAE44" s="1608"/>
      <c r="GAF44" s="1608"/>
      <c r="GAG44" s="1608"/>
      <c r="GAH44" s="1608"/>
      <c r="GAI44" s="1608"/>
      <c r="GAJ44" s="1608"/>
      <c r="GAK44" s="1608"/>
      <c r="GAL44" s="1608"/>
      <c r="GAM44" s="1608"/>
      <c r="GAN44" s="1608"/>
      <c r="GAO44" s="591"/>
      <c r="GAP44" s="592"/>
      <c r="GAQ44" s="592"/>
      <c r="GAR44" s="593"/>
      <c r="GAS44" s="594"/>
      <c r="GAT44" s="590"/>
      <c r="GAU44" s="591"/>
      <c r="GAV44" s="1608"/>
      <c r="GAW44" s="1608"/>
      <c r="GAX44" s="1608"/>
      <c r="GAY44" s="1608"/>
      <c r="GAZ44" s="1608"/>
      <c r="GBA44" s="1608"/>
      <c r="GBB44" s="1608"/>
      <c r="GBC44" s="1608"/>
      <c r="GBD44" s="1608"/>
      <c r="GBE44" s="1608"/>
      <c r="GBF44" s="591"/>
      <c r="GBG44" s="592"/>
      <c r="GBH44" s="592"/>
      <c r="GBI44" s="593"/>
      <c r="GBJ44" s="594"/>
      <c r="GBK44" s="590"/>
      <c r="GBL44" s="591"/>
      <c r="GBM44" s="1608"/>
      <c r="GBN44" s="1608"/>
      <c r="GBO44" s="1608"/>
      <c r="GBP44" s="1608"/>
      <c r="GBQ44" s="1608"/>
      <c r="GBR44" s="1608"/>
      <c r="GBS44" s="1608"/>
      <c r="GBT44" s="1608"/>
      <c r="GBU44" s="1608"/>
      <c r="GBV44" s="1608"/>
      <c r="GBW44" s="591"/>
      <c r="GBX44" s="592"/>
      <c r="GBY44" s="592"/>
      <c r="GBZ44" s="593"/>
      <c r="GCA44" s="594"/>
      <c r="GCB44" s="590"/>
      <c r="GCC44" s="591"/>
      <c r="GCD44" s="1608"/>
      <c r="GCE44" s="1608"/>
      <c r="GCF44" s="1608"/>
      <c r="GCG44" s="1608"/>
      <c r="GCH44" s="1608"/>
      <c r="GCI44" s="1608"/>
      <c r="GCJ44" s="1608"/>
      <c r="GCK44" s="1608"/>
      <c r="GCL44" s="1608"/>
      <c r="GCM44" s="1608"/>
      <c r="GCN44" s="591"/>
      <c r="GCO44" s="592"/>
      <c r="GCP44" s="592"/>
      <c r="GCQ44" s="593"/>
      <c r="GCR44" s="594"/>
      <c r="GCS44" s="590"/>
      <c r="GCT44" s="591"/>
      <c r="GCU44" s="1608"/>
      <c r="GCV44" s="1608"/>
      <c r="GCW44" s="1608"/>
      <c r="GCX44" s="1608"/>
      <c r="GCY44" s="1608"/>
      <c r="GCZ44" s="1608"/>
      <c r="GDA44" s="1608"/>
      <c r="GDB44" s="1608"/>
      <c r="GDC44" s="1608"/>
      <c r="GDD44" s="1608"/>
      <c r="GDE44" s="591"/>
      <c r="GDF44" s="592"/>
      <c r="GDG44" s="592"/>
      <c r="GDH44" s="593"/>
      <c r="GDI44" s="594"/>
      <c r="GDJ44" s="590"/>
      <c r="GDK44" s="591"/>
      <c r="GDL44" s="1608"/>
      <c r="GDM44" s="1608"/>
      <c r="GDN44" s="1608"/>
      <c r="GDO44" s="1608"/>
      <c r="GDP44" s="1608"/>
      <c r="GDQ44" s="1608"/>
      <c r="GDR44" s="1608"/>
      <c r="GDS44" s="1608"/>
      <c r="GDT44" s="1608"/>
      <c r="GDU44" s="1608"/>
      <c r="GDV44" s="591"/>
      <c r="GDW44" s="592"/>
      <c r="GDX44" s="592"/>
      <c r="GDY44" s="593"/>
      <c r="GDZ44" s="594"/>
      <c r="GEA44" s="590"/>
      <c r="GEB44" s="591"/>
      <c r="GEC44" s="1608"/>
      <c r="GED44" s="1608"/>
      <c r="GEE44" s="1608"/>
      <c r="GEF44" s="1608"/>
      <c r="GEG44" s="1608"/>
      <c r="GEH44" s="1608"/>
      <c r="GEI44" s="1608"/>
      <c r="GEJ44" s="1608"/>
      <c r="GEK44" s="1608"/>
      <c r="GEL44" s="1608"/>
      <c r="GEM44" s="591"/>
      <c r="GEN44" s="592"/>
      <c r="GEO44" s="592"/>
      <c r="GEP44" s="593"/>
      <c r="GEQ44" s="594"/>
      <c r="GER44" s="590"/>
      <c r="GES44" s="591"/>
      <c r="GET44" s="1608"/>
      <c r="GEU44" s="1608"/>
      <c r="GEV44" s="1608"/>
      <c r="GEW44" s="1608"/>
      <c r="GEX44" s="1608"/>
      <c r="GEY44" s="1608"/>
      <c r="GEZ44" s="1608"/>
      <c r="GFA44" s="1608"/>
      <c r="GFB44" s="1608"/>
      <c r="GFC44" s="1608"/>
      <c r="GFD44" s="591"/>
      <c r="GFE44" s="592"/>
      <c r="GFF44" s="592"/>
      <c r="GFG44" s="593"/>
      <c r="GFH44" s="594"/>
      <c r="GFI44" s="590"/>
      <c r="GFJ44" s="591"/>
      <c r="GFK44" s="1608"/>
      <c r="GFL44" s="1608"/>
      <c r="GFM44" s="1608"/>
      <c r="GFN44" s="1608"/>
      <c r="GFO44" s="1608"/>
      <c r="GFP44" s="1608"/>
      <c r="GFQ44" s="1608"/>
      <c r="GFR44" s="1608"/>
      <c r="GFS44" s="1608"/>
      <c r="GFT44" s="1608"/>
      <c r="GFU44" s="591"/>
      <c r="GFV44" s="592"/>
      <c r="GFW44" s="592"/>
      <c r="GFX44" s="593"/>
      <c r="GFY44" s="594"/>
      <c r="GFZ44" s="590"/>
      <c r="GGA44" s="591"/>
      <c r="GGB44" s="1608"/>
      <c r="GGC44" s="1608"/>
      <c r="GGD44" s="1608"/>
      <c r="GGE44" s="1608"/>
      <c r="GGF44" s="1608"/>
      <c r="GGG44" s="1608"/>
      <c r="GGH44" s="1608"/>
      <c r="GGI44" s="1608"/>
      <c r="GGJ44" s="1608"/>
      <c r="GGK44" s="1608"/>
      <c r="GGL44" s="591"/>
      <c r="GGM44" s="592"/>
      <c r="GGN44" s="592"/>
      <c r="GGO44" s="593"/>
      <c r="GGP44" s="594"/>
      <c r="GGQ44" s="590"/>
      <c r="GGR44" s="591"/>
      <c r="GGS44" s="1608"/>
      <c r="GGT44" s="1608"/>
      <c r="GGU44" s="1608"/>
      <c r="GGV44" s="1608"/>
      <c r="GGW44" s="1608"/>
      <c r="GGX44" s="1608"/>
      <c r="GGY44" s="1608"/>
      <c r="GGZ44" s="1608"/>
      <c r="GHA44" s="1608"/>
      <c r="GHB44" s="1608"/>
      <c r="GHC44" s="591"/>
      <c r="GHD44" s="592"/>
      <c r="GHE44" s="592"/>
      <c r="GHF44" s="593"/>
      <c r="GHG44" s="594"/>
      <c r="GHH44" s="590"/>
      <c r="GHI44" s="591"/>
      <c r="GHJ44" s="1608"/>
      <c r="GHK44" s="1608"/>
      <c r="GHL44" s="1608"/>
      <c r="GHM44" s="1608"/>
      <c r="GHN44" s="1608"/>
      <c r="GHO44" s="1608"/>
      <c r="GHP44" s="1608"/>
      <c r="GHQ44" s="1608"/>
      <c r="GHR44" s="1608"/>
      <c r="GHS44" s="1608"/>
      <c r="GHT44" s="591"/>
      <c r="GHU44" s="592"/>
      <c r="GHV44" s="592"/>
      <c r="GHW44" s="593"/>
      <c r="GHX44" s="594"/>
      <c r="GHY44" s="590"/>
      <c r="GHZ44" s="591"/>
      <c r="GIA44" s="1608"/>
      <c r="GIB44" s="1608"/>
      <c r="GIC44" s="1608"/>
      <c r="GID44" s="1608"/>
      <c r="GIE44" s="1608"/>
      <c r="GIF44" s="1608"/>
      <c r="GIG44" s="1608"/>
      <c r="GIH44" s="1608"/>
      <c r="GII44" s="1608"/>
      <c r="GIJ44" s="1608"/>
      <c r="GIK44" s="591"/>
      <c r="GIL44" s="592"/>
      <c r="GIM44" s="592"/>
      <c r="GIN44" s="593"/>
      <c r="GIO44" s="594"/>
      <c r="GIP44" s="590"/>
      <c r="GIQ44" s="591"/>
      <c r="GIR44" s="1608"/>
      <c r="GIS44" s="1608"/>
      <c r="GIT44" s="1608"/>
      <c r="GIU44" s="1608"/>
      <c r="GIV44" s="1608"/>
      <c r="GIW44" s="1608"/>
      <c r="GIX44" s="1608"/>
      <c r="GIY44" s="1608"/>
      <c r="GIZ44" s="1608"/>
      <c r="GJA44" s="1608"/>
      <c r="GJB44" s="591"/>
      <c r="GJC44" s="592"/>
      <c r="GJD44" s="592"/>
      <c r="GJE44" s="593"/>
      <c r="GJF44" s="594"/>
      <c r="GJG44" s="590"/>
      <c r="GJH44" s="591"/>
      <c r="GJI44" s="1608"/>
      <c r="GJJ44" s="1608"/>
      <c r="GJK44" s="1608"/>
      <c r="GJL44" s="1608"/>
      <c r="GJM44" s="1608"/>
      <c r="GJN44" s="1608"/>
      <c r="GJO44" s="1608"/>
      <c r="GJP44" s="1608"/>
      <c r="GJQ44" s="1608"/>
      <c r="GJR44" s="1608"/>
      <c r="GJS44" s="591"/>
      <c r="GJT44" s="592"/>
      <c r="GJU44" s="592"/>
      <c r="GJV44" s="593"/>
      <c r="GJW44" s="594"/>
      <c r="GJX44" s="590"/>
      <c r="GJY44" s="591"/>
      <c r="GJZ44" s="1608"/>
      <c r="GKA44" s="1608"/>
      <c r="GKB44" s="1608"/>
      <c r="GKC44" s="1608"/>
      <c r="GKD44" s="1608"/>
      <c r="GKE44" s="1608"/>
      <c r="GKF44" s="1608"/>
      <c r="GKG44" s="1608"/>
      <c r="GKH44" s="1608"/>
      <c r="GKI44" s="1608"/>
      <c r="GKJ44" s="591"/>
      <c r="GKK44" s="592"/>
      <c r="GKL44" s="592"/>
      <c r="GKM44" s="593"/>
      <c r="GKN44" s="594"/>
      <c r="GKO44" s="590"/>
      <c r="GKP44" s="591"/>
      <c r="GKQ44" s="1608"/>
      <c r="GKR44" s="1608"/>
      <c r="GKS44" s="1608"/>
      <c r="GKT44" s="1608"/>
      <c r="GKU44" s="1608"/>
      <c r="GKV44" s="1608"/>
      <c r="GKW44" s="1608"/>
      <c r="GKX44" s="1608"/>
      <c r="GKY44" s="1608"/>
      <c r="GKZ44" s="1608"/>
      <c r="GLA44" s="591"/>
      <c r="GLB44" s="592"/>
      <c r="GLC44" s="592"/>
      <c r="GLD44" s="593"/>
      <c r="GLE44" s="594"/>
      <c r="GLF44" s="590"/>
      <c r="GLG44" s="591"/>
      <c r="GLH44" s="1608"/>
      <c r="GLI44" s="1608"/>
      <c r="GLJ44" s="1608"/>
      <c r="GLK44" s="1608"/>
      <c r="GLL44" s="1608"/>
      <c r="GLM44" s="1608"/>
      <c r="GLN44" s="1608"/>
      <c r="GLO44" s="1608"/>
      <c r="GLP44" s="1608"/>
      <c r="GLQ44" s="1608"/>
      <c r="GLR44" s="591"/>
      <c r="GLS44" s="592"/>
      <c r="GLT44" s="592"/>
      <c r="GLU44" s="593"/>
      <c r="GLV44" s="594"/>
      <c r="GLW44" s="590"/>
      <c r="GLX44" s="591"/>
      <c r="GLY44" s="1608"/>
      <c r="GLZ44" s="1608"/>
      <c r="GMA44" s="1608"/>
      <c r="GMB44" s="1608"/>
      <c r="GMC44" s="1608"/>
      <c r="GMD44" s="1608"/>
      <c r="GME44" s="1608"/>
      <c r="GMF44" s="1608"/>
      <c r="GMG44" s="1608"/>
      <c r="GMH44" s="1608"/>
      <c r="GMI44" s="591"/>
      <c r="GMJ44" s="592"/>
      <c r="GMK44" s="592"/>
      <c r="GML44" s="593"/>
      <c r="GMM44" s="594"/>
      <c r="GMN44" s="590"/>
      <c r="GMO44" s="591"/>
      <c r="GMP44" s="1608"/>
      <c r="GMQ44" s="1608"/>
      <c r="GMR44" s="1608"/>
      <c r="GMS44" s="1608"/>
      <c r="GMT44" s="1608"/>
      <c r="GMU44" s="1608"/>
      <c r="GMV44" s="1608"/>
      <c r="GMW44" s="1608"/>
      <c r="GMX44" s="1608"/>
      <c r="GMY44" s="1608"/>
      <c r="GMZ44" s="591"/>
      <c r="GNA44" s="592"/>
      <c r="GNB44" s="592"/>
      <c r="GNC44" s="593"/>
      <c r="GND44" s="594"/>
      <c r="GNE44" s="590"/>
      <c r="GNF44" s="591"/>
      <c r="GNG44" s="1608"/>
      <c r="GNH44" s="1608"/>
      <c r="GNI44" s="1608"/>
      <c r="GNJ44" s="1608"/>
      <c r="GNK44" s="1608"/>
      <c r="GNL44" s="1608"/>
      <c r="GNM44" s="1608"/>
      <c r="GNN44" s="1608"/>
      <c r="GNO44" s="1608"/>
      <c r="GNP44" s="1608"/>
      <c r="GNQ44" s="591"/>
      <c r="GNR44" s="592"/>
      <c r="GNS44" s="592"/>
      <c r="GNT44" s="593"/>
      <c r="GNU44" s="594"/>
      <c r="GNV44" s="590"/>
      <c r="GNW44" s="591"/>
      <c r="GNX44" s="1608"/>
      <c r="GNY44" s="1608"/>
      <c r="GNZ44" s="1608"/>
      <c r="GOA44" s="1608"/>
      <c r="GOB44" s="1608"/>
      <c r="GOC44" s="1608"/>
      <c r="GOD44" s="1608"/>
      <c r="GOE44" s="1608"/>
      <c r="GOF44" s="1608"/>
      <c r="GOG44" s="1608"/>
      <c r="GOH44" s="591"/>
      <c r="GOI44" s="592"/>
      <c r="GOJ44" s="592"/>
      <c r="GOK44" s="593"/>
      <c r="GOL44" s="594"/>
      <c r="GOM44" s="590"/>
      <c r="GON44" s="591"/>
      <c r="GOO44" s="1608"/>
      <c r="GOP44" s="1608"/>
      <c r="GOQ44" s="1608"/>
      <c r="GOR44" s="1608"/>
      <c r="GOS44" s="1608"/>
      <c r="GOT44" s="1608"/>
      <c r="GOU44" s="1608"/>
      <c r="GOV44" s="1608"/>
      <c r="GOW44" s="1608"/>
      <c r="GOX44" s="1608"/>
      <c r="GOY44" s="591"/>
      <c r="GOZ44" s="592"/>
      <c r="GPA44" s="592"/>
      <c r="GPB44" s="593"/>
      <c r="GPC44" s="594"/>
      <c r="GPD44" s="590"/>
      <c r="GPE44" s="591"/>
      <c r="GPF44" s="1608"/>
      <c r="GPG44" s="1608"/>
      <c r="GPH44" s="1608"/>
      <c r="GPI44" s="1608"/>
      <c r="GPJ44" s="1608"/>
      <c r="GPK44" s="1608"/>
      <c r="GPL44" s="1608"/>
      <c r="GPM44" s="1608"/>
      <c r="GPN44" s="1608"/>
      <c r="GPO44" s="1608"/>
      <c r="GPP44" s="591"/>
      <c r="GPQ44" s="592"/>
      <c r="GPR44" s="592"/>
      <c r="GPS44" s="593"/>
      <c r="GPT44" s="594"/>
      <c r="GPU44" s="590"/>
      <c r="GPV44" s="591"/>
      <c r="GPW44" s="1608"/>
      <c r="GPX44" s="1608"/>
      <c r="GPY44" s="1608"/>
      <c r="GPZ44" s="1608"/>
      <c r="GQA44" s="1608"/>
      <c r="GQB44" s="1608"/>
      <c r="GQC44" s="1608"/>
      <c r="GQD44" s="1608"/>
      <c r="GQE44" s="1608"/>
      <c r="GQF44" s="1608"/>
      <c r="GQG44" s="591"/>
      <c r="GQH44" s="592"/>
      <c r="GQI44" s="592"/>
      <c r="GQJ44" s="593"/>
      <c r="GQK44" s="594"/>
      <c r="GQL44" s="590"/>
      <c r="GQM44" s="591"/>
      <c r="GQN44" s="1608"/>
      <c r="GQO44" s="1608"/>
      <c r="GQP44" s="1608"/>
      <c r="GQQ44" s="1608"/>
      <c r="GQR44" s="1608"/>
      <c r="GQS44" s="1608"/>
      <c r="GQT44" s="1608"/>
      <c r="GQU44" s="1608"/>
      <c r="GQV44" s="1608"/>
      <c r="GQW44" s="1608"/>
      <c r="GQX44" s="591"/>
      <c r="GQY44" s="592"/>
      <c r="GQZ44" s="592"/>
      <c r="GRA44" s="593"/>
      <c r="GRB44" s="594"/>
      <c r="GRC44" s="590"/>
      <c r="GRD44" s="591"/>
      <c r="GRE44" s="1608"/>
      <c r="GRF44" s="1608"/>
      <c r="GRG44" s="1608"/>
      <c r="GRH44" s="1608"/>
      <c r="GRI44" s="1608"/>
      <c r="GRJ44" s="1608"/>
      <c r="GRK44" s="1608"/>
      <c r="GRL44" s="1608"/>
      <c r="GRM44" s="1608"/>
      <c r="GRN44" s="1608"/>
      <c r="GRO44" s="591"/>
      <c r="GRP44" s="592"/>
      <c r="GRQ44" s="592"/>
      <c r="GRR44" s="593"/>
      <c r="GRS44" s="594"/>
      <c r="GRT44" s="590"/>
      <c r="GRU44" s="591"/>
      <c r="GRV44" s="1608"/>
      <c r="GRW44" s="1608"/>
      <c r="GRX44" s="1608"/>
      <c r="GRY44" s="1608"/>
      <c r="GRZ44" s="1608"/>
      <c r="GSA44" s="1608"/>
      <c r="GSB44" s="1608"/>
      <c r="GSC44" s="1608"/>
      <c r="GSD44" s="1608"/>
      <c r="GSE44" s="1608"/>
      <c r="GSF44" s="591"/>
      <c r="GSG44" s="592"/>
      <c r="GSH44" s="592"/>
      <c r="GSI44" s="593"/>
      <c r="GSJ44" s="594"/>
      <c r="GSK44" s="590"/>
      <c r="GSL44" s="591"/>
      <c r="GSM44" s="1608"/>
      <c r="GSN44" s="1608"/>
      <c r="GSO44" s="1608"/>
      <c r="GSP44" s="1608"/>
      <c r="GSQ44" s="1608"/>
      <c r="GSR44" s="1608"/>
      <c r="GSS44" s="1608"/>
      <c r="GST44" s="1608"/>
      <c r="GSU44" s="1608"/>
      <c r="GSV44" s="1608"/>
      <c r="GSW44" s="591"/>
      <c r="GSX44" s="592"/>
      <c r="GSY44" s="592"/>
      <c r="GSZ44" s="593"/>
      <c r="GTA44" s="594"/>
      <c r="GTB44" s="590"/>
      <c r="GTC44" s="591"/>
      <c r="GTD44" s="1608"/>
      <c r="GTE44" s="1608"/>
      <c r="GTF44" s="1608"/>
      <c r="GTG44" s="1608"/>
      <c r="GTH44" s="1608"/>
      <c r="GTI44" s="1608"/>
      <c r="GTJ44" s="1608"/>
      <c r="GTK44" s="1608"/>
      <c r="GTL44" s="1608"/>
      <c r="GTM44" s="1608"/>
      <c r="GTN44" s="591"/>
      <c r="GTO44" s="592"/>
      <c r="GTP44" s="592"/>
      <c r="GTQ44" s="593"/>
      <c r="GTR44" s="594"/>
      <c r="GTS44" s="590"/>
      <c r="GTT44" s="591"/>
      <c r="GTU44" s="1608"/>
      <c r="GTV44" s="1608"/>
      <c r="GTW44" s="1608"/>
      <c r="GTX44" s="1608"/>
      <c r="GTY44" s="1608"/>
      <c r="GTZ44" s="1608"/>
      <c r="GUA44" s="1608"/>
      <c r="GUB44" s="1608"/>
      <c r="GUC44" s="1608"/>
      <c r="GUD44" s="1608"/>
      <c r="GUE44" s="591"/>
      <c r="GUF44" s="592"/>
      <c r="GUG44" s="592"/>
      <c r="GUH44" s="593"/>
      <c r="GUI44" s="594"/>
      <c r="GUJ44" s="590"/>
      <c r="GUK44" s="591"/>
      <c r="GUL44" s="1608"/>
      <c r="GUM44" s="1608"/>
      <c r="GUN44" s="1608"/>
      <c r="GUO44" s="1608"/>
      <c r="GUP44" s="1608"/>
      <c r="GUQ44" s="1608"/>
      <c r="GUR44" s="1608"/>
      <c r="GUS44" s="1608"/>
      <c r="GUT44" s="1608"/>
      <c r="GUU44" s="1608"/>
      <c r="GUV44" s="591"/>
      <c r="GUW44" s="592"/>
      <c r="GUX44" s="592"/>
      <c r="GUY44" s="593"/>
      <c r="GUZ44" s="594"/>
      <c r="GVA44" s="590"/>
      <c r="GVB44" s="591"/>
      <c r="GVC44" s="1608"/>
      <c r="GVD44" s="1608"/>
      <c r="GVE44" s="1608"/>
      <c r="GVF44" s="1608"/>
      <c r="GVG44" s="1608"/>
      <c r="GVH44" s="1608"/>
      <c r="GVI44" s="1608"/>
      <c r="GVJ44" s="1608"/>
      <c r="GVK44" s="1608"/>
      <c r="GVL44" s="1608"/>
      <c r="GVM44" s="591"/>
      <c r="GVN44" s="592"/>
      <c r="GVO44" s="592"/>
      <c r="GVP44" s="593"/>
      <c r="GVQ44" s="594"/>
      <c r="GVR44" s="590"/>
      <c r="GVS44" s="591"/>
      <c r="GVT44" s="1608"/>
      <c r="GVU44" s="1608"/>
      <c r="GVV44" s="1608"/>
      <c r="GVW44" s="1608"/>
      <c r="GVX44" s="1608"/>
      <c r="GVY44" s="1608"/>
      <c r="GVZ44" s="1608"/>
      <c r="GWA44" s="1608"/>
      <c r="GWB44" s="1608"/>
      <c r="GWC44" s="1608"/>
      <c r="GWD44" s="591"/>
      <c r="GWE44" s="592"/>
      <c r="GWF44" s="592"/>
      <c r="GWG44" s="593"/>
      <c r="GWH44" s="594"/>
      <c r="GWI44" s="590"/>
      <c r="GWJ44" s="591"/>
      <c r="GWK44" s="1608"/>
      <c r="GWL44" s="1608"/>
      <c r="GWM44" s="1608"/>
      <c r="GWN44" s="1608"/>
      <c r="GWO44" s="1608"/>
      <c r="GWP44" s="1608"/>
      <c r="GWQ44" s="1608"/>
      <c r="GWR44" s="1608"/>
      <c r="GWS44" s="1608"/>
      <c r="GWT44" s="1608"/>
      <c r="GWU44" s="591"/>
      <c r="GWV44" s="592"/>
      <c r="GWW44" s="592"/>
      <c r="GWX44" s="593"/>
      <c r="GWY44" s="594"/>
      <c r="GWZ44" s="590"/>
      <c r="GXA44" s="591"/>
      <c r="GXB44" s="1608"/>
      <c r="GXC44" s="1608"/>
      <c r="GXD44" s="1608"/>
      <c r="GXE44" s="1608"/>
      <c r="GXF44" s="1608"/>
      <c r="GXG44" s="1608"/>
      <c r="GXH44" s="1608"/>
      <c r="GXI44" s="1608"/>
      <c r="GXJ44" s="1608"/>
      <c r="GXK44" s="1608"/>
      <c r="GXL44" s="591"/>
      <c r="GXM44" s="592"/>
      <c r="GXN44" s="592"/>
      <c r="GXO44" s="593"/>
      <c r="GXP44" s="594"/>
      <c r="GXQ44" s="590"/>
      <c r="GXR44" s="591"/>
      <c r="GXS44" s="1608"/>
      <c r="GXT44" s="1608"/>
      <c r="GXU44" s="1608"/>
      <c r="GXV44" s="1608"/>
      <c r="GXW44" s="1608"/>
      <c r="GXX44" s="1608"/>
      <c r="GXY44" s="1608"/>
      <c r="GXZ44" s="1608"/>
      <c r="GYA44" s="1608"/>
      <c r="GYB44" s="1608"/>
      <c r="GYC44" s="591"/>
      <c r="GYD44" s="592"/>
      <c r="GYE44" s="592"/>
      <c r="GYF44" s="593"/>
      <c r="GYG44" s="594"/>
      <c r="GYH44" s="590"/>
      <c r="GYI44" s="591"/>
      <c r="GYJ44" s="1608"/>
      <c r="GYK44" s="1608"/>
      <c r="GYL44" s="1608"/>
      <c r="GYM44" s="1608"/>
      <c r="GYN44" s="1608"/>
      <c r="GYO44" s="1608"/>
      <c r="GYP44" s="1608"/>
      <c r="GYQ44" s="1608"/>
      <c r="GYR44" s="1608"/>
      <c r="GYS44" s="1608"/>
      <c r="GYT44" s="591"/>
      <c r="GYU44" s="592"/>
      <c r="GYV44" s="592"/>
      <c r="GYW44" s="593"/>
      <c r="GYX44" s="594"/>
      <c r="GYY44" s="590"/>
      <c r="GYZ44" s="591"/>
      <c r="GZA44" s="1608"/>
      <c r="GZB44" s="1608"/>
      <c r="GZC44" s="1608"/>
      <c r="GZD44" s="1608"/>
      <c r="GZE44" s="1608"/>
      <c r="GZF44" s="1608"/>
      <c r="GZG44" s="1608"/>
      <c r="GZH44" s="1608"/>
      <c r="GZI44" s="1608"/>
      <c r="GZJ44" s="1608"/>
      <c r="GZK44" s="591"/>
      <c r="GZL44" s="592"/>
      <c r="GZM44" s="592"/>
      <c r="GZN44" s="593"/>
      <c r="GZO44" s="594"/>
      <c r="GZP44" s="590"/>
      <c r="GZQ44" s="591"/>
      <c r="GZR44" s="1608"/>
      <c r="GZS44" s="1608"/>
      <c r="GZT44" s="1608"/>
      <c r="GZU44" s="1608"/>
      <c r="GZV44" s="1608"/>
      <c r="GZW44" s="1608"/>
      <c r="GZX44" s="1608"/>
      <c r="GZY44" s="1608"/>
      <c r="GZZ44" s="1608"/>
      <c r="HAA44" s="1608"/>
      <c r="HAB44" s="591"/>
      <c r="HAC44" s="592"/>
      <c r="HAD44" s="592"/>
      <c r="HAE44" s="593"/>
      <c r="HAF44" s="594"/>
      <c r="HAG44" s="590"/>
      <c r="HAH44" s="591"/>
      <c r="HAI44" s="1608"/>
      <c r="HAJ44" s="1608"/>
      <c r="HAK44" s="1608"/>
      <c r="HAL44" s="1608"/>
      <c r="HAM44" s="1608"/>
      <c r="HAN44" s="1608"/>
      <c r="HAO44" s="1608"/>
      <c r="HAP44" s="1608"/>
      <c r="HAQ44" s="1608"/>
      <c r="HAR44" s="1608"/>
      <c r="HAS44" s="591"/>
      <c r="HAT44" s="592"/>
      <c r="HAU44" s="592"/>
      <c r="HAV44" s="593"/>
      <c r="HAW44" s="594"/>
      <c r="HAX44" s="590"/>
      <c r="HAY44" s="591"/>
      <c r="HAZ44" s="1608"/>
      <c r="HBA44" s="1608"/>
      <c r="HBB44" s="1608"/>
      <c r="HBC44" s="1608"/>
      <c r="HBD44" s="1608"/>
      <c r="HBE44" s="1608"/>
      <c r="HBF44" s="1608"/>
      <c r="HBG44" s="1608"/>
      <c r="HBH44" s="1608"/>
      <c r="HBI44" s="1608"/>
      <c r="HBJ44" s="591"/>
      <c r="HBK44" s="592"/>
      <c r="HBL44" s="592"/>
      <c r="HBM44" s="593"/>
      <c r="HBN44" s="594"/>
      <c r="HBO44" s="590"/>
      <c r="HBP44" s="591"/>
      <c r="HBQ44" s="1608"/>
      <c r="HBR44" s="1608"/>
      <c r="HBS44" s="1608"/>
      <c r="HBT44" s="1608"/>
      <c r="HBU44" s="1608"/>
      <c r="HBV44" s="1608"/>
      <c r="HBW44" s="1608"/>
      <c r="HBX44" s="1608"/>
      <c r="HBY44" s="1608"/>
      <c r="HBZ44" s="1608"/>
      <c r="HCA44" s="591"/>
      <c r="HCB44" s="592"/>
      <c r="HCC44" s="592"/>
      <c r="HCD44" s="593"/>
      <c r="HCE44" s="594"/>
      <c r="HCF44" s="590"/>
      <c r="HCG44" s="591"/>
      <c r="HCH44" s="1608"/>
      <c r="HCI44" s="1608"/>
      <c r="HCJ44" s="1608"/>
      <c r="HCK44" s="1608"/>
      <c r="HCL44" s="1608"/>
      <c r="HCM44" s="1608"/>
      <c r="HCN44" s="1608"/>
      <c r="HCO44" s="1608"/>
      <c r="HCP44" s="1608"/>
      <c r="HCQ44" s="1608"/>
      <c r="HCR44" s="591"/>
      <c r="HCS44" s="592"/>
      <c r="HCT44" s="592"/>
      <c r="HCU44" s="593"/>
      <c r="HCV44" s="594"/>
      <c r="HCW44" s="590"/>
      <c r="HCX44" s="591"/>
      <c r="HCY44" s="1608"/>
      <c r="HCZ44" s="1608"/>
      <c r="HDA44" s="1608"/>
      <c r="HDB44" s="1608"/>
      <c r="HDC44" s="1608"/>
      <c r="HDD44" s="1608"/>
      <c r="HDE44" s="1608"/>
      <c r="HDF44" s="1608"/>
      <c r="HDG44" s="1608"/>
      <c r="HDH44" s="1608"/>
      <c r="HDI44" s="591"/>
      <c r="HDJ44" s="592"/>
      <c r="HDK44" s="592"/>
      <c r="HDL44" s="593"/>
      <c r="HDM44" s="594"/>
      <c r="HDN44" s="590"/>
      <c r="HDO44" s="591"/>
      <c r="HDP44" s="1608"/>
      <c r="HDQ44" s="1608"/>
      <c r="HDR44" s="1608"/>
      <c r="HDS44" s="1608"/>
      <c r="HDT44" s="1608"/>
      <c r="HDU44" s="1608"/>
      <c r="HDV44" s="1608"/>
      <c r="HDW44" s="1608"/>
      <c r="HDX44" s="1608"/>
      <c r="HDY44" s="1608"/>
      <c r="HDZ44" s="591"/>
      <c r="HEA44" s="592"/>
      <c r="HEB44" s="592"/>
      <c r="HEC44" s="593"/>
      <c r="HED44" s="594"/>
      <c r="HEE44" s="590"/>
      <c r="HEF44" s="591"/>
      <c r="HEG44" s="1608"/>
      <c r="HEH44" s="1608"/>
      <c r="HEI44" s="1608"/>
      <c r="HEJ44" s="1608"/>
      <c r="HEK44" s="1608"/>
      <c r="HEL44" s="1608"/>
      <c r="HEM44" s="1608"/>
      <c r="HEN44" s="1608"/>
      <c r="HEO44" s="1608"/>
      <c r="HEP44" s="1608"/>
      <c r="HEQ44" s="591"/>
      <c r="HER44" s="592"/>
      <c r="HES44" s="592"/>
      <c r="HET44" s="593"/>
      <c r="HEU44" s="594"/>
      <c r="HEV44" s="590"/>
      <c r="HEW44" s="591"/>
      <c r="HEX44" s="1608"/>
      <c r="HEY44" s="1608"/>
      <c r="HEZ44" s="1608"/>
      <c r="HFA44" s="1608"/>
      <c r="HFB44" s="1608"/>
      <c r="HFC44" s="1608"/>
      <c r="HFD44" s="1608"/>
      <c r="HFE44" s="1608"/>
      <c r="HFF44" s="1608"/>
      <c r="HFG44" s="1608"/>
      <c r="HFH44" s="591"/>
      <c r="HFI44" s="592"/>
      <c r="HFJ44" s="592"/>
      <c r="HFK44" s="593"/>
      <c r="HFL44" s="594"/>
      <c r="HFM44" s="590"/>
      <c r="HFN44" s="591"/>
      <c r="HFO44" s="1608"/>
      <c r="HFP44" s="1608"/>
      <c r="HFQ44" s="1608"/>
      <c r="HFR44" s="1608"/>
      <c r="HFS44" s="1608"/>
      <c r="HFT44" s="1608"/>
      <c r="HFU44" s="1608"/>
      <c r="HFV44" s="1608"/>
      <c r="HFW44" s="1608"/>
      <c r="HFX44" s="1608"/>
      <c r="HFY44" s="591"/>
      <c r="HFZ44" s="592"/>
      <c r="HGA44" s="592"/>
      <c r="HGB44" s="593"/>
      <c r="HGC44" s="594"/>
      <c r="HGD44" s="590"/>
      <c r="HGE44" s="591"/>
      <c r="HGF44" s="1608"/>
      <c r="HGG44" s="1608"/>
      <c r="HGH44" s="1608"/>
      <c r="HGI44" s="1608"/>
      <c r="HGJ44" s="1608"/>
      <c r="HGK44" s="1608"/>
      <c r="HGL44" s="1608"/>
      <c r="HGM44" s="1608"/>
      <c r="HGN44" s="1608"/>
      <c r="HGO44" s="1608"/>
      <c r="HGP44" s="591"/>
      <c r="HGQ44" s="592"/>
      <c r="HGR44" s="592"/>
      <c r="HGS44" s="593"/>
      <c r="HGT44" s="594"/>
      <c r="HGU44" s="590"/>
      <c r="HGV44" s="591"/>
      <c r="HGW44" s="1608"/>
      <c r="HGX44" s="1608"/>
      <c r="HGY44" s="1608"/>
      <c r="HGZ44" s="1608"/>
      <c r="HHA44" s="1608"/>
      <c r="HHB44" s="1608"/>
      <c r="HHC44" s="1608"/>
      <c r="HHD44" s="1608"/>
      <c r="HHE44" s="1608"/>
      <c r="HHF44" s="1608"/>
      <c r="HHG44" s="591"/>
      <c r="HHH44" s="592"/>
      <c r="HHI44" s="592"/>
      <c r="HHJ44" s="593"/>
      <c r="HHK44" s="594"/>
      <c r="HHL44" s="590"/>
      <c r="HHM44" s="591"/>
      <c r="HHN44" s="1608"/>
      <c r="HHO44" s="1608"/>
      <c r="HHP44" s="1608"/>
      <c r="HHQ44" s="1608"/>
      <c r="HHR44" s="1608"/>
      <c r="HHS44" s="1608"/>
      <c r="HHT44" s="1608"/>
      <c r="HHU44" s="1608"/>
      <c r="HHV44" s="1608"/>
      <c r="HHW44" s="1608"/>
      <c r="HHX44" s="591"/>
      <c r="HHY44" s="592"/>
      <c r="HHZ44" s="592"/>
      <c r="HIA44" s="593"/>
      <c r="HIB44" s="594"/>
      <c r="HIC44" s="590"/>
      <c r="HID44" s="591"/>
      <c r="HIE44" s="1608"/>
      <c r="HIF44" s="1608"/>
      <c r="HIG44" s="1608"/>
      <c r="HIH44" s="1608"/>
      <c r="HII44" s="1608"/>
      <c r="HIJ44" s="1608"/>
      <c r="HIK44" s="1608"/>
      <c r="HIL44" s="1608"/>
      <c r="HIM44" s="1608"/>
      <c r="HIN44" s="1608"/>
      <c r="HIO44" s="591"/>
      <c r="HIP44" s="592"/>
      <c r="HIQ44" s="592"/>
      <c r="HIR44" s="593"/>
      <c r="HIS44" s="594"/>
      <c r="HIT44" s="590"/>
      <c r="HIU44" s="591"/>
      <c r="HIV44" s="1608"/>
      <c r="HIW44" s="1608"/>
      <c r="HIX44" s="1608"/>
      <c r="HIY44" s="1608"/>
      <c r="HIZ44" s="1608"/>
      <c r="HJA44" s="1608"/>
      <c r="HJB44" s="1608"/>
      <c r="HJC44" s="1608"/>
      <c r="HJD44" s="1608"/>
      <c r="HJE44" s="1608"/>
      <c r="HJF44" s="591"/>
      <c r="HJG44" s="592"/>
      <c r="HJH44" s="592"/>
      <c r="HJI44" s="593"/>
      <c r="HJJ44" s="594"/>
      <c r="HJK44" s="590"/>
      <c r="HJL44" s="591"/>
      <c r="HJM44" s="1608"/>
      <c r="HJN44" s="1608"/>
      <c r="HJO44" s="1608"/>
      <c r="HJP44" s="1608"/>
      <c r="HJQ44" s="1608"/>
      <c r="HJR44" s="1608"/>
      <c r="HJS44" s="1608"/>
      <c r="HJT44" s="1608"/>
      <c r="HJU44" s="1608"/>
      <c r="HJV44" s="1608"/>
      <c r="HJW44" s="591"/>
      <c r="HJX44" s="592"/>
      <c r="HJY44" s="592"/>
      <c r="HJZ44" s="593"/>
      <c r="HKA44" s="594"/>
      <c r="HKB44" s="590"/>
      <c r="HKC44" s="591"/>
      <c r="HKD44" s="1608"/>
      <c r="HKE44" s="1608"/>
      <c r="HKF44" s="1608"/>
      <c r="HKG44" s="1608"/>
      <c r="HKH44" s="1608"/>
      <c r="HKI44" s="1608"/>
      <c r="HKJ44" s="1608"/>
      <c r="HKK44" s="1608"/>
      <c r="HKL44" s="1608"/>
      <c r="HKM44" s="1608"/>
      <c r="HKN44" s="591"/>
      <c r="HKO44" s="592"/>
      <c r="HKP44" s="592"/>
      <c r="HKQ44" s="593"/>
      <c r="HKR44" s="594"/>
      <c r="HKS44" s="590"/>
      <c r="HKT44" s="591"/>
      <c r="HKU44" s="1608"/>
      <c r="HKV44" s="1608"/>
      <c r="HKW44" s="1608"/>
      <c r="HKX44" s="1608"/>
      <c r="HKY44" s="1608"/>
      <c r="HKZ44" s="1608"/>
      <c r="HLA44" s="1608"/>
      <c r="HLB44" s="1608"/>
      <c r="HLC44" s="1608"/>
      <c r="HLD44" s="1608"/>
      <c r="HLE44" s="591"/>
      <c r="HLF44" s="592"/>
      <c r="HLG44" s="592"/>
      <c r="HLH44" s="593"/>
      <c r="HLI44" s="594"/>
      <c r="HLJ44" s="590"/>
      <c r="HLK44" s="591"/>
      <c r="HLL44" s="1608"/>
      <c r="HLM44" s="1608"/>
      <c r="HLN44" s="1608"/>
      <c r="HLO44" s="1608"/>
      <c r="HLP44" s="1608"/>
      <c r="HLQ44" s="1608"/>
      <c r="HLR44" s="1608"/>
      <c r="HLS44" s="1608"/>
      <c r="HLT44" s="1608"/>
      <c r="HLU44" s="1608"/>
      <c r="HLV44" s="591"/>
      <c r="HLW44" s="592"/>
      <c r="HLX44" s="592"/>
      <c r="HLY44" s="593"/>
      <c r="HLZ44" s="594"/>
      <c r="HMA44" s="590"/>
      <c r="HMB44" s="591"/>
      <c r="HMC44" s="1608"/>
      <c r="HMD44" s="1608"/>
      <c r="HME44" s="1608"/>
      <c r="HMF44" s="1608"/>
      <c r="HMG44" s="1608"/>
      <c r="HMH44" s="1608"/>
      <c r="HMI44" s="1608"/>
      <c r="HMJ44" s="1608"/>
      <c r="HMK44" s="1608"/>
      <c r="HML44" s="1608"/>
      <c r="HMM44" s="591"/>
      <c r="HMN44" s="592"/>
      <c r="HMO44" s="592"/>
      <c r="HMP44" s="593"/>
      <c r="HMQ44" s="594"/>
      <c r="HMR44" s="590"/>
      <c r="HMS44" s="591"/>
      <c r="HMT44" s="1608"/>
      <c r="HMU44" s="1608"/>
      <c r="HMV44" s="1608"/>
      <c r="HMW44" s="1608"/>
      <c r="HMX44" s="1608"/>
      <c r="HMY44" s="1608"/>
      <c r="HMZ44" s="1608"/>
      <c r="HNA44" s="1608"/>
      <c r="HNB44" s="1608"/>
      <c r="HNC44" s="1608"/>
      <c r="HND44" s="591"/>
      <c r="HNE44" s="592"/>
      <c r="HNF44" s="592"/>
      <c r="HNG44" s="593"/>
      <c r="HNH44" s="594"/>
      <c r="HNI44" s="590"/>
      <c r="HNJ44" s="591"/>
      <c r="HNK44" s="1608"/>
      <c r="HNL44" s="1608"/>
      <c r="HNM44" s="1608"/>
      <c r="HNN44" s="1608"/>
      <c r="HNO44" s="1608"/>
      <c r="HNP44" s="1608"/>
      <c r="HNQ44" s="1608"/>
      <c r="HNR44" s="1608"/>
      <c r="HNS44" s="1608"/>
      <c r="HNT44" s="1608"/>
      <c r="HNU44" s="591"/>
      <c r="HNV44" s="592"/>
      <c r="HNW44" s="592"/>
      <c r="HNX44" s="593"/>
      <c r="HNY44" s="594"/>
      <c r="HNZ44" s="590"/>
      <c r="HOA44" s="591"/>
      <c r="HOB44" s="1608"/>
      <c r="HOC44" s="1608"/>
      <c r="HOD44" s="1608"/>
      <c r="HOE44" s="1608"/>
      <c r="HOF44" s="1608"/>
      <c r="HOG44" s="1608"/>
      <c r="HOH44" s="1608"/>
      <c r="HOI44" s="1608"/>
      <c r="HOJ44" s="1608"/>
      <c r="HOK44" s="1608"/>
      <c r="HOL44" s="591"/>
      <c r="HOM44" s="592"/>
      <c r="HON44" s="592"/>
      <c r="HOO44" s="593"/>
      <c r="HOP44" s="594"/>
      <c r="HOQ44" s="590"/>
      <c r="HOR44" s="591"/>
      <c r="HOS44" s="1608"/>
      <c r="HOT44" s="1608"/>
      <c r="HOU44" s="1608"/>
      <c r="HOV44" s="1608"/>
      <c r="HOW44" s="1608"/>
      <c r="HOX44" s="1608"/>
      <c r="HOY44" s="1608"/>
      <c r="HOZ44" s="1608"/>
      <c r="HPA44" s="1608"/>
      <c r="HPB44" s="1608"/>
      <c r="HPC44" s="591"/>
      <c r="HPD44" s="592"/>
      <c r="HPE44" s="592"/>
      <c r="HPF44" s="593"/>
      <c r="HPG44" s="594"/>
      <c r="HPH44" s="590"/>
      <c r="HPI44" s="591"/>
      <c r="HPJ44" s="1608"/>
      <c r="HPK44" s="1608"/>
      <c r="HPL44" s="1608"/>
      <c r="HPM44" s="1608"/>
      <c r="HPN44" s="1608"/>
      <c r="HPO44" s="1608"/>
      <c r="HPP44" s="1608"/>
      <c r="HPQ44" s="1608"/>
      <c r="HPR44" s="1608"/>
      <c r="HPS44" s="1608"/>
      <c r="HPT44" s="591"/>
      <c r="HPU44" s="592"/>
      <c r="HPV44" s="592"/>
      <c r="HPW44" s="593"/>
      <c r="HPX44" s="594"/>
      <c r="HPY44" s="590"/>
      <c r="HPZ44" s="591"/>
      <c r="HQA44" s="1608"/>
      <c r="HQB44" s="1608"/>
      <c r="HQC44" s="1608"/>
      <c r="HQD44" s="1608"/>
      <c r="HQE44" s="1608"/>
      <c r="HQF44" s="1608"/>
      <c r="HQG44" s="1608"/>
      <c r="HQH44" s="1608"/>
      <c r="HQI44" s="1608"/>
      <c r="HQJ44" s="1608"/>
      <c r="HQK44" s="591"/>
      <c r="HQL44" s="592"/>
      <c r="HQM44" s="592"/>
      <c r="HQN44" s="593"/>
      <c r="HQO44" s="594"/>
      <c r="HQP44" s="590"/>
      <c r="HQQ44" s="591"/>
      <c r="HQR44" s="1608"/>
      <c r="HQS44" s="1608"/>
      <c r="HQT44" s="1608"/>
      <c r="HQU44" s="1608"/>
      <c r="HQV44" s="1608"/>
      <c r="HQW44" s="1608"/>
      <c r="HQX44" s="1608"/>
      <c r="HQY44" s="1608"/>
      <c r="HQZ44" s="1608"/>
      <c r="HRA44" s="1608"/>
      <c r="HRB44" s="591"/>
      <c r="HRC44" s="592"/>
      <c r="HRD44" s="592"/>
      <c r="HRE44" s="593"/>
      <c r="HRF44" s="594"/>
      <c r="HRG44" s="590"/>
      <c r="HRH44" s="591"/>
      <c r="HRI44" s="1608"/>
      <c r="HRJ44" s="1608"/>
      <c r="HRK44" s="1608"/>
      <c r="HRL44" s="1608"/>
      <c r="HRM44" s="1608"/>
      <c r="HRN44" s="1608"/>
      <c r="HRO44" s="1608"/>
      <c r="HRP44" s="1608"/>
      <c r="HRQ44" s="1608"/>
      <c r="HRR44" s="1608"/>
      <c r="HRS44" s="591"/>
      <c r="HRT44" s="592"/>
      <c r="HRU44" s="592"/>
      <c r="HRV44" s="593"/>
      <c r="HRW44" s="594"/>
      <c r="HRX44" s="590"/>
      <c r="HRY44" s="591"/>
      <c r="HRZ44" s="1608"/>
      <c r="HSA44" s="1608"/>
      <c r="HSB44" s="1608"/>
      <c r="HSC44" s="1608"/>
      <c r="HSD44" s="1608"/>
      <c r="HSE44" s="1608"/>
      <c r="HSF44" s="1608"/>
      <c r="HSG44" s="1608"/>
      <c r="HSH44" s="1608"/>
      <c r="HSI44" s="1608"/>
      <c r="HSJ44" s="591"/>
      <c r="HSK44" s="592"/>
      <c r="HSL44" s="592"/>
      <c r="HSM44" s="593"/>
      <c r="HSN44" s="594"/>
      <c r="HSO44" s="590"/>
      <c r="HSP44" s="591"/>
      <c r="HSQ44" s="1608"/>
      <c r="HSR44" s="1608"/>
      <c r="HSS44" s="1608"/>
      <c r="HST44" s="1608"/>
      <c r="HSU44" s="1608"/>
      <c r="HSV44" s="1608"/>
      <c r="HSW44" s="1608"/>
      <c r="HSX44" s="1608"/>
      <c r="HSY44" s="1608"/>
      <c r="HSZ44" s="1608"/>
      <c r="HTA44" s="591"/>
      <c r="HTB44" s="592"/>
      <c r="HTC44" s="592"/>
      <c r="HTD44" s="593"/>
      <c r="HTE44" s="594"/>
      <c r="HTF44" s="590"/>
      <c r="HTG44" s="591"/>
      <c r="HTH44" s="1608"/>
      <c r="HTI44" s="1608"/>
      <c r="HTJ44" s="1608"/>
      <c r="HTK44" s="1608"/>
      <c r="HTL44" s="1608"/>
      <c r="HTM44" s="1608"/>
      <c r="HTN44" s="1608"/>
      <c r="HTO44" s="1608"/>
      <c r="HTP44" s="1608"/>
      <c r="HTQ44" s="1608"/>
      <c r="HTR44" s="591"/>
      <c r="HTS44" s="592"/>
      <c r="HTT44" s="592"/>
      <c r="HTU44" s="593"/>
      <c r="HTV44" s="594"/>
      <c r="HTW44" s="590"/>
      <c r="HTX44" s="591"/>
      <c r="HTY44" s="1608"/>
      <c r="HTZ44" s="1608"/>
      <c r="HUA44" s="1608"/>
      <c r="HUB44" s="1608"/>
      <c r="HUC44" s="1608"/>
      <c r="HUD44" s="1608"/>
      <c r="HUE44" s="1608"/>
      <c r="HUF44" s="1608"/>
      <c r="HUG44" s="1608"/>
      <c r="HUH44" s="1608"/>
      <c r="HUI44" s="591"/>
      <c r="HUJ44" s="592"/>
      <c r="HUK44" s="592"/>
      <c r="HUL44" s="593"/>
      <c r="HUM44" s="594"/>
      <c r="HUN44" s="590"/>
      <c r="HUO44" s="591"/>
      <c r="HUP44" s="1608"/>
      <c r="HUQ44" s="1608"/>
      <c r="HUR44" s="1608"/>
      <c r="HUS44" s="1608"/>
      <c r="HUT44" s="1608"/>
      <c r="HUU44" s="1608"/>
      <c r="HUV44" s="1608"/>
      <c r="HUW44" s="1608"/>
      <c r="HUX44" s="1608"/>
      <c r="HUY44" s="1608"/>
      <c r="HUZ44" s="591"/>
      <c r="HVA44" s="592"/>
      <c r="HVB44" s="592"/>
      <c r="HVC44" s="593"/>
      <c r="HVD44" s="594"/>
      <c r="HVE44" s="590"/>
      <c r="HVF44" s="591"/>
      <c r="HVG44" s="1608"/>
      <c r="HVH44" s="1608"/>
      <c r="HVI44" s="1608"/>
      <c r="HVJ44" s="1608"/>
      <c r="HVK44" s="1608"/>
      <c r="HVL44" s="1608"/>
      <c r="HVM44" s="1608"/>
      <c r="HVN44" s="1608"/>
      <c r="HVO44" s="1608"/>
      <c r="HVP44" s="1608"/>
      <c r="HVQ44" s="591"/>
      <c r="HVR44" s="592"/>
      <c r="HVS44" s="592"/>
      <c r="HVT44" s="593"/>
      <c r="HVU44" s="594"/>
      <c r="HVV44" s="590"/>
      <c r="HVW44" s="591"/>
      <c r="HVX44" s="1608"/>
      <c r="HVY44" s="1608"/>
      <c r="HVZ44" s="1608"/>
      <c r="HWA44" s="1608"/>
      <c r="HWB44" s="1608"/>
      <c r="HWC44" s="1608"/>
      <c r="HWD44" s="1608"/>
      <c r="HWE44" s="1608"/>
      <c r="HWF44" s="1608"/>
      <c r="HWG44" s="1608"/>
      <c r="HWH44" s="591"/>
      <c r="HWI44" s="592"/>
      <c r="HWJ44" s="592"/>
      <c r="HWK44" s="593"/>
      <c r="HWL44" s="594"/>
      <c r="HWM44" s="590"/>
      <c r="HWN44" s="591"/>
      <c r="HWO44" s="1608"/>
      <c r="HWP44" s="1608"/>
      <c r="HWQ44" s="1608"/>
      <c r="HWR44" s="1608"/>
      <c r="HWS44" s="1608"/>
      <c r="HWT44" s="1608"/>
      <c r="HWU44" s="1608"/>
      <c r="HWV44" s="1608"/>
      <c r="HWW44" s="1608"/>
      <c r="HWX44" s="1608"/>
      <c r="HWY44" s="591"/>
      <c r="HWZ44" s="592"/>
      <c r="HXA44" s="592"/>
      <c r="HXB44" s="593"/>
      <c r="HXC44" s="594"/>
      <c r="HXD44" s="590"/>
      <c r="HXE44" s="591"/>
      <c r="HXF44" s="1608"/>
      <c r="HXG44" s="1608"/>
      <c r="HXH44" s="1608"/>
      <c r="HXI44" s="1608"/>
      <c r="HXJ44" s="1608"/>
      <c r="HXK44" s="1608"/>
      <c r="HXL44" s="1608"/>
      <c r="HXM44" s="1608"/>
      <c r="HXN44" s="1608"/>
      <c r="HXO44" s="1608"/>
      <c r="HXP44" s="591"/>
      <c r="HXQ44" s="592"/>
      <c r="HXR44" s="592"/>
      <c r="HXS44" s="593"/>
      <c r="HXT44" s="594"/>
      <c r="HXU44" s="590"/>
      <c r="HXV44" s="591"/>
      <c r="HXW44" s="1608"/>
      <c r="HXX44" s="1608"/>
      <c r="HXY44" s="1608"/>
      <c r="HXZ44" s="1608"/>
      <c r="HYA44" s="1608"/>
      <c r="HYB44" s="1608"/>
      <c r="HYC44" s="1608"/>
      <c r="HYD44" s="1608"/>
      <c r="HYE44" s="1608"/>
      <c r="HYF44" s="1608"/>
      <c r="HYG44" s="591"/>
      <c r="HYH44" s="592"/>
      <c r="HYI44" s="592"/>
      <c r="HYJ44" s="593"/>
      <c r="HYK44" s="594"/>
      <c r="HYL44" s="590"/>
      <c r="HYM44" s="591"/>
      <c r="HYN44" s="1608"/>
      <c r="HYO44" s="1608"/>
      <c r="HYP44" s="1608"/>
      <c r="HYQ44" s="1608"/>
      <c r="HYR44" s="1608"/>
      <c r="HYS44" s="1608"/>
      <c r="HYT44" s="1608"/>
      <c r="HYU44" s="1608"/>
      <c r="HYV44" s="1608"/>
      <c r="HYW44" s="1608"/>
      <c r="HYX44" s="591"/>
      <c r="HYY44" s="592"/>
      <c r="HYZ44" s="592"/>
      <c r="HZA44" s="593"/>
      <c r="HZB44" s="594"/>
      <c r="HZC44" s="590"/>
      <c r="HZD44" s="591"/>
      <c r="HZE44" s="1608"/>
      <c r="HZF44" s="1608"/>
      <c r="HZG44" s="1608"/>
      <c r="HZH44" s="1608"/>
      <c r="HZI44" s="1608"/>
      <c r="HZJ44" s="1608"/>
      <c r="HZK44" s="1608"/>
      <c r="HZL44" s="1608"/>
      <c r="HZM44" s="1608"/>
      <c r="HZN44" s="1608"/>
      <c r="HZO44" s="591"/>
      <c r="HZP44" s="592"/>
      <c r="HZQ44" s="592"/>
      <c r="HZR44" s="593"/>
      <c r="HZS44" s="594"/>
      <c r="HZT44" s="590"/>
      <c r="HZU44" s="591"/>
      <c r="HZV44" s="1608"/>
      <c r="HZW44" s="1608"/>
      <c r="HZX44" s="1608"/>
      <c r="HZY44" s="1608"/>
      <c r="HZZ44" s="1608"/>
      <c r="IAA44" s="1608"/>
      <c r="IAB44" s="1608"/>
      <c r="IAC44" s="1608"/>
      <c r="IAD44" s="1608"/>
      <c r="IAE44" s="1608"/>
      <c r="IAF44" s="591"/>
      <c r="IAG44" s="592"/>
      <c r="IAH44" s="592"/>
      <c r="IAI44" s="593"/>
      <c r="IAJ44" s="594"/>
      <c r="IAK44" s="590"/>
      <c r="IAL44" s="591"/>
      <c r="IAM44" s="1608"/>
      <c r="IAN44" s="1608"/>
      <c r="IAO44" s="1608"/>
      <c r="IAP44" s="1608"/>
      <c r="IAQ44" s="1608"/>
      <c r="IAR44" s="1608"/>
      <c r="IAS44" s="1608"/>
      <c r="IAT44" s="1608"/>
      <c r="IAU44" s="1608"/>
      <c r="IAV44" s="1608"/>
      <c r="IAW44" s="591"/>
      <c r="IAX44" s="592"/>
      <c r="IAY44" s="592"/>
      <c r="IAZ44" s="593"/>
      <c r="IBA44" s="594"/>
      <c r="IBB44" s="590"/>
      <c r="IBC44" s="591"/>
      <c r="IBD44" s="1608"/>
      <c r="IBE44" s="1608"/>
      <c r="IBF44" s="1608"/>
      <c r="IBG44" s="1608"/>
      <c r="IBH44" s="1608"/>
      <c r="IBI44" s="1608"/>
      <c r="IBJ44" s="1608"/>
      <c r="IBK44" s="1608"/>
      <c r="IBL44" s="1608"/>
      <c r="IBM44" s="1608"/>
      <c r="IBN44" s="591"/>
      <c r="IBO44" s="592"/>
      <c r="IBP44" s="592"/>
      <c r="IBQ44" s="593"/>
      <c r="IBR44" s="594"/>
      <c r="IBS44" s="590"/>
      <c r="IBT44" s="591"/>
      <c r="IBU44" s="1608"/>
      <c r="IBV44" s="1608"/>
      <c r="IBW44" s="1608"/>
      <c r="IBX44" s="1608"/>
      <c r="IBY44" s="1608"/>
      <c r="IBZ44" s="1608"/>
      <c r="ICA44" s="1608"/>
      <c r="ICB44" s="1608"/>
      <c r="ICC44" s="1608"/>
      <c r="ICD44" s="1608"/>
      <c r="ICE44" s="591"/>
      <c r="ICF44" s="592"/>
      <c r="ICG44" s="592"/>
      <c r="ICH44" s="593"/>
      <c r="ICI44" s="594"/>
      <c r="ICJ44" s="590"/>
      <c r="ICK44" s="591"/>
      <c r="ICL44" s="1608"/>
      <c r="ICM44" s="1608"/>
      <c r="ICN44" s="1608"/>
      <c r="ICO44" s="1608"/>
      <c r="ICP44" s="1608"/>
      <c r="ICQ44" s="1608"/>
      <c r="ICR44" s="1608"/>
      <c r="ICS44" s="1608"/>
      <c r="ICT44" s="1608"/>
      <c r="ICU44" s="1608"/>
      <c r="ICV44" s="591"/>
      <c r="ICW44" s="592"/>
      <c r="ICX44" s="592"/>
      <c r="ICY44" s="593"/>
      <c r="ICZ44" s="594"/>
      <c r="IDA44" s="590"/>
      <c r="IDB44" s="591"/>
      <c r="IDC44" s="1608"/>
      <c r="IDD44" s="1608"/>
      <c r="IDE44" s="1608"/>
      <c r="IDF44" s="1608"/>
      <c r="IDG44" s="1608"/>
      <c r="IDH44" s="1608"/>
      <c r="IDI44" s="1608"/>
      <c r="IDJ44" s="1608"/>
      <c r="IDK44" s="1608"/>
      <c r="IDL44" s="1608"/>
      <c r="IDM44" s="591"/>
      <c r="IDN44" s="592"/>
      <c r="IDO44" s="592"/>
      <c r="IDP44" s="593"/>
      <c r="IDQ44" s="594"/>
      <c r="IDR44" s="590"/>
      <c r="IDS44" s="591"/>
      <c r="IDT44" s="1608"/>
      <c r="IDU44" s="1608"/>
      <c r="IDV44" s="1608"/>
      <c r="IDW44" s="1608"/>
      <c r="IDX44" s="1608"/>
      <c r="IDY44" s="1608"/>
      <c r="IDZ44" s="1608"/>
      <c r="IEA44" s="1608"/>
      <c r="IEB44" s="1608"/>
      <c r="IEC44" s="1608"/>
      <c r="IED44" s="591"/>
      <c r="IEE44" s="592"/>
      <c r="IEF44" s="592"/>
      <c r="IEG44" s="593"/>
      <c r="IEH44" s="594"/>
      <c r="IEI44" s="590"/>
      <c r="IEJ44" s="591"/>
      <c r="IEK44" s="1608"/>
      <c r="IEL44" s="1608"/>
      <c r="IEM44" s="1608"/>
      <c r="IEN44" s="1608"/>
      <c r="IEO44" s="1608"/>
      <c r="IEP44" s="1608"/>
      <c r="IEQ44" s="1608"/>
      <c r="IER44" s="1608"/>
      <c r="IES44" s="1608"/>
      <c r="IET44" s="1608"/>
      <c r="IEU44" s="591"/>
      <c r="IEV44" s="592"/>
      <c r="IEW44" s="592"/>
      <c r="IEX44" s="593"/>
      <c r="IEY44" s="594"/>
      <c r="IEZ44" s="590"/>
      <c r="IFA44" s="591"/>
      <c r="IFB44" s="1608"/>
      <c r="IFC44" s="1608"/>
      <c r="IFD44" s="1608"/>
      <c r="IFE44" s="1608"/>
      <c r="IFF44" s="1608"/>
      <c r="IFG44" s="1608"/>
      <c r="IFH44" s="1608"/>
      <c r="IFI44" s="1608"/>
      <c r="IFJ44" s="1608"/>
      <c r="IFK44" s="1608"/>
      <c r="IFL44" s="591"/>
      <c r="IFM44" s="592"/>
      <c r="IFN44" s="592"/>
      <c r="IFO44" s="593"/>
      <c r="IFP44" s="594"/>
      <c r="IFQ44" s="590"/>
      <c r="IFR44" s="591"/>
      <c r="IFS44" s="1608"/>
      <c r="IFT44" s="1608"/>
      <c r="IFU44" s="1608"/>
      <c r="IFV44" s="1608"/>
      <c r="IFW44" s="1608"/>
      <c r="IFX44" s="1608"/>
      <c r="IFY44" s="1608"/>
      <c r="IFZ44" s="1608"/>
      <c r="IGA44" s="1608"/>
      <c r="IGB44" s="1608"/>
      <c r="IGC44" s="591"/>
      <c r="IGD44" s="592"/>
      <c r="IGE44" s="592"/>
      <c r="IGF44" s="593"/>
      <c r="IGG44" s="594"/>
      <c r="IGH44" s="590"/>
      <c r="IGI44" s="591"/>
      <c r="IGJ44" s="1608"/>
      <c r="IGK44" s="1608"/>
      <c r="IGL44" s="1608"/>
      <c r="IGM44" s="1608"/>
      <c r="IGN44" s="1608"/>
      <c r="IGO44" s="1608"/>
      <c r="IGP44" s="1608"/>
      <c r="IGQ44" s="1608"/>
      <c r="IGR44" s="1608"/>
      <c r="IGS44" s="1608"/>
      <c r="IGT44" s="591"/>
      <c r="IGU44" s="592"/>
      <c r="IGV44" s="592"/>
      <c r="IGW44" s="593"/>
      <c r="IGX44" s="594"/>
      <c r="IGY44" s="590"/>
      <c r="IGZ44" s="591"/>
      <c r="IHA44" s="1608"/>
      <c r="IHB44" s="1608"/>
      <c r="IHC44" s="1608"/>
      <c r="IHD44" s="1608"/>
      <c r="IHE44" s="1608"/>
      <c r="IHF44" s="1608"/>
      <c r="IHG44" s="1608"/>
      <c r="IHH44" s="1608"/>
      <c r="IHI44" s="1608"/>
      <c r="IHJ44" s="1608"/>
      <c r="IHK44" s="591"/>
      <c r="IHL44" s="592"/>
      <c r="IHM44" s="592"/>
      <c r="IHN44" s="593"/>
      <c r="IHO44" s="594"/>
      <c r="IHP44" s="590"/>
      <c r="IHQ44" s="591"/>
      <c r="IHR44" s="1608"/>
      <c r="IHS44" s="1608"/>
      <c r="IHT44" s="1608"/>
      <c r="IHU44" s="1608"/>
      <c r="IHV44" s="1608"/>
      <c r="IHW44" s="1608"/>
      <c r="IHX44" s="1608"/>
      <c r="IHY44" s="1608"/>
      <c r="IHZ44" s="1608"/>
      <c r="IIA44" s="1608"/>
      <c r="IIB44" s="591"/>
      <c r="IIC44" s="592"/>
      <c r="IID44" s="592"/>
      <c r="IIE44" s="593"/>
      <c r="IIF44" s="594"/>
      <c r="IIG44" s="590"/>
      <c r="IIH44" s="591"/>
      <c r="III44" s="1608"/>
      <c r="IIJ44" s="1608"/>
      <c r="IIK44" s="1608"/>
      <c r="IIL44" s="1608"/>
      <c r="IIM44" s="1608"/>
      <c r="IIN44" s="1608"/>
      <c r="IIO44" s="1608"/>
      <c r="IIP44" s="1608"/>
      <c r="IIQ44" s="1608"/>
      <c r="IIR44" s="1608"/>
      <c r="IIS44" s="591"/>
      <c r="IIT44" s="592"/>
      <c r="IIU44" s="592"/>
      <c r="IIV44" s="593"/>
      <c r="IIW44" s="594"/>
      <c r="IIX44" s="590"/>
      <c r="IIY44" s="591"/>
      <c r="IIZ44" s="1608"/>
      <c r="IJA44" s="1608"/>
      <c r="IJB44" s="1608"/>
      <c r="IJC44" s="1608"/>
      <c r="IJD44" s="1608"/>
      <c r="IJE44" s="1608"/>
      <c r="IJF44" s="1608"/>
      <c r="IJG44" s="1608"/>
      <c r="IJH44" s="1608"/>
      <c r="IJI44" s="1608"/>
      <c r="IJJ44" s="591"/>
      <c r="IJK44" s="592"/>
      <c r="IJL44" s="592"/>
      <c r="IJM44" s="593"/>
      <c r="IJN44" s="594"/>
      <c r="IJO44" s="590"/>
      <c r="IJP44" s="591"/>
      <c r="IJQ44" s="1608"/>
      <c r="IJR44" s="1608"/>
      <c r="IJS44" s="1608"/>
      <c r="IJT44" s="1608"/>
      <c r="IJU44" s="1608"/>
      <c r="IJV44" s="1608"/>
      <c r="IJW44" s="1608"/>
      <c r="IJX44" s="1608"/>
      <c r="IJY44" s="1608"/>
      <c r="IJZ44" s="1608"/>
      <c r="IKA44" s="591"/>
      <c r="IKB44" s="592"/>
      <c r="IKC44" s="592"/>
      <c r="IKD44" s="593"/>
      <c r="IKE44" s="594"/>
      <c r="IKF44" s="590"/>
      <c r="IKG44" s="591"/>
      <c r="IKH44" s="1608"/>
      <c r="IKI44" s="1608"/>
      <c r="IKJ44" s="1608"/>
      <c r="IKK44" s="1608"/>
      <c r="IKL44" s="1608"/>
      <c r="IKM44" s="1608"/>
      <c r="IKN44" s="1608"/>
      <c r="IKO44" s="1608"/>
      <c r="IKP44" s="1608"/>
      <c r="IKQ44" s="1608"/>
      <c r="IKR44" s="591"/>
      <c r="IKS44" s="592"/>
      <c r="IKT44" s="592"/>
      <c r="IKU44" s="593"/>
      <c r="IKV44" s="594"/>
      <c r="IKW44" s="590"/>
      <c r="IKX44" s="591"/>
      <c r="IKY44" s="1608"/>
      <c r="IKZ44" s="1608"/>
      <c r="ILA44" s="1608"/>
      <c r="ILB44" s="1608"/>
      <c r="ILC44" s="1608"/>
      <c r="ILD44" s="1608"/>
      <c r="ILE44" s="1608"/>
      <c r="ILF44" s="1608"/>
      <c r="ILG44" s="1608"/>
      <c r="ILH44" s="1608"/>
      <c r="ILI44" s="591"/>
      <c r="ILJ44" s="592"/>
      <c r="ILK44" s="592"/>
      <c r="ILL44" s="593"/>
      <c r="ILM44" s="594"/>
      <c r="ILN44" s="590"/>
      <c r="ILO44" s="591"/>
      <c r="ILP44" s="1608"/>
      <c r="ILQ44" s="1608"/>
      <c r="ILR44" s="1608"/>
      <c r="ILS44" s="1608"/>
      <c r="ILT44" s="1608"/>
      <c r="ILU44" s="1608"/>
      <c r="ILV44" s="1608"/>
      <c r="ILW44" s="1608"/>
      <c r="ILX44" s="1608"/>
      <c r="ILY44" s="1608"/>
      <c r="ILZ44" s="591"/>
      <c r="IMA44" s="592"/>
      <c r="IMB44" s="592"/>
      <c r="IMC44" s="593"/>
      <c r="IMD44" s="594"/>
      <c r="IME44" s="590"/>
      <c r="IMF44" s="591"/>
      <c r="IMG44" s="1608"/>
      <c r="IMH44" s="1608"/>
      <c r="IMI44" s="1608"/>
      <c r="IMJ44" s="1608"/>
      <c r="IMK44" s="1608"/>
      <c r="IML44" s="1608"/>
      <c r="IMM44" s="1608"/>
      <c r="IMN44" s="1608"/>
      <c r="IMO44" s="1608"/>
      <c r="IMP44" s="1608"/>
      <c r="IMQ44" s="591"/>
      <c r="IMR44" s="592"/>
      <c r="IMS44" s="592"/>
      <c r="IMT44" s="593"/>
      <c r="IMU44" s="594"/>
      <c r="IMV44" s="590"/>
      <c r="IMW44" s="591"/>
      <c r="IMX44" s="1608"/>
      <c r="IMY44" s="1608"/>
      <c r="IMZ44" s="1608"/>
      <c r="INA44" s="1608"/>
      <c r="INB44" s="1608"/>
      <c r="INC44" s="1608"/>
      <c r="IND44" s="1608"/>
      <c r="INE44" s="1608"/>
      <c r="INF44" s="1608"/>
      <c r="ING44" s="1608"/>
      <c r="INH44" s="591"/>
      <c r="INI44" s="592"/>
      <c r="INJ44" s="592"/>
      <c r="INK44" s="593"/>
      <c r="INL44" s="594"/>
      <c r="INM44" s="590"/>
      <c r="INN44" s="591"/>
      <c r="INO44" s="1608"/>
      <c r="INP44" s="1608"/>
      <c r="INQ44" s="1608"/>
      <c r="INR44" s="1608"/>
      <c r="INS44" s="1608"/>
      <c r="INT44" s="1608"/>
      <c r="INU44" s="1608"/>
      <c r="INV44" s="1608"/>
      <c r="INW44" s="1608"/>
      <c r="INX44" s="1608"/>
      <c r="INY44" s="591"/>
      <c r="INZ44" s="592"/>
      <c r="IOA44" s="592"/>
      <c r="IOB44" s="593"/>
      <c r="IOC44" s="594"/>
      <c r="IOD44" s="590"/>
      <c r="IOE44" s="591"/>
      <c r="IOF44" s="1608"/>
      <c r="IOG44" s="1608"/>
      <c r="IOH44" s="1608"/>
      <c r="IOI44" s="1608"/>
      <c r="IOJ44" s="1608"/>
      <c r="IOK44" s="1608"/>
      <c r="IOL44" s="1608"/>
      <c r="IOM44" s="1608"/>
      <c r="ION44" s="1608"/>
      <c r="IOO44" s="1608"/>
      <c r="IOP44" s="591"/>
      <c r="IOQ44" s="592"/>
      <c r="IOR44" s="592"/>
      <c r="IOS44" s="593"/>
      <c r="IOT44" s="594"/>
      <c r="IOU44" s="590"/>
      <c r="IOV44" s="591"/>
      <c r="IOW44" s="1608"/>
      <c r="IOX44" s="1608"/>
      <c r="IOY44" s="1608"/>
      <c r="IOZ44" s="1608"/>
      <c r="IPA44" s="1608"/>
      <c r="IPB44" s="1608"/>
      <c r="IPC44" s="1608"/>
      <c r="IPD44" s="1608"/>
      <c r="IPE44" s="1608"/>
      <c r="IPF44" s="1608"/>
      <c r="IPG44" s="591"/>
      <c r="IPH44" s="592"/>
      <c r="IPI44" s="592"/>
      <c r="IPJ44" s="593"/>
      <c r="IPK44" s="594"/>
      <c r="IPL44" s="590"/>
      <c r="IPM44" s="591"/>
      <c r="IPN44" s="1608"/>
      <c r="IPO44" s="1608"/>
      <c r="IPP44" s="1608"/>
      <c r="IPQ44" s="1608"/>
      <c r="IPR44" s="1608"/>
      <c r="IPS44" s="1608"/>
      <c r="IPT44" s="1608"/>
      <c r="IPU44" s="1608"/>
      <c r="IPV44" s="1608"/>
      <c r="IPW44" s="1608"/>
      <c r="IPX44" s="591"/>
      <c r="IPY44" s="592"/>
      <c r="IPZ44" s="592"/>
      <c r="IQA44" s="593"/>
      <c r="IQB44" s="594"/>
      <c r="IQC44" s="590"/>
      <c r="IQD44" s="591"/>
      <c r="IQE44" s="1608"/>
      <c r="IQF44" s="1608"/>
      <c r="IQG44" s="1608"/>
      <c r="IQH44" s="1608"/>
      <c r="IQI44" s="1608"/>
      <c r="IQJ44" s="1608"/>
      <c r="IQK44" s="1608"/>
      <c r="IQL44" s="1608"/>
      <c r="IQM44" s="1608"/>
      <c r="IQN44" s="1608"/>
      <c r="IQO44" s="591"/>
      <c r="IQP44" s="592"/>
      <c r="IQQ44" s="592"/>
      <c r="IQR44" s="593"/>
      <c r="IQS44" s="594"/>
      <c r="IQT44" s="590"/>
      <c r="IQU44" s="591"/>
      <c r="IQV44" s="1608"/>
      <c r="IQW44" s="1608"/>
      <c r="IQX44" s="1608"/>
      <c r="IQY44" s="1608"/>
      <c r="IQZ44" s="1608"/>
      <c r="IRA44" s="1608"/>
      <c r="IRB44" s="1608"/>
      <c r="IRC44" s="1608"/>
      <c r="IRD44" s="1608"/>
      <c r="IRE44" s="1608"/>
      <c r="IRF44" s="591"/>
      <c r="IRG44" s="592"/>
      <c r="IRH44" s="592"/>
      <c r="IRI44" s="593"/>
      <c r="IRJ44" s="594"/>
      <c r="IRK44" s="590"/>
      <c r="IRL44" s="591"/>
      <c r="IRM44" s="1608"/>
      <c r="IRN44" s="1608"/>
      <c r="IRO44" s="1608"/>
      <c r="IRP44" s="1608"/>
      <c r="IRQ44" s="1608"/>
      <c r="IRR44" s="1608"/>
      <c r="IRS44" s="1608"/>
      <c r="IRT44" s="1608"/>
      <c r="IRU44" s="1608"/>
      <c r="IRV44" s="1608"/>
      <c r="IRW44" s="591"/>
      <c r="IRX44" s="592"/>
      <c r="IRY44" s="592"/>
      <c r="IRZ44" s="593"/>
      <c r="ISA44" s="594"/>
      <c r="ISB44" s="590"/>
      <c r="ISC44" s="591"/>
      <c r="ISD44" s="1608"/>
      <c r="ISE44" s="1608"/>
      <c r="ISF44" s="1608"/>
      <c r="ISG44" s="1608"/>
      <c r="ISH44" s="1608"/>
      <c r="ISI44" s="1608"/>
      <c r="ISJ44" s="1608"/>
      <c r="ISK44" s="1608"/>
      <c r="ISL44" s="1608"/>
      <c r="ISM44" s="1608"/>
      <c r="ISN44" s="591"/>
      <c r="ISO44" s="592"/>
      <c r="ISP44" s="592"/>
      <c r="ISQ44" s="593"/>
      <c r="ISR44" s="594"/>
      <c r="ISS44" s="590"/>
      <c r="IST44" s="591"/>
      <c r="ISU44" s="1608"/>
      <c r="ISV44" s="1608"/>
      <c r="ISW44" s="1608"/>
      <c r="ISX44" s="1608"/>
      <c r="ISY44" s="1608"/>
      <c r="ISZ44" s="1608"/>
      <c r="ITA44" s="1608"/>
      <c r="ITB44" s="1608"/>
      <c r="ITC44" s="1608"/>
      <c r="ITD44" s="1608"/>
      <c r="ITE44" s="591"/>
      <c r="ITF44" s="592"/>
      <c r="ITG44" s="592"/>
      <c r="ITH44" s="593"/>
      <c r="ITI44" s="594"/>
      <c r="ITJ44" s="590"/>
      <c r="ITK44" s="591"/>
      <c r="ITL44" s="1608"/>
      <c r="ITM44" s="1608"/>
      <c r="ITN44" s="1608"/>
      <c r="ITO44" s="1608"/>
      <c r="ITP44" s="1608"/>
      <c r="ITQ44" s="1608"/>
      <c r="ITR44" s="1608"/>
      <c r="ITS44" s="1608"/>
      <c r="ITT44" s="1608"/>
      <c r="ITU44" s="1608"/>
      <c r="ITV44" s="591"/>
      <c r="ITW44" s="592"/>
      <c r="ITX44" s="592"/>
      <c r="ITY44" s="593"/>
      <c r="ITZ44" s="594"/>
      <c r="IUA44" s="590"/>
      <c r="IUB44" s="591"/>
      <c r="IUC44" s="1608"/>
      <c r="IUD44" s="1608"/>
      <c r="IUE44" s="1608"/>
      <c r="IUF44" s="1608"/>
      <c r="IUG44" s="1608"/>
      <c r="IUH44" s="1608"/>
      <c r="IUI44" s="1608"/>
      <c r="IUJ44" s="1608"/>
      <c r="IUK44" s="1608"/>
      <c r="IUL44" s="1608"/>
      <c r="IUM44" s="591"/>
      <c r="IUN44" s="592"/>
      <c r="IUO44" s="592"/>
      <c r="IUP44" s="593"/>
      <c r="IUQ44" s="594"/>
      <c r="IUR44" s="590"/>
      <c r="IUS44" s="591"/>
      <c r="IUT44" s="1608"/>
      <c r="IUU44" s="1608"/>
      <c r="IUV44" s="1608"/>
      <c r="IUW44" s="1608"/>
      <c r="IUX44" s="1608"/>
      <c r="IUY44" s="1608"/>
      <c r="IUZ44" s="1608"/>
      <c r="IVA44" s="1608"/>
      <c r="IVB44" s="1608"/>
      <c r="IVC44" s="1608"/>
      <c r="IVD44" s="591"/>
      <c r="IVE44" s="592"/>
      <c r="IVF44" s="592"/>
      <c r="IVG44" s="593"/>
      <c r="IVH44" s="594"/>
      <c r="IVI44" s="590"/>
      <c r="IVJ44" s="591"/>
      <c r="IVK44" s="1608"/>
      <c r="IVL44" s="1608"/>
      <c r="IVM44" s="1608"/>
      <c r="IVN44" s="1608"/>
      <c r="IVO44" s="1608"/>
      <c r="IVP44" s="1608"/>
      <c r="IVQ44" s="1608"/>
      <c r="IVR44" s="1608"/>
      <c r="IVS44" s="1608"/>
      <c r="IVT44" s="1608"/>
      <c r="IVU44" s="591"/>
      <c r="IVV44" s="592"/>
      <c r="IVW44" s="592"/>
      <c r="IVX44" s="593"/>
      <c r="IVY44" s="594"/>
      <c r="IVZ44" s="590"/>
      <c r="IWA44" s="591"/>
      <c r="IWB44" s="1608"/>
      <c r="IWC44" s="1608"/>
      <c r="IWD44" s="1608"/>
      <c r="IWE44" s="1608"/>
      <c r="IWF44" s="1608"/>
      <c r="IWG44" s="1608"/>
      <c r="IWH44" s="1608"/>
      <c r="IWI44" s="1608"/>
      <c r="IWJ44" s="1608"/>
      <c r="IWK44" s="1608"/>
      <c r="IWL44" s="591"/>
      <c r="IWM44" s="592"/>
      <c r="IWN44" s="592"/>
      <c r="IWO44" s="593"/>
      <c r="IWP44" s="594"/>
      <c r="IWQ44" s="590"/>
      <c r="IWR44" s="591"/>
      <c r="IWS44" s="1608"/>
      <c r="IWT44" s="1608"/>
      <c r="IWU44" s="1608"/>
      <c r="IWV44" s="1608"/>
      <c r="IWW44" s="1608"/>
      <c r="IWX44" s="1608"/>
      <c r="IWY44" s="1608"/>
      <c r="IWZ44" s="1608"/>
      <c r="IXA44" s="1608"/>
      <c r="IXB44" s="1608"/>
      <c r="IXC44" s="591"/>
      <c r="IXD44" s="592"/>
      <c r="IXE44" s="592"/>
      <c r="IXF44" s="593"/>
      <c r="IXG44" s="594"/>
      <c r="IXH44" s="590"/>
      <c r="IXI44" s="591"/>
      <c r="IXJ44" s="1608"/>
      <c r="IXK44" s="1608"/>
      <c r="IXL44" s="1608"/>
      <c r="IXM44" s="1608"/>
      <c r="IXN44" s="1608"/>
      <c r="IXO44" s="1608"/>
      <c r="IXP44" s="1608"/>
      <c r="IXQ44" s="1608"/>
      <c r="IXR44" s="1608"/>
      <c r="IXS44" s="1608"/>
      <c r="IXT44" s="591"/>
      <c r="IXU44" s="592"/>
      <c r="IXV44" s="592"/>
      <c r="IXW44" s="593"/>
      <c r="IXX44" s="594"/>
      <c r="IXY44" s="590"/>
      <c r="IXZ44" s="591"/>
      <c r="IYA44" s="1608"/>
      <c r="IYB44" s="1608"/>
      <c r="IYC44" s="1608"/>
      <c r="IYD44" s="1608"/>
      <c r="IYE44" s="1608"/>
      <c r="IYF44" s="1608"/>
      <c r="IYG44" s="1608"/>
      <c r="IYH44" s="1608"/>
      <c r="IYI44" s="1608"/>
      <c r="IYJ44" s="1608"/>
      <c r="IYK44" s="591"/>
      <c r="IYL44" s="592"/>
      <c r="IYM44" s="592"/>
      <c r="IYN44" s="593"/>
      <c r="IYO44" s="594"/>
      <c r="IYP44" s="590"/>
      <c r="IYQ44" s="591"/>
      <c r="IYR44" s="1608"/>
      <c r="IYS44" s="1608"/>
      <c r="IYT44" s="1608"/>
      <c r="IYU44" s="1608"/>
      <c r="IYV44" s="1608"/>
      <c r="IYW44" s="1608"/>
      <c r="IYX44" s="1608"/>
      <c r="IYY44" s="1608"/>
      <c r="IYZ44" s="1608"/>
      <c r="IZA44" s="1608"/>
      <c r="IZB44" s="591"/>
      <c r="IZC44" s="592"/>
      <c r="IZD44" s="592"/>
      <c r="IZE44" s="593"/>
      <c r="IZF44" s="594"/>
      <c r="IZG44" s="590"/>
      <c r="IZH44" s="591"/>
      <c r="IZI44" s="1608"/>
      <c r="IZJ44" s="1608"/>
      <c r="IZK44" s="1608"/>
      <c r="IZL44" s="1608"/>
      <c r="IZM44" s="1608"/>
      <c r="IZN44" s="1608"/>
      <c r="IZO44" s="1608"/>
      <c r="IZP44" s="1608"/>
      <c r="IZQ44" s="1608"/>
      <c r="IZR44" s="1608"/>
      <c r="IZS44" s="591"/>
      <c r="IZT44" s="592"/>
      <c r="IZU44" s="592"/>
      <c r="IZV44" s="593"/>
      <c r="IZW44" s="594"/>
      <c r="IZX44" s="590"/>
      <c r="IZY44" s="591"/>
      <c r="IZZ44" s="1608"/>
      <c r="JAA44" s="1608"/>
      <c r="JAB44" s="1608"/>
      <c r="JAC44" s="1608"/>
      <c r="JAD44" s="1608"/>
      <c r="JAE44" s="1608"/>
      <c r="JAF44" s="1608"/>
      <c r="JAG44" s="1608"/>
      <c r="JAH44" s="1608"/>
      <c r="JAI44" s="1608"/>
      <c r="JAJ44" s="591"/>
      <c r="JAK44" s="592"/>
      <c r="JAL44" s="592"/>
      <c r="JAM44" s="593"/>
      <c r="JAN44" s="594"/>
      <c r="JAO44" s="590"/>
      <c r="JAP44" s="591"/>
      <c r="JAQ44" s="1608"/>
      <c r="JAR44" s="1608"/>
      <c r="JAS44" s="1608"/>
      <c r="JAT44" s="1608"/>
      <c r="JAU44" s="1608"/>
      <c r="JAV44" s="1608"/>
      <c r="JAW44" s="1608"/>
      <c r="JAX44" s="1608"/>
      <c r="JAY44" s="1608"/>
      <c r="JAZ44" s="1608"/>
      <c r="JBA44" s="591"/>
      <c r="JBB44" s="592"/>
      <c r="JBC44" s="592"/>
      <c r="JBD44" s="593"/>
      <c r="JBE44" s="594"/>
      <c r="JBF44" s="590"/>
      <c r="JBG44" s="591"/>
      <c r="JBH44" s="1608"/>
      <c r="JBI44" s="1608"/>
      <c r="JBJ44" s="1608"/>
      <c r="JBK44" s="1608"/>
      <c r="JBL44" s="1608"/>
      <c r="JBM44" s="1608"/>
      <c r="JBN44" s="1608"/>
      <c r="JBO44" s="1608"/>
      <c r="JBP44" s="1608"/>
      <c r="JBQ44" s="1608"/>
      <c r="JBR44" s="591"/>
      <c r="JBS44" s="592"/>
      <c r="JBT44" s="592"/>
      <c r="JBU44" s="593"/>
      <c r="JBV44" s="594"/>
      <c r="JBW44" s="590"/>
      <c r="JBX44" s="591"/>
      <c r="JBY44" s="1608"/>
      <c r="JBZ44" s="1608"/>
      <c r="JCA44" s="1608"/>
      <c r="JCB44" s="1608"/>
      <c r="JCC44" s="1608"/>
      <c r="JCD44" s="1608"/>
      <c r="JCE44" s="1608"/>
      <c r="JCF44" s="1608"/>
      <c r="JCG44" s="1608"/>
      <c r="JCH44" s="1608"/>
      <c r="JCI44" s="591"/>
      <c r="JCJ44" s="592"/>
      <c r="JCK44" s="592"/>
      <c r="JCL44" s="593"/>
      <c r="JCM44" s="594"/>
      <c r="JCN44" s="590"/>
      <c r="JCO44" s="591"/>
      <c r="JCP44" s="1608"/>
      <c r="JCQ44" s="1608"/>
      <c r="JCR44" s="1608"/>
      <c r="JCS44" s="1608"/>
      <c r="JCT44" s="1608"/>
      <c r="JCU44" s="1608"/>
      <c r="JCV44" s="1608"/>
      <c r="JCW44" s="1608"/>
      <c r="JCX44" s="1608"/>
      <c r="JCY44" s="1608"/>
      <c r="JCZ44" s="591"/>
      <c r="JDA44" s="592"/>
      <c r="JDB44" s="592"/>
      <c r="JDC44" s="593"/>
      <c r="JDD44" s="594"/>
      <c r="JDE44" s="590"/>
      <c r="JDF44" s="591"/>
      <c r="JDG44" s="1608"/>
      <c r="JDH44" s="1608"/>
      <c r="JDI44" s="1608"/>
      <c r="JDJ44" s="1608"/>
      <c r="JDK44" s="1608"/>
      <c r="JDL44" s="1608"/>
      <c r="JDM44" s="1608"/>
      <c r="JDN44" s="1608"/>
      <c r="JDO44" s="1608"/>
      <c r="JDP44" s="1608"/>
      <c r="JDQ44" s="591"/>
      <c r="JDR44" s="592"/>
      <c r="JDS44" s="592"/>
      <c r="JDT44" s="593"/>
      <c r="JDU44" s="594"/>
      <c r="JDV44" s="590"/>
      <c r="JDW44" s="591"/>
      <c r="JDX44" s="1608"/>
      <c r="JDY44" s="1608"/>
      <c r="JDZ44" s="1608"/>
      <c r="JEA44" s="1608"/>
      <c r="JEB44" s="1608"/>
      <c r="JEC44" s="1608"/>
      <c r="JED44" s="1608"/>
      <c r="JEE44" s="1608"/>
      <c r="JEF44" s="1608"/>
      <c r="JEG44" s="1608"/>
      <c r="JEH44" s="591"/>
      <c r="JEI44" s="592"/>
      <c r="JEJ44" s="592"/>
      <c r="JEK44" s="593"/>
      <c r="JEL44" s="594"/>
      <c r="JEM44" s="590"/>
      <c r="JEN44" s="591"/>
      <c r="JEO44" s="1608"/>
      <c r="JEP44" s="1608"/>
      <c r="JEQ44" s="1608"/>
      <c r="JER44" s="1608"/>
      <c r="JES44" s="1608"/>
      <c r="JET44" s="1608"/>
      <c r="JEU44" s="1608"/>
      <c r="JEV44" s="1608"/>
      <c r="JEW44" s="1608"/>
      <c r="JEX44" s="1608"/>
      <c r="JEY44" s="591"/>
      <c r="JEZ44" s="592"/>
      <c r="JFA44" s="592"/>
      <c r="JFB44" s="593"/>
      <c r="JFC44" s="594"/>
      <c r="JFD44" s="590"/>
      <c r="JFE44" s="591"/>
      <c r="JFF44" s="1608"/>
      <c r="JFG44" s="1608"/>
      <c r="JFH44" s="1608"/>
      <c r="JFI44" s="1608"/>
      <c r="JFJ44" s="1608"/>
      <c r="JFK44" s="1608"/>
      <c r="JFL44" s="1608"/>
      <c r="JFM44" s="1608"/>
      <c r="JFN44" s="1608"/>
      <c r="JFO44" s="1608"/>
      <c r="JFP44" s="591"/>
      <c r="JFQ44" s="592"/>
      <c r="JFR44" s="592"/>
      <c r="JFS44" s="593"/>
      <c r="JFT44" s="594"/>
      <c r="JFU44" s="590"/>
      <c r="JFV44" s="591"/>
      <c r="JFW44" s="1608"/>
      <c r="JFX44" s="1608"/>
      <c r="JFY44" s="1608"/>
      <c r="JFZ44" s="1608"/>
      <c r="JGA44" s="1608"/>
      <c r="JGB44" s="1608"/>
      <c r="JGC44" s="1608"/>
      <c r="JGD44" s="1608"/>
      <c r="JGE44" s="1608"/>
      <c r="JGF44" s="1608"/>
      <c r="JGG44" s="591"/>
      <c r="JGH44" s="592"/>
      <c r="JGI44" s="592"/>
      <c r="JGJ44" s="593"/>
      <c r="JGK44" s="594"/>
      <c r="JGL44" s="590"/>
      <c r="JGM44" s="591"/>
      <c r="JGN44" s="1608"/>
      <c r="JGO44" s="1608"/>
      <c r="JGP44" s="1608"/>
      <c r="JGQ44" s="1608"/>
      <c r="JGR44" s="1608"/>
      <c r="JGS44" s="1608"/>
      <c r="JGT44" s="1608"/>
      <c r="JGU44" s="1608"/>
      <c r="JGV44" s="1608"/>
      <c r="JGW44" s="1608"/>
      <c r="JGX44" s="591"/>
      <c r="JGY44" s="592"/>
      <c r="JGZ44" s="592"/>
      <c r="JHA44" s="593"/>
      <c r="JHB44" s="594"/>
      <c r="JHC44" s="590"/>
      <c r="JHD44" s="591"/>
      <c r="JHE44" s="1608"/>
      <c r="JHF44" s="1608"/>
      <c r="JHG44" s="1608"/>
      <c r="JHH44" s="1608"/>
      <c r="JHI44" s="1608"/>
      <c r="JHJ44" s="1608"/>
      <c r="JHK44" s="1608"/>
      <c r="JHL44" s="1608"/>
      <c r="JHM44" s="1608"/>
      <c r="JHN44" s="1608"/>
      <c r="JHO44" s="591"/>
      <c r="JHP44" s="592"/>
      <c r="JHQ44" s="592"/>
      <c r="JHR44" s="593"/>
      <c r="JHS44" s="594"/>
      <c r="JHT44" s="590"/>
      <c r="JHU44" s="591"/>
      <c r="JHV44" s="1608"/>
      <c r="JHW44" s="1608"/>
      <c r="JHX44" s="1608"/>
      <c r="JHY44" s="1608"/>
      <c r="JHZ44" s="1608"/>
      <c r="JIA44" s="1608"/>
      <c r="JIB44" s="1608"/>
      <c r="JIC44" s="1608"/>
      <c r="JID44" s="1608"/>
      <c r="JIE44" s="1608"/>
      <c r="JIF44" s="591"/>
      <c r="JIG44" s="592"/>
      <c r="JIH44" s="592"/>
      <c r="JII44" s="593"/>
      <c r="JIJ44" s="594"/>
      <c r="JIK44" s="590"/>
      <c r="JIL44" s="591"/>
      <c r="JIM44" s="1608"/>
      <c r="JIN44" s="1608"/>
      <c r="JIO44" s="1608"/>
      <c r="JIP44" s="1608"/>
      <c r="JIQ44" s="1608"/>
      <c r="JIR44" s="1608"/>
      <c r="JIS44" s="1608"/>
      <c r="JIT44" s="1608"/>
      <c r="JIU44" s="1608"/>
      <c r="JIV44" s="1608"/>
      <c r="JIW44" s="591"/>
      <c r="JIX44" s="592"/>
      <c r="JIY44" s="592"/>
      <c r="JIZ44" s="593"/>
      <c r="JJA44" s="594"/>
      <c r="JJB44" s="590"/>
      <c r="JJC44" s="591"/>
      <c r="JJD44" s="1608"/>
      <c r="JJE44" s="1608"/>
      <c r="JJF44" s="1608"/>
      <c r="JJG44" s="1608"/>
      <c r="JJH44" s="1608"/>
      <c r="JJI44" s="1608"/>
      <c r="JJJ44" s="1608"/>
      <c r="JJK44" s="1608"/>
      <c r="JJL44" s="1608"/>
      <c r="JJM44" s="1608"/>
      <c r="JJN44" s="591"/>
      <c r="JJO44" s="592"/>
      <c r="JJP44" s="592"/>
      <c r="JJQ44" s="593"/>
      <c r="JJR44" s="594"/>
      <c r="JJS44" s="590"/>
      <c r="JJT44" s="591"/>
      <c r="JJU44" s="1608"/>
      <c r="JJV44" s="1608"/>
      <c r="JJW44" s="1608"/>
      <c r="JJX44" s="1608"/>
      <c r="JJY44" s="1608"/>
      <c r="JJZ44" s="1608"/>
      <c r="JKA44" s="1608"/>
      <c r="JKB44" s="1608"/>
      <c r="JKC44" s="1608"/>
      <c r="JKD44" s="1608"/>
      <c r="JKE44" s="591"/>
      <c r="JKF44" s="592"/>
      <c r="JKG44" s="592"/>
      <c r="JKH44" s="593"/>
      <c r="JKI44" s="594"/>
      <c r="JKJ44" s="590"/>
      <c r="JKK44" s="591"/>
      <c r="JKL44" s="1608"/>
      <c r="JKM44" s="1608"/>
      <c r="JKN44" s="1608"/>
      <c r="JKO44" s="1608"/>
      <c r="JKP44" s="1608"/>
      <c r="JKQ44" s="1608"/>
      <c r="JKR44" s="1608"/>
      <c r="JKS44" s="1608"/>
      <c r="JKT44" s="1608"/>
      <c r="JKU44" s="1608"/>
      <c r="JKV44" s="591"/>
      <c r="JKW44" s="592"/>
      <c r="JKX44" s="592"/>
      <c r="JKY44" s="593"/>
      <c r="JKZ44" s="594"/>
      <c r="JLA44" s="590"/>
      <c r="JLB44" s="591"/>
      <c r="JLC44" s="1608"/>
      <c r="JLD44" s="1608"/>
      <c r="JLE44" s="1608"/>
      <c r="JLF44" s="1608"/>
      <c r="JLG44" s="1608"/>
      <c r="JLH44" s="1608"/>
      <c r="JLI44" s="1608"/>
      <c r="JLJ44" s="1608"/>
      <c r="JLK44" s="1608"/>
      <c r="JLL44" s="1608"/>
      <c r="JLM44" s="591"/>
      <c r="JLN44" s="592"/>
      <c r="JLO44" s="592"/>
      <c r="JLP44" s="593"/>
      <c r="JLQ44" s="594"/>
      <c r="JLR44" s="590"/>
      <c r="JLS44" s="591"/>
      <c r="JLT44" s="1608"/>
      <c r="JLU44" s="1608"/>
      <c r="JLV44" s="1608"/>
      <c r="JLW44" s="1608"/>
      <c r="JLX44" s="1608"/>
      <c r="JLY44" s="1608"/>
      <c r="JLZ44" s="1608"/>
      <c r="JMA44" s="1608"/>
      <c r="JMB44" s="1608"/>
      <c r="JMC44" s="1608"/>
      <c r="JMD44" s="591"/>
      <c r="JME44" s="592"/>
      <c r="JMF44" s="592"/>
      <c r="JMG44" s="593"/>
      <c r="JMH44" s="594"/>
      <c r="JMI44" s="590"/>
      <c r="JMJ44" s="591"/>
      <c r="JMK44" s="1608"/>
      <c r="JML44" s="1608"/>
      <c r="JMM44" s="1608"/>
      <c r="JMN44" s="1608"/>
      <c r="JMO44" s="1608"/>
      <c r="JMP44" s="1608"/>
      <c r="JMQ44" s="1608"/>
      <c r="JMR44" s="1608"/>
      <c r="JMS44" s="1608"/>
      <c r="JMT44" s="1608"/>
      <c r="JMU44" s="591"/>
      <c r="JMV44" s="592"/>
      <c r="JMW44" s="592"/>
      <c r="JMX44" s="593"/>
      <c r="JMY44" s="594"/>
      <c r="JMZ44" s="590"/>
      <c r="JNA44" s="591"/>
      <c r="JNB44" s="1608"/>
      <c r="JNC44" s="1608"/>
      <c r="JND44" s="1608"/>
      <c r="JNE44" s="1608"/>
      <c r="JNF44" s="1608"/>
      <c r="JNG44" s="1608"/>
      <c r="JNH44" s="1608"/>
      <c r="JNI44" s="1608"/>
      <c r="JNJ44" s="1608"/>
      <c r="JNK44" s="1608"/>
      <c r="JNL44" s="591"/>
      <c r="JNM44" s="592"/>
      <c r="JNN44" s="592"/>
      <c r="JNO44" s="593"/>
      <c r="JNP44" s="594"/>
      <c r="JNQ44" s="590"/>
      <c r="JNR44" s="591"/>
      <c r="JNS44" s="1608"/>
      <c r="JNT44" s="1608"/>
      <c r="JNU44" s="1608"/>
      <c r="JNV44" s="1608"/>
      <c r="JNW44" s="1608"/>
      <c r="JNX44" s="1608"/>
      <c r="JNY44" s="1608"/>
      <c r="JNZ44" s="1608"/>
      <c r="JOA44" s="1608"/>
      <c r="JOB44" s="1608"/>
      <c r="JOC44" s="591"/>
      <c r="JOD44" s="592"/>
      <c r="JOE44" s="592"/>
      <c r="JOF44" s="593"/>
      <c r="JOG44" s="594"/>
      <c r="JOH44" s="590"/>
      <c r="JOI44" s="591"/>
      <c r="JOJ44" s="1608"/>
      <c r="JOK44" s="1608"/>
      <c r="JOL44" s="1608"/>
      <c r="JOM44" s="1608"/>
      <c r="JON44" s="1608"/>
      <c r="JOO44" s="1608"/>
      <c r="JOP44" s="1608"/>
      <c r="JOQ44" s="1608"/>
      <c r="JOR44" s="1608"/>
      <c r="JOS44" s="1608"/>
      <c r="JOT44" s="591"/>
      <c r="JOU44" s="592"/>
      <c r="JOV44" s="592"/>
      <c r="JOW44" s="593"/>
      <c r="JOX44" s="594"/>
      <c r="JOY44" s="590"/>
      <c r="JOZ44" s="591"/>
      <c r="JPA44" s="1608"/>
      <c r="JPB44" s="1608"/>
      <c r="JPC44" s="1608"/>
      <c r="JPD44" s="1608"/>
      <c r="JPE44" s="1608"/>
      <c r="JPF44" s="1608"/>
      <c r="JPG44" s="1608"/>
      <c r="JPH44" s="1608"/>
      <c r="JPI44" s="1608"/>
      <c r="JPJ44" s="1608"/>
      <c r="JPK44" s="591"/>
      <c r="JPL44" s="592"/>
      <c r="JPM44" s="592"/>
      <c r="JPN44" s="593"/>
      <c r="JPO44" s="594"/>
      <c r="JPP44" s="590"/>
      <c r="JPQ44" s="591"/>
      <c r="JPR44" s="1608"/>
      <c r="JPS44" s="1608"/>
      <c r="JPT44" s="1608"/>
      <c r="JPU44" s="1608"/>
      <c r="JPV44" s="1608"/>
      <c r="JPW44" s="1608"/>
      <c r="JPX44" s="1608"/>
      <c r="JPY44" s="1608"/>
      <c r="JPZ44" s="1608"/>
      <c r="JQA44" s="1608"/>
      <c r="JQB44" s="591"/>
      <c r="JQC44" s="592"/>
      <c r="JQD44" s="592"/>
      <c r="JQE44" s="593"/>
      <c r="JQF44" s="594"/>
      <c r="JQG44" s="590"/>
      <c r="JQH44" s="591"/>
      <c r="JQI44" s="1608"/>
      <c r="JQJ44" s="1608"/>
      <c r="JQK44" s="1608"/>
      <c r="JQL44" s="1608"/>
      <c r="JQM44" s="1608"/>
      <c r="JQN44" s="1608"/>
      <c r="JQO44" s="1608"/>
      <c r="JQP44" s="1608"/>
      <c r="JQQ44" s="1608"/>
      <c r="JQR44" s="1608"/>
      <c r="JQS44" s="591"/>
      <c r="JQT44" s="592"/>
      <c r="JQU44" s="592"/>
      <c r="JQV44" s="593"/>
      <c r="JQW44" s="594"/>
      <c r="JQX44" s="590"/>
      <c r="JQY44" s="591"/>
      <c r="JQZ44" s="1608"/>
      <c r="JRA44" s="1608"/>
      <c r="JRB44" s="1608"/>
      <c r="JRC44" s="1608"/>
      <c r="JRD44" s="1608"/>
      <c r="JRE44" s="1608"/>
      <c r="JRF44" s="1608"/>
      <c r="JRG44" s="1608"/>
      <c r="JRH44" s="1608"/>
      <c r="JRI44" s="1608"/>
      <c r="JRJ44" s="591"/>
      <c r="JRK44" s="592"/>
      <c r="JRL44" s="592"/>
      <c r="JRM44" s="593"/>
      <c r="JRN44" s="594"/>
      <c r="JRO44" s="590"/>
      <c r="JRP44" s="591"/>
      <c r="JRQ44" s="1608"/>
      <c r="JRR44" s="1608"/>
      <c r="JRS44" s="1608"/>
      <c r="JRT44" s="1608"/>
      <c r="JRU44" s="1608"/>
      <c r="JRV44" s="1608"/>
      <c r="JRW44" s="1608"/>
      <c r="JRX44" s="1608"/>
      <c r="JRY44" s="1608"/>
      <c r="JRZ44" s="1608"/>
      <c r="JSA44" s="591"/>
      <c r="JSB44" s="592"/>
      <c r="JSC44" s="592"/>
      <c r="JSD44" s="593"/>
      <c r="JSE44" s="594"/>
      <c r="JSF44" s="590"/>
      <c r="JSG44" s="591"/>
      <c r="JSH44" s="1608"/>
      <c r="JSI44" s="1608"/>
      <c r="JSJ44" s="1608"/>
      <c r="JSK44" s="1608"/>
      <c r="JSL44" s="1608"/>
      <c r="JSM44" s="1608"/>
      <c r="JSN44" s="1608"/>
      <c r="JSO44" s="1608"/>
      <c r="JSP44" s="1608"/>
      <c r="JSQ44" s="1608"/>
      <c r="JSR44" s="591"/>
      <c r="JSS44" s="592"/>
      <c r="JST44" s="592"/>
      <c r="JSU44" s="593"/>
      <c r="JSV44" s="594"/>
      <c r="JSW44" s="590"/>
      <c r="JSX44" s="591"/>
      <c r="JSY44" s="1608"/>
      <c r="JSZ44" s="1608"/>
      <c r="JTA44" s="1608"/>
      <c r="JTB44" s="1608"/>
      <c r="JTC44" s="1608"/>
      <c r="JTD44" s="1608"/>
      <c r="JTE44" s="1608"/>
      <c r="JTF44" s="1608"/>
      <c r="JTG44" s="1608"/>
      <c r="JTH44" s="1608"/>
      <c r="JTI44" s="591"/>
      <c r="JTJ44" s="592"/>
      <c r="JTK44" s="592"/>
      <c r="JTL44" s="593"/>
      <c r="JTM44" s="594"/>
      <c r="JTN44" s="590"/>
      <c r="JTO44" s="591"/>
      <c r="JTP44" s="1608"/>
      <c r="JTQ44" s="1608"/>
      <c r="JTR44" s="1608"/>
      <c r="JTS44" s="1608"/>
      <c r="JTT44" s="1608"/>
      <c r="JTU44" s="1608"/>
      <c r="JTV44" s="1608"/>
      <c r="JTW44" s="1608"/>
      <c r="JTX44" s="1608"/>
      <c r="JTY44" s="1608"/>
      <c r="JTZ44" s="591"/>
      <c r="JUA44" s="592"/>
      <c r="JUB44" s="592"/>
      <c r="JUC44" s="593"/>
      <c r="JUD44" s="594"/>
      <c r="JUE44" s="590"/>
      <c r="JUF44" s="591"/>
      <c r="JUG44" s="1608"/>
      <c r="JUH44" s="1608"/>
      <c r="JUI44" s="1608"/>
      <c r="JUJ44" s="1608"/>
      <c r="JUK44" s="1608"/>
      <c r="JUL44" s="1608"/>
      <c r="JUM44" s="1608"/>
      <c r="JUN44" s="1608"/>
      <c r="JUO44" s="1608"/>
      <c r="JUP44" s="1608"/>
      <c r="JUQ44" s="591"/>
      <c r="JUR44" s="592"/>
      <c r="JUS44" s="592"/>
      <c r="JUT44" s="593"/>
      <c r="JUU44" s="594"/>
      <c r="JUV44" s="590"/>
      <c r="JUW44" s="591"/>
      <c r="JUX44" s="1608"/>
      <c r="JUY44" s="1608"/>
      <c r="JUZ44" s="1608"/>
      <c r="JVA44" s="1608"/>
      <c r="JVB44" s="1608"/>
      <c r="JVC44" s="1608"/>
      <c r="JVD44" s="1608"/>
      <c r="JVE44" s="1608"/>
      <c r="JVF44" s="1608"/>
      <c r="JVG44" s="1608"/>
      <c r="JVH44" s="591"/>
      <c r="JVI44" s="592"/>
      <c r="JVJ44" s="592"/>
      <c r="JVK44" s="593"/>
      <c r="JVL44" s="594"/>
      <c r="JVM44" s="590"/>
      <c r="JVN44" s="591"/>
      <c r="JVO44" s="1608"/>
      <c r="JVP44" s="1608"/>
      <c r="JVQ44" s="1608"/>
      <c r="JVR44" s="1608"/>
      <c r="JVS44" s="1608"/>
      <c r="JVT44" s="1608"/>
      <c r="JVU44" s="1608"/>
      <c r="JVV44" s="1608"/>
      <c r="JVW44" s="1608"/>
      <c r="JVX44" s="1608"/>
      <c r="JVY44" s="591"/>
      <c r="JVZ44" s="592"/>
      <c r="JWA44" s="592"/>
      <c r="JWB44" s="593"/>
      <c r="JWC44" s="594"/>
      <c r="JWD44" s="590"/>
      <c r="JWE44" s="591"/>
      <c r="JWF44" s="1608"/>
      <c r="JWG44" s="1608"/>
      <c r="JWH44" s="1608"/>
      <c r="JWI44" s="1608"/>
      <c r="JWJ44" s="1608"/>
      <c r="JWK44" s="1608"/>
      <c r="JWL44" s="1608"/>
      <c r="JWM44" s="1608"/>
      <c r="JWN44" s="1608"/>
      <c r="JWO44" s="1608"/>
      <c r="JWP44" s="591"/>
      <c r="JWQ44" s="592"/>
      <c r="JWR44" s="592"/>
      <c r="JWS44" s="593"/>
      <c r="JWT44" s="594"/>
      <c r="JWU44" s="590"/>
      <c r="JWV44" s="591"/>
      <c r="JWW44" s="1608"/>
      <c r="JWX44" s="1608"/>
      <c r="JWY44" s="1608"/>
      <c r="JWZ44" s="1608"/>
      <c r="JXA44" s="1608"/>
      <c r="JXB44" s="1608"/>
      <c r="JXC44" s="1608"/>
      <c r="JXD44" s="1608"/>
      <c r="JXE44" s="1608"/>
      <c r="JXF44" s="1608"/>
      <c r="JXG44" s="591"/>
      <c r="JXH44" s="592"/>
      <c r="JXI44" s="592"/>
      <c r="JXJ44" s="593"/>
      <c r="JXK44" s="594"/>
      <c r="JXL44" s="590"/>
      <c r="JXM44" s="591"/>
      <c r="JXN44" s="1608"/>
      <c r="JXO44" s="1608"/>
      <c r="JXP44" s="1608"/>
      <c r="JXQ44" s="1608"/>
      <c r="JXR44" s="1608"/>
      <c r="JXS44" s="1608"/>
      <c r="JXT44" s="1608"/>
      <c r="JXU44" s="1608"/>
      <c r="JXV44" s="1608"/>
      <c r="JXW44" s="1608"/>
      <c r="JXX44" s="591"/>
      <c r="JXY44" s="592"/>
      <c r="JXZ44" s="592"/>
      <c r="JYA44" s="593"/>
      <c r="JYB44" s="594"/>
      <c r="JYC44" s="590"/>
      <c r="JYD44" s="591"/>
      <c r="JYE44" s="1608"/>
      <c r="JYF44" s="1608"/>
      <c r="JYG44" s="1608"/>
      <c r="JYH44" s="1608"/>
      <c r="JYI44" s="1608"/>
      <c r="JYJ44" s="1608"/>
      <c r="JYK44" s="1608"/>
      <c r="JYL44" s="1608"/>
      <c r="JYM44" s="1608"/>
      <c r="JYN44" s="1608"/>
      <c r="JYO44" s="591"/>
      <c r="JYP44" s="592"/>
      <c r="JYQ44" s="592"/>
      <c r="JYR44" s="593"/>
      <c r="JYS44" s="594"/>
      <c r="JYT44" s="590"/>
      <c r="JYU44" s="591"/>
      <c r="JYV44" s="1608"/>
      <c r="JYW44" s="1608"/>
      <c r="JYX44" s="1608"/>
      <c r="JYY44" s="1608"/>
      <c r="JYZ44" s="1608"/>
      <c r="JZA44" s="1608"/>
      <c r="JZB44" s="1608"/>
      <c r="JZC44" s="1608"/>
      <c r="JZD44" s="1608"/>
      <c r="JZE44" s="1608"/>
      <c r="JZF44" s="591"/>
      <c r="JZG44" s="592"/>
      <c r="JZH44" s="592"/>
      <c r="JZI44" s="593"/>
      <c r="JZJ44" s="594"/>
      <c r="JZK44" s="590"/>
      <c r="JZL44" s="591"/>
      <c r="JZM44" s="1608"/>
      <c r="JZN44" s="1608"/>
      <c r="JZO44" s="1608"/>
      <c r="JZP44" s="1608"/>
      <c r="JZQ44" s="1608"/>
      <c r="JZR44" s="1608"/>
      <c r="JZS44" s="1608"/>
      <c r="JZT44" s="1608"/>
      <c r="JZU44" s="1608"/>
      <c r="JZV44" s="1608"/>
      <c r="JZW44" s="591"/>
      <c r="JZX44" s="592"/>
      <c r="JZY44" s="592"/>
      <c r="JZZ44" s="593"/>
      <c r="KAA44" s="594"/>
      <c r="KAB44" s="590"/>
      <c r="KAC44" s="591"/>
      <c r="KAD44" s="1608"/>
      <c r="KAE44" s="1608"/>
      <c r="KAF44" s="1608"/>
      <c r="KAG44" s="1608"/>
      <c r="KAH44" s="1608"/>
      <c r="KAI44" s="1608"/>
      <c r="KAJ44" s="1608"/>
      <c r="KAK44" s="1608"/>
      <c r="KAL44" s="1608"/>
      <c r="KAM44" s="1608"/>
      <c r="KAN44" s="591"/>
      <c r="KAO44" s="592"/>
      <c r="KAP44" s="592"/>
      <c r="KAQ44" s="593"/>
      <c r="KAR44" s="594"/>
      <c r="KAS44" s="590"/>
      <c r="KAT44" s="591"/>
      <c r="KAU44" s="1608"/>
      <c r="KAV44" s="1608"/>
      <c r="KAW44" s="1608"/>
      <c r="KAX44" s="1608"/>
      <c r="KAY44" s="1608"/>
      <c r="KAZ44" s="1608"/>
      <c r="KBA44" s="1608"/>
      <c r="KBB44" s="1608"/>
      <c r="KBC44" s="1608"/>
      <c r="KBD44" s="1608"/>
      <c r="KBE44" s="591"/>
      <c r="KBF44" s="592"/>
      <c r="KBG44" s="592"/>
      <c r="KBH44" s="593"/>
      <c r="KBI44" s="594"/>
      <c r="KBJ44" s="590"/>
      <c r="KBK44" s="591"/>
      <c r="KBL44" s="1608"/>
      <c r="KBM44" s="1608"/>
      <c r="KBN44" s="1608"/>
      <c r="KBO44" s="1608"/>
      <c r="KBP44" s="1608"/>
      <c r="KBQ44" s="1608"/>
      <c r="KBR44" s="1608"/>
      <c r="KBS44" s="1608"/>
      <c r="KBT44" s="1608"/>
      <c r="KBU44" s="1608"/>
      <c r="KBV44" s="591"/>
      <c r="KBW44" s="592"/>
      <c r="KBX44" s="592"/>
      <c r="KBY44" s="593"/>
      <c r="KBZ44" s="594"/>
      <c r="KCA44" s="590"/>
      <c r="KCB44" s="591"/>
      <c r="KCC44" s="1608"/>
      <c r="KCD44" s="1608"/>
      <c r="KCE44" s="1608"/>
      <c r="KCF44" s="1608"/>
      <c r="KCG44" s="1608"/>
      <c r="KCH44" s="1608"/>
      <c r="KCI44" s="1608"/>
      <c r="KCJ44" s="1608"/>
      <c r="KCK44" s="1608"/>
      <c r="KCL44" s="1608"/>
      <c r="KCM44" s="591"/>
      <c r="KCN44" s="592"/>
      <c r="KCO44" s="592"/>
      <c r="KCP44" s="593"/>
      <c r="KCQ44" s="594"/>
      <c r="KCR44" s="590"/>
      <c r="KCS44" s="591"/>
      <c r="KCT44" s="1608"/>
      <c r="KCU44" s="1608"/>
      <c r="KCV44" s="1608"/>
      <c r="KCW44" s="1608"/>
      <c r="KCX44" s="1608"/>
      <c r="KCY44" s="1608"/>
      <c r="KCZ44" s="1608"/>
      <c r="KDA44" s="1608"/>
      <c r="KDB44" s="1608"/>
      <c r="KDC44" s="1608"/>
      <c r="KDD44" s="591"/>
      <c r="KDE44" s="592"/>
      <c r="KDF44" s="592"/>
      <c r="KDG44" s="593"/>
      <c r="KDH44" s="594"/>
      <c r="KDI44" s="590"/>
      <c r="KDJ44" s="591"/>
      <c r="KDK44" s="1608"/>
      <c r="KDL44" s="1608"/>
      <c r="KDM44" s="1608"/>
      <c r="KDN44" s="1608"/>
      <c r="KDO44" s="1608"/>
      <c r="KDP44" s="1608"/>
      <c r="KDQ44" s="1608"/>
      <c r="KDR44" s="1608"/>
      <c r="KDS44" s="1608"/>
      <c r="KDT44" s="1608"/>
      <c r="KDU44" s="591"/>
      <c r="KDV44" s="592"/>
      <c r="KDW44" s="592"/>
      <c r="KDX44" s="593"/>
      <c r="KDY44" s="594"/>
      <c r="KDZ44" s="590"/>
      <c r="KEA44" s="591"/>
      <c r="KEB44" s="1608"/>
      <c r="KEC44" s="1608"/>
      <c r="KED44" s="1608"/>
      <c r="KEE44" s="1608"/>
      <c r="KEF44" s="1608"/>
      <c r="KEG44" s="1608"/>
      <c r="KEH44" s="1608"/>
      <c r="KEI44" s="1608"/>
      <c r="KEJ44" s="1608"/>
      <c r="KEK44" s="1608"/>
      <c r="KEL44" s="591"/>
      <c r="KEM44" s="592"/>
      <c r="KEN44" s="592"/>
      <c r="KEO44" s="593"/>
      <c r="KEP44" s="594"/>
      <c r="KEQ44" s="590"/>
      <c r="KER44" s="591"/>
      <c r="KES44" s="1608"/>
      <c r="KET44" s="1608"/>
      <c r="KEU44" s="1608"/>
      <c r="KEV44" s="1608"/>
      <c r="KEW44" s="1608"/>
      <c r="KEX44" s="1608"/>
      <c r="KEY44" s="1608"/>
      <c r="KEZ44" s="1608"/>
      <c r="KFA44" s="1608"/>
      <c r="KFB44" s="1608"/>
      <c r="KFC44" s="591"/>
      <c r="KFD44" s="592"/>
      <c r="KFE44" s="592"/>
      <c r="KFF44" s="593"/>
      <c r="KFG44" s="594"/>
      <c r="KFH44" s="590"/>
      <c r="KFI44" s="591"/>
      <c r="KFJ44" s="1608"/>
      <c r="KFK44" s="1608"/>
      <c r="KFL44" s="1608"/>
      <c r="KFM44" s="1608"/>
      <c r="KFN44" s="1608"/>
      <c r="KFO44" s="1608"/>
      <c r="KFP44" s="1608"/>
      <c r="KFQ44" s="1608"/>
      <c r="KFR44" s="1608"/>
      <c r="KFS44" s="1608"/>
      <c r="KFT44" s="591"/>
      <c r="KFU44" s="592"/>
      <c r="KFV44" s="592"/>
      <c r="KFW44" s="593"/>
      <c r="KFX44" s="594"/>
      <c r="KFY44" s="590"/>
      <c r="KFZ44" s="591"/>
      <c r="KGA44" s="1608"/>
      <c r="KGB44" s="1608"/>
      <c r="KGC44" s="1608"/>
      <c r="KGD44" s="1608"/>
      <c r="KGE44" s="1608"/>
      <c r="KGF44" s="1608"/>
      <c r="KGG44" s="1608"/>
      <c r="KGH44" s="1608"/>
      <c r="KGI44" s="1608"/>
      <c r="KGJ44" s="1608"/>
      <c r="KGK44" s="591"/>
      <c r="KGL44" s="592"/>
      <c r="KGM44" s="592"/>
      <c r="KGN44" s="593"/>
      <c r="KGO44" s="594"/>
      <c r="KGP44" s="590"/>
      <c r="KGQ44" s="591"/>
      <c r="KGR44" s="1608"/>
      <c r="KGS44" s="1608"/>
      <c r="KGT44" s="1608"/>
      <c r="KGU44" s="1608"/>
      <c r="KGV44" s="1608"/>
      <c r="KGW44" s="1608"/>
      <c r="KGX44" s="1608"/>
      <c r="KGY44" s="1608"/>
      <c r="KGZ44" s="1608"/>
      <c r="KHA44" s="1608"/>
      <c r="KHB44" s="591"/>
      <c r="KHC44" s="592"/>
      <c r="KHD44" s="592"/>
      <c r="KHE44" s="593"/>
      <c r="KHF44" s="594"/>
      <c r="KHG44" s="590"/>
      <c r="KHH44" s="591"/>
      <c r="KHI44" s="1608"/>
      <c r="KHJ44" s="1608"/>
      <c r="KHK44" s="1608"/>
      <c r="KHL44" s="1608"/>
      <c r="KHM44" s="1608"/>
      <c r="KHN44" s="1608"/>
      <c r="KHO44" s="1608"/>
      <c r="KHP44" s="1608"/>
      <c r="KHQ44" s="1608"/>
      <c r="KHR44" s="1608"/>
      <c r="KHS44" s="591"/>
      <c r="KHT44" s="592"/>
      <c r="KHU44" s="592"/>
      <c r="KHV44" s="593"/>
      <c r="KHW44" s="594"/>
      <c r="KHX44" s="590"/>
      <c r="KHY44" s="591"/>
      <c r="KHZ44" s="1608"/>
      <c r="KIA44" s="1608"/>
      <c r="KIB44" s="1608"/>
      <c r="KIC44" s="1608"/>
      <c r="KID44" s="1608"/>
      <c r="KIE44" s="1608"/>
      <c r="KIF44" s="1608"/>
      <c r="KIG44" s="1608"/>
      <c r="KIH44" s="1608"/>
      <c r="KII44" s="1608"/>
      <c r="KIJ44" s="591"/>
      <c r="KIK44" s="592"/>
      <c r="KIL44" s="592"/>
      <c r="KIM44" s="593"/>
      <c r="KIN44" s="594"/>
      <c r="KIO44" s="590"/>
      <c r="KIP44" s="591"/>
      <c r="KIQ44" s="1608"/>
      <c r="KIR44" s="1608"/>
      <c r="KIS44" s="1608"/>
      <c r="KIT44" s="1608"/>
      <c r="KIU44" s="1608"/>
      <c r="KIV44" s="1608"/>
      <c r="KIW44" s="1608"/>
      <c r="KIX44" s="1608"/>
      <c r="KIY44" s="1608"/>
      <c r="KIZ44" s="1608"/>
      <c r="KJA44" s="591"/>
      <c r="KJB44" s="592"/>
      <c r="KJC44" s="592"/>
      <c r="KJD44" s="593"/>
      <c r="KJE44" s="594"/>
      <c r="KJF44" s="590"/>
      <c r="KJG44" s="591"/>
      <c r="KJH44" s="1608"/>
      <c r="KJI44" s="1608"/>
      <c r="KJJ44" s="1608"/>
      <c r="KJK44" s="1608"/>
      <c r="KJL44" s="1608"/>
      <c r="KJM44" s="1608"/>
      <c r="KJN44" s="1608"/>
      <c r="KJO44" s="1608"/>
      <c r="KJP44" s="1608"/>
      <c r="KJQ44" s="1608"/>
      <c r="KJR44" s="591"/>
      <c r="KJS44" s="592"/>
      <c r="KJT44" s="592"/>
      <c r="KJU44" s="593"/>
      <c r="KJV44" s="594"/>
      <c r="KJW44" s="590"/>
      <c r="KJX44" s="591"/>
      <c r="KJY44" s="1608"/>
      <c r="KJZ44" s="1608"/>
      <c r="KKA44" s="1608"/>
      <c r="KKB44" s="1608"/>
      <c r="KKC44" s="1608"/>
      <c r="KKD44" s="1608"/>
      <c r="KKE44" s="1608"/>
      <c r="KKF44" s="1608"/>
      <c r="KKG44" s="1608"/>
      <c r="KKH44" s="1608"/>
      <c r="KKI44" s="591"/>
      <c r="KKJ44" s="592"/>
      <c r="KKK44" s="592"/>
      <c r="KKL44" s="593"/>
      <c r="KKM44" s="594"/>
      <c r="KKN44" s="590"/>
      <c r="KKO44" s="591"/>
      <c r="KKP44" s="1608"/>
      <c r="KKQ44" s="1608"/>
      <c r="KKR44" s="1608"/>
      <c r="KKS44" s="1608"/>
      <c r="KKT44" s="1608"/>
      <c r="KKU44" s="1608"/>
      <c r="KKV44" s="1608"/>
      <c r="KKW44" s="1608"/>
      <c r="KKX44" s="1608"/>
      <c r="KKY44" s="1608"/>
      <c r="KKZ44" s="591"/>
      <c r="KLA44" s="592"/>
      <c r="KLB44" s="592"/>
      <c r="KLC44" s="593"/>
      <c r="KLD44" s="594"/>
      <c r="KLE44" s="590"/>
      <c r="KLF44" s="591"/>
      <c r="KLG44" s="1608"/>
      <c r="KLH44" s="1608"/>
      <c r="KLI44" s="1608"/>
      <c r="KLJ44" s="1608"/>
      <c r="KLK44" s="1608"/>
      <c r="KLL44" s="1608"/>
      <c r="KLM44" s="1608"/>
      <c r="KLN44" s="1608"/>
      <c r="KLO44" s="1608"/>
      <c r="KLP44" s="1608"/>
      <c r="KLQ44" s="591"/>
      <c r="KLR44" s="592"/>
      <c r="KLS44" s="592"/>
      <c r="KLT44" s="593"/>
      <c r="KLU44" s="594"/>
      <c r="KLV44" s="590"/>
      <c r="KLW44" s="591"/>
      <c r="KLX44" s="1608"/>
      <c r="KLY44" s="1608"/>
      <c r="KLZ44" s="1608"/>
      <c r="KMA44" s="1608"/>
      <c r="KMB44" s="1608"/>
      <c r="KMC44" s="1608"/>
      <c r="KMD44" s="1608"/>
      <c r="KME44" s="1608"/>
      <c r="KMF44" s="1608"/>
      <c r="KMG44" s="1608"/>
      <c r="KMH44" s="591"/>
      <c r="KMI44" s="592"/>
      <c r="KMJ44" s="592"/>
      <c r="KMK44" s="593"/>
      <c r="KML44" s="594"/>
      <c r="KMM44" s="590"/>
      <c r="KMN44" s="591"/>
      <c r="KMO44" s="1608"/>
      <c r="KMP44" s="1608"/>
      <c r="KMQ44" s="1608"/>
      <c r="KMR44" s="1608"/>
      <c r="KMS44" s="1608"/>
      <c r="KMT44" s="1608"/>
      <c r="KMU44" s="1608"/>
      <c r="KMV44" s="1608"/>
      <c r="KMW44" s="1608"/>
      <c r="KMX44" s="1608"/>
      <c r="KMY44" s="591"/>
      <c r="KMZ44" s="592"/>
      <c r="KNA44" s="592"/>
      <c r="KNB44" s="593"/>
      <c r="KNC44" s="594"/>
      <c r="KND44" s="590"/>
      <c r="KNE44" s="591"/>
      <c r="KNF44" s="1608"/>
      <c r="KNG44" s="1608"/>
      <c r="KNH44" s="1608"/>
      <c r="KNI44" s="1608"/>
      <c r="KNJ44" s="1608"/>
      <c r="KNK44" s="1608"/>
      <c r="KNL44" s="1608"/>
      <c r="KNM44" s="1608"/>
      <c r="KNN44" s="1608"/>
      <c r="KNO44" s="1608"/>
      <c r="KNP44" s="591"/>
      <c r="KNQ44" s="592"/>
      <c r="KNR44" s="592"/>
      <c r="KNS44" s="593"/>
      <c r="KNT44" s="594"/>
      <c r="KNU44" s="590"/>
      <c r="KNV44" s="591"/>
      <c r="KNW44" s="1608"/>
      <c r="KNX44" s="1608"/>
      <c r="KNY44" s="1608"/>
      <c r="KNZ44" s="1608"/>
      <c r="KOA44" s="1608"/>
      <c r="KOB44" s="1608"/>
      <c r="KOC44" s="1608"/>
      <c r="KOD44" s="1608"/>
      <c r="KOE44" s="1608"/>
      <c r="KOF44" s="1608"/>
      <c r="KOG44" s="591"/>
      <c r="KOH44" s="592"/>
      <c r="KOI44" s="592"/>
      <c r="KOJ44" s="593"/>
      <c r="KOK44" s="594"/>
      <c r="KOL44" s="590"/>
      <c r="KOM44" s="591"/>
      <c r="KON44" s="1608"/>
      <c r="KOO44" s="1608"/>
      <c r="KOP44" s="1608"/>
      <c r="KOQ44" s="1608"/>
      <c r="KOR44" s="1608"/>
      <c r="KOS44" s="1608"/>
      <c r="KOT44" s="1608"/>
      <c r="KOU44" s="1608"/>
      <c r="KOV44" s="1608"/>
      <c r="KOW44" s="1608"/>
      <c r="KOX44" s="591"/>
      <c r="KOY44" s="592"/>
      <c r="KOZ44" s="592"/>
      <c r="KPA44" s="593"/>
      <c r="KPB44" s="594"/>
      <c r="KPC44" s="590"/>
      <c r="KPD44" s="591"/>
      <c r="KPE44" s="1608"/>
      <c r="KPF44" s="1608"/>
      <c r="KPG44" s="1608"/>
      <c r="KPH44" s="1608"/>
      <c r="KPI44" s="1608"/>
      <c r="KPJ44" s="1608"/>
      <c r="KPK44" s="1608"/>
      <c r="KPL44" s="1608"/>
      <c r="KPM44" s="1608"/>
      <c r="KPN44" s="1608"/>
      <c r="KPO44" s="591"/>
      <c r="KPP44" s="592"/>
      <c r="KPQ44" s="592"/>
      <c r="KPR44" s="593"/>
      <c r="KPS44" s="594"/>
      <c r="KPT44" s="590"/>
      <c r="KPU44" s="591"/>
      <c r="KPV44" s="1608"/>
      <c r="KPW44" s="1608"/>
      <c r="KPX44" s="1608"/>
      <c r="KPY44" s="1608"/>
      <c r="KPZ44" s="1608"/>
      <c r="KQA44" s="1608"/>
      <c r="KQB44" s="1608"/>
      <c r="KQC44" s="1608"/>
      <c r="KQD44" s="1608"/>
      <c r="KQE44" s="1608"/>
      <c r="KQF44" s="591"/>
      <c r="KQG44" s="592"/>
      <c r="KQH44" s="592"/>
      <c r="KQI44" s="593"/>
      <c r="KQJ44" s="594"/>
      <c r="KQK44" s="590"/>
      <c r="KQL44" s="591"/>
      <c r="KQM44" s="1608"/>
      <c r="KQN44" s="1608"/>
      <c r="KQO44" s="1608"/>
      <c r="KQP44" s="1608"/>
      <c r="KQQ44" s="1608"/>
      <c r="KQR44" s="1608"/>
      <c r="KQS44" s="1608"/>
      <c r="KQT44" s="1608"/>
      <c r="KQU44" s="1608"/>
      <c r="KQV44" s="1608"/>
      <c r="KQW44" s="591"/>
      <c r="KQX44" s="592"/>
      <c r="KQY44" s="592"/>
      <c r="KQZ44" s="593"/>
      <c r="KRA44" s="594"/>
      <c r="KRB44" s="590"/>
      <c r="KRC44" s="591"/>
      <c r="KRD44" s="1608"/>
      <c r="KRE44" s="1608"/>
      <c r="KRF44" s="1608"/>
      <c r="KRG44" s="1608"/>
      <c r="KRH44" s="1608"/>
      <c r="KRI44" s="1608"/>
      <c r="KRJ44" s="1608"/>
      <c r="KRK44" s="1608"/>
      <c r="KRL44" s="1608"/>
      <c r="KRM44" s="1608"/>
      <c r="KRN44" s="591"/>
      <c r="KRO44" s="592"/>
      <c r="KRP44" s="592"/>
      <c r="KRQ44" s="593"/>
      <c r="KRR44" s="594"/>
      <c r="KRS44" s="590"/>
      <c r="KRT44" s="591"/>
      <c r="KRU44" s="1608"/>
      <c r="KRV44" s="1608"/>
      <c r="KRW44" s="1608"/>
      <c r="KRX44" s="1608"/>
      <c r="KRY44" s="1608"/>
      <c r="KRZ44" s="1608"/>
      <c r="KSA44" s="1608"/>
      <c r="KSB44" s="1608"/>
      <c r="KSC44" s="1608"/>
      <c r="KSD44" s="1608"/>
      <c r="KSE44" s="591"/>
      <c r="KSF44" s="592"/>
      <c r="KSG44" s="592"/>
      <c r="KSH44" s="593"/>
      <c r="KSI44" s="594"/>
      <c r="KSJ44" s="590"/>
      <c r="KSK44" s="591"/>
      <c r="KSL44" s="1608"/>
      <c r="KSM44" s="1608"/>
      <c r="KSN44" s="1608"/>
      <c r="KSO44" s="1608"/>
      <c r="KSP44" s="1608"/>
      <c r="KSQ44" s="1608"/>
      <c r="KSR44" s="1608"/>
      <c r="KSS44" s="1608"/>
      <c r="KST44" s="1608"/>
      <c r="KSU44" s="1608"/>
      <c r="KSV44" s="591"/>
      <c r="KSW44" s="592"/>
      <c r="KSX44" s="592"/>
      <c r="KSY44" s="593"/>
      <c r="KSZ44" s="594"/>
      <c r="KTA44" s="590"/>
      <c r="KTB44" s="591"/>
      <c r="KTC44" s="1608"/>
      <c r="KTD44" s="1608"/>
      <c r="KTE44" s="1608"/>
      <c r="KTF44" s="1608"/>
      <c r="KTG44" s="1608"/>
      <c r="KTH44" s="1608"/>
      <c r="KTI44" s="1608"/>
      <c r="KTJ44" s="1608"/>
      <c r="KTK44" s="1608"/>
      <c r="KTL44" s="1608"/>
      <c r="KTM44" s="591"/>
      <c r="KTN44" s="592"/>
      <c r="KTO44" s="592"/>
      <c r="KTP44" s="593"/>
      <c r="KTQ44" s="594"/>
      <c r="KTR44" s="590"/>
      <c r="KTS44" s="591"/>
      <c r="KTT44" s="1608"/>
      <c r="KTU44" s="1608"/>
      <c r="KTV44" s="1608"/>
      <c r="KTW44" s="1608"/>
      <c r="KTX44" s="1608"/>
      <c r="KTY44" s="1608"/>
      <c r="KTZ44" s="1608"/>
      <c r="KUA44" s="1608"/>
      <c r="KUB44" s="1608"/>
      <c r="KUC44" s="1608"/>
      <c r="KUD44" s="591"/>
      <c r="KUE44" s="592"/>
      <c r="KUF44" s="592"/>
      <c r="KUG44" s="593"/>
      <c r="KUH44" s="594"/>
      <c r="KUI44" s="590"/>
      <c r="KUJ44" s="591"/>
      <c r="KUK44" s="1608"/>
      <c r="KUL44" s="1608"/>
      <c r="KUM44" s="1608"/>
      <c r="KUN44" s="1608"/>
      <c r="KUO44" s="1608"/>
      <c r="KUP44" s="1608"/>
      <c r="KUQ44" s="1608"/>
      <c r="KUR44" s="1608"/>
      <c r="KUS44" s="1608"/>
      <c r="KUT44" s="1608"/>
      <c r="KUU44" s="591"/>
      <c r="KUV44" s="592"/>
      <c r="KUW44" s="592"/>
      <c r="KUX44" s="593"/>
      <c r="KUY44" s="594"/>
      <c r="KUZ44" s="590"/>
      <c r="KVA44" s="591"/>
      <c r="KVB44" s="1608"/>
      <c r="KVC44" s="1608"/>
      <c r="KVD44" s="1608"/>
      <c r="KVE44" s="1608"/>
      <c r="KVF44" s="1608"/>
      <c r="KVG44" s="1608"/>
      <c r="KVH44" s="1608"/>
      <c r="KVI44" s="1608"/>
      <c r="KVJ44" s="1608"/>
      <c r="KVK44" s="1608"/>
      <c r="KVL44" s="591"/>
      <c r="KVM44" s="592"/>
      <c r="KVN44" s="592"/>
      <c r="KVO44" s="593"/>
      <c r="KVP44" s="594"/>
      <c r="KVQ44" s="590"/>
      <c r="KVR44" s="591"/>
      <c r="KVS44" s="1608"/>
      <c r="KVT44" s="1608"/>
      <c r="KVU44" s="1608"/>
      <c r="KVV44" s="1608"/>
      <c r="KVW44" s="1608"/>
      <c r="KVX44" s="1608"/>
      <c r="KVY44" s="1608"/>
      <c r="KVZ44" s="1608"/>
      <c r="KWA44" s="1608"/>
      <c r="KWB44" s="1608"/>
      <c r="KWC44" s="591"/>
      <c r="KWD44" s="592"/>
      <c r="KWE44" s="592"/>
      <c r="KWF44" s="593"/>
      <c r="KWG44" s="594"/>
      <c r="KWH44" s="590"/>
      <c r="KWI44" s="591"/>
      <c r="KWJ44" s="1608"/>
      <c r="KWK44" s="1608"/>
      <c r="KWL44" s="1608"/>
      <c r="KWM44" s="1608"/>
      <c r="KWN44" s="1608"/>
      <c r="KWO44" s="1608"/>
      <c r="KWP44" s="1608"/>
      <c r="KWQ44" s="1608"/>
      <c r="KWR44" s="1608"/>
      <c r="KWS44" s="1608"/>
      <c r="KWT44" s="591"/>
      <c r="KWU44" s="592"/>
      <c r="KWV44" s="592"/>
      <c r="KWW44" s="593"/>
      <c r="KWX44" s="594"/>
      <c r="KWY44" s="590"/>
      <c r="KWZ44" s="591"/>
      <c r="KXA44" s="1608"/>
      <c r="KXB44" s="1608"/>
      <c r="KXC44" s="1608"/>
      <c r="KXD44" s="1608"/>
      <c r="KXE44" s="1608"/>
      <c r="KXF44" s="1608"/>
      <c r="KXG44" s="1608"/>
      <c r="KXH44" s="1608"/>
      <c r="KXI44" s="1608"/>
      <c r="KXJ44" s="1608"/>
      <c r="KXK44" s="591"/>
      <c r="KXL44" s="592"/>
      <c r="KXM44" s="592"/>
      <c r="KXN44" s="593"/>
      <c r="KXO44" s="594"/>
      <c r="KXP44" s="590"/>
      <c r="KXQ44" s="591"/>
      <c r="KXR44" s="1608"/>
      <c r="KXS44" s="1608"/>
      <c r="KXT44" s="1608"/>
      <c r="KXU44" s="1608"/>
      <c r="KXV44" s="1608"/>
      <c r="KXW44" s="1608"/>
      <c r="KXX44" s="1608"/>
      <c r="KXY44" s="1608"/>
      <c r="KXZ44" s="1608"/>
      <c r="KYA44" s="1608"/>
      <c r="KYB44" s="591"/>
      <c r="KYC44" s="592"/>
      <c r="KYD44" s="592"/>
      <c r="KYE44" s="593"/>
      <c r="KYF44" s="594"/>
      <c r="KYG44" s="590"/>
      <c r="KYH44" s="591"/>
      <c r="KYI44" s="1608"/>
      <c r="KYJ44" s="1608"/>
      <c r="KYK44" s="1608"/>
      <c r="KYL44" s="1608"/>
      <c r="KYM44" s="1608"/>
      <c r="KYN44" s="1608"/>
      <c r="KYO44" s="1608"/>
      <c r="KYP44" s="1608"/>
      <c r="KYQ44" s="1608"/>
      <c r="KYR44" s="1608"/>
      <c r="KYS44" s="591"/>
      <c r="KYT44" s="592"/>
      <c r="KYU44" s="592"/>
      <c r="KYV44" s="593"/>
      <c r="KYW44" s="594"/>
      <c r="KYX44" s="590"/>
      <c r="KYY44" s="591"/>
      <c r="KYZ44" s="1608"/>
      <c r="KZA44" s="1608"/>
      <c r="KZB44" s="1608"/>
      <c r="KZC44" s="1608"/>
      <c r="KZD44" s="1608"/>
      <c r="KZE44" s="1608"/>
      <c r="KZF44" s="1608"/>
      <c r="KZG44" s="1608"/>
      <c r="KZH44" s="1608"/>
      <c r="KZI44" s="1608"/>
      <c r="KZJ44" s="591"/>
      <c r="KZK44" s="592"/>
      <c r="KZL44" s="592"/>
      <c r="KZM44" s="593"/>
      <c r="KZN44" s="594"/>
      <c r="KZO44" s="590"/>
      <c r="KZP44" s="591"/>
      <c r="KZQ44" s="1608"/>
      <c r="KZR44" s="1608"/>
      <c r="KZS44" s="1608"/>
      <c r="KZT44" s="1608"/>
      <c r="KZU44" s="1608"/>
      <c r="KZV44" s="1608"/>
      <c r="KZW44" s="1608"/>
      <c r="KZX44" s="1608"/>
      <c r="KZY44" s="1608"/>
      <c r="KZZ44" s="1608"/>
      <c r="LAA44" s="591"/>
      <c r="LAB44" s="592"/>
      <c r="LAC44" s="592"/>
      <c r="LAD44" s="593"/>
      <c r="LAE44" s="594"/>
      <c r="LAF44" s="590"/>
      <c r="LAG44" s="591"/>
      <c r="LAH44" s="1608"/>
      <c r="LAI44" s="1608"/>
      <c r="LAJ44" s="1608"/>
      <c r="LAK44" s="1608"/>
      <c r="LAL44" s="1608"/>
      <c r="LAM44" s="1608"/>
      <c r="LAN44" s="1608"/>
      <c r="LAO44" s="1608"/>
      <c r="LAP44" s="1608"/>
      <c r="LAQ44" s="1608"/>
      <c r="LAR44" s="591"/>
      <c r="LAS44" s="592"/>
      <c r="LAT44" s="592"/>
      <c r="LAU44" s="593"/>
      <c r="LAV44" s="594"/>
      <c r="LAW44" s="590"/>
      <c r="LAX44" s="591"/>
      <c r="LAY44" s="1608"/>
      <c r="LAZ44" s="1608"/>
      <c r="LBA44" s="1608"/>
      <c r="LBB44" s="1608"/>
      <c r="LBC44" s="1608"/>
      <c r="LBD44" s="1608"/>
      <c r="LBE44" s="1608"/>
      <c r="LBF44" s="1608"/>
      <c r="LBG44" s="1608"/>
      <c r="LBH44" s="1608"/>
      <c r="LBI44" s="591"/>
      <c r="LBJ44" s="592"/>
      <c r="LBK44" s="592"/>
      <c r="LBL44" s="593"/>
      <c r="LBM44" s="594"/>
      <c r="LBN44" s="590"/>
      <c r="LBO44" s="591"/>
      <c r="LBP44" s="1608"/>
      <c r="LBQ44" s="1608"/>
      <c r="LBR44" s="1608"/>
      <c r="LBS44" s="1608"/>
      <c r="LBT44" s="1608"/>
      <c r="LBU44" s="1608"/>
      <c r="LBV44" s="1608"/>
      <c r="LBW44" s="1608"/>
      <c r="LBX44" s="1608"/>
      <c r="LBY44" s="1608"/>
      <c r="LBZ44" s="591"/>
      <c r="LCA44" s="592"/>
      <c r="LCB44" s="592"/>
      <c r="LCC44" s="593"/>
      <c r="LCD44" s="594"/>
      <c r="LCE44" s="590"/>
      <c r="LCF44" s="591"/>
      <c r="LCG44" s="1608"/>
      <c r="LCH44" s="1608"/>
      <c r="LCI44" s="1608"/>
      <c r="LCJ44" s="1608"/>
      <c r="LCK44" s="1608"/>
      <c r="LCL44" s="1608"/>
      <c r="LCM44" s="1608"/>
      <c r="LCN44" s="1608"/>
      <c r="LCO44" s="1608"/>
      <c r="LCP44" s="1608"/>
      <c r="LCQ44" s="591"/>
      <c r="LCR44" s="592"/>
      <c r="LCS44" s="592"/>
      <c r="LCT44" s="593"/>
      <c r="LCU44" s="594"/>
      <c r="LCV44" s="590"/>
      <c r="LCW44" s="591"/>
      <c r="LCX44" s="1608"/>
      <c r="LCY44" s="1608"/>
      <c r="LCZ44" s="1608"/>
      <c r="LDA44" s="1608"/>
      <c r="LDB44" s="1608"/>
      <c r="LDC44" s="1608"/>
      <c r="LDD44" s="1608"/>
      <c r="LDE44" s="1608"/>
      <c r="LDF44" s="1608"/>
      <c r="LDG44" s="1608"/>
      <c r="LDH44" s="591"/>
      <c r="LDI44" s="592"/>
      <c r="LDJ44" s="592"/>
      <c r="LDK44" s="593"/>
      <c r="LDL44" s="594"/>
      <c r="LDM44" s="590"/>
      <c r="LDN44" s="591"/>
      <c r="LDO44" s="1608"/>
      <c r="LDP44" s="1608"/>
      <c r="LDQ44" s="1608"/>
      <c r="LDR44" s="1608"/>
      <c r="LDS44" s="1608"/>
      <c r="LDT44" s="1608"/>
      <c r="LDU44" s="1608"/>
      <c r="LDV44" s="1608"/>
      <c r="LDW44" s="1608"/>
      <c r="LDX44" s="1608"/>
      <c r="LDY44" s="591"/>
      <c r="LDZ44" s="592"/>
      <c r="LEA44" s="592"/>
      <c r="LEB44" s="593"/>
      <c r="LEC44" s="594"/>
      <c r="LED44" s="590"/>
      <c r="LEE44" s="591"/>
      <c r="LEF44" s="1608"/>
      <c r="LEG44" s="1608"/>
      <c r="LEH44" s="1608"/>
      <c r="LEI44" s="1608"/>
      <c r="LEJ44" s="1608"/>
      <c r="LEK44" s="1608"/>
      <c r="LEL44" s="1608"/>
      <c r="LEM44" s="1608"/>
      <c r="LEN44" s="1608"/>
      <c r="LEO44" s="1608"/>
      <c r="LEP44" s="591"/>
      <c r="LEQ44" s="592"/>
      <c r="LER44" s="592"/>
      <c r="LES44" s="593"/>
      <c r="LET44" s="594"/>
      <c r="LEU44" s="590"/>
      <c r="LEV44" s="591"/>
      <c r="LEW44" s="1608"/>
      <c r="LEX44" s="1608"/>
      <c r="LEY44" s="1608"/>
      <c r="LEZ44" s="1608"/>
      <c r="LFA44" s="1608"/>
      <c r="LFB44" s="1608"/>
      <c r="LFC44" s="1608"/>
      <c r="LFD44" s="1608"/>
      <c r="LFE44" s="1608"/>
      <c r="LFF44" s="1608"/>
      <c r="LFG44" s="591"/>
      <c r="LFH44" s="592"/>
      <c r="LFI44" s="592"/>
      <c r="LFJ44" s="593"/>
      <c r="LFK44" s="594"/>
      <c r="LFL44" s="590"/>
      <c r="LFM44" s="591"/>
      <c r="LFN44" s="1608"/>
      <c r="LFO44" s="1608"/>
      <c r="LFP44" s="1608"/>
      <c r="LFQ44" s="1608"/>
      <c r="LFR44" s="1608"/>
      <c r="LFS44" s="1608"/>
      <c r="LFT44" s="1608"/>
      <c r="LFU44" s="1608"/>
      <c r="LFV44" s="1608"/>
      <c r="LFW44" s="1608"/>
      <c r="LFX44" s="591"/>
      <c r="LFY44" s="592"/>
      <c r="LFZ44" s="592"/>
      <c r="LGA44" s="593"/>
      <c r="LGB44" s="594"/>
      <c r="LGC44" s="590"/>
      <c r="LGD44" s="591"/>
      <c r="LGE44" s="1608"/>
      <c r="LGF44" s="1608"/>
      <c r="LGG44" s="1608"/>
      <c r="LGH44" s="1608"/>
      <c r="LGI44" s="1608"/>
      <c r="LGJ44" s="1608"/>
      <c r="LGK44" s="1608"/>
      <c r="LGL44" s="1608"/>
      <c r="LGM44" s="1608"/>
      <c r="LGN44" s="1608"/>
      <c r="LGO44" s="591"/>
      <c r="LGP44" s="592"/>
      <c r="LGQ44" s="592"/>
      <c r="LGR44" s="593"/>
      <c r="LGS44" s="594"/>
      <c r="LGT44" s="590"/>
      <c r="LGU44" s="591"/>
      <c r="LGV44" s="1608"/>
      <c r="LGW44" s="1608"/>
      <c r="LGX44" s="1608"/>
      <c r="LGY44" s="1608"/>
      <c r="LGZ44" s="1608"/>
      <c r="LHA44" s="1608"/>
      <c r="LHB44" s="1608"/>
      <c r="LHC44" s="1608"/>
      <c r="LHD44" s="1608"/>
      <c r="LHE44" s="1608"/>
      <c r="LHF44" s="591"/>
      <c r="LHG44" s="592"/>
      <c r="LHH44" s="592"/>
      <c r="LHI44" s="593"/>
      <c r="LHJ44" s="594"/>
      <c r="LHK44" s="590"/>
      <c r="LHL44" s="591"/>
      <c r="LHM44" s="1608"/>
      <c r="LHN44" s="1608"/>
      <c r="LHO44" s="1608"/>
      <c r="LHP44" s="1608"/>
      <c r="LHQ44" s="1608"/>
      <c r="LHR44" s="1608"/>
      <c r="LHS44" s="1608"/>
      <c r="LHT44" s="1608"/>
      <c r="LHU44" s="1608"/>
      <c r="LHV44" s="1608"/>
      <c r="LHW44" s="591"/>
      <c r="LHX44" s="592"/>
      <c r="LHY44" s="592"/>
      <c r="LHZ44" s="593"/>
      <c r="LIA44" s="594"/>
      <c r="LIB44" s="590"/>
      <c r="LIC44" s="591"/>
      <c r="LID44" s="1608"/>
      <c r="LIE44" s="1608"/>
      <c r="LIF44" s="1608"/>
      <c r="LIG44" s="1608"/>
      <c r="LIH44" s="1608"/>
      <c r="LII44" s="1608"/>
      <c r="LIJ44" s="1608"/>
      <c r="LIK44" s="1608"/>
      <c r="LIL44" s="1608"/>
      <c r="LIM44" s="1608"/>
      <c r="LIN44" s="591"/>
      <c r="LIO44" s="592"/>
      <c r="LIP44" s="592"/>
      <c r="LIQ44" s="593"/>
      <c r="LIR44" s="594"/>
      <c r="LIS44" s="590"/>
      <c r="LIT44" s="591"/>
      <c r="LIU44" s="1608"/>
      <c r="LIV44" s="1608"/>
      <c r="LIW44" s="1608"/>
      <c r="LIX44" s="1608"/>
      <c r="LIY44" s="1608"/>
      <c r="LIZ44" s="1608"/>
      <c r="LJA44" s="1608"/>
      <c r="LJB44" s="1608"/>
      <c r="LJC44" s="1608"/>
      <c r="LJD44" s="1608"/>
      <c r="LJE44" s="591"/>
      <c r="LJF44" s="592"/>
      <c r="LJG44" s="592"/>
      <c r="LJH44" s="593"/>
      <c r="LJI44" s="594"/>
      <c r="LJJ44" s="590"/>
      <c r="LJK44" s="591"/>
      <c r="LJL44" s="1608"/>
      <c r="LJM44" s="1608"/>
      <c r="LJN44" s="1608"/>
      <c r="LJO44" s="1608"/>
      <c r="LJP44" s="1608"/>
      <c r="LJQ44" s="1608"/>
      <c r="LJR44" s="1608"/>
      <c r="LJS44" s="1608"/>
      <c r="LJT44" s="1608"/>
      <c r="LJU44" s="1608"/>
      <c r="LJV44" s="591"/>
      <c r="LJW44" s="592"/>
      <c r="LJX44" s="592"/>
      <c r="LJY44" s="593"/>
      <c r="LJZ44" s="594"/>
      <c r="LKA44" s="590"/>
      <c r="LKB44" s="591"/>
      <c r="LKC44" s="1608"/>
      <c r="LKD44" s="1608"/>
      <c r="LKE44" s="1608"/>
      <c r="LKF44" s="1608"/>
      <c r="LKG44" s="1608"/>
      <c r="LKH44" s="1608"/>
      <c r="LKI44" s="1608"/>
      <c r="LKJ44" s="1608"/>
      <c r="LKK44" s="1608"/>
      <c r="LKL44" s="1608"/>
      <c r="LKM44" s="591"/>
      <c r="LKN44" s="592"/>
      <c r="LKO44" s="592"/>
      <c r="LKP44" s="593"/>
      <c r="LKQ44" s="594"/>
      <c r="LKR44" s="590"/>
      <c r="LKS44" s="591"/>
      <c r="LKT44" s="1608"/>
      <c r="LKU44" s="1608"/>
      <c r="LKV44" s="1608"/>
      <c r="LKW44" s="1608"/>
      <c r="LKX44" s="1608"/>
      <c r="LKY44" s="1608"/>
      <c r="LKZ44" s="1608"/>
      <c r="LLA44" s="1608"/>
      <c r="LLB44" s="1608"/>
      <c r="LLC44" s="1608"/>
      <c r="LLD44" s="591"/>
      <c r="LLE44" s="592"/>
      <c r="LLF44" s="592"/>
      <c r="LLG44" s="593"/>
      <c r="LLH44" s="594"/>
      <c r="LLI44" s="590"/>
      <c r="LLJ44" s="591"/>
      <c r="LLK44" s="1608"/>
      <c r="LLL44" s="1608"/>
      <c r="LLM44" s="1608"/>
      <c r="LLN44" s="1608"/>
      <c r="LLO44" s="1608"/>
      <c r="LLP44" s="1608"/>
      <c r="LLQ44" s="1608"/>
      <c r="LLR44" s="1608"/>
      <c r="LLS44" s="1608"/>
      <c r="LLT44" s="1608"/>
      <c r="LLU44" s="591"/>
      <c r="LLV44" s="592"/>
      <c r="LLW44" s="592"/>
      <c r="LLX44" s="593"/>
      <c r="LLY44" s="594"/>
      <c r="LLZ44" s="590"/>
      <c r="LMA44" s="591"/>
      <c r="LMB44" s="1608"/>
      <c r="LMC44" s="1608"/>
      <c r="LMD44" s="1608"/>
      <c r="LME44" s="1608"/>
      <c r="LMF44" s="1608"/>
      <c r="LMG44" s="1608"/>
      <c r="LMH44" s="1608"/>
      <c r="LMI44" s="1608"/>
      <c r="LMJ44" s="1608"/>
      <c r="LMK44" s="1608"/>
      <c r="LML44" s="591"/>
      <c r="LMM44" s="592"/>
      <c r="LMN44" s="592"/>
      <c r="LMO44" s="593"/>
      <c r="LMP44" s="594"/>
      <c r="LMQ44" s="590"/>
      <c r="LMR44" s="591"/>
      <c r="LMS44" s="1608"/>
      <c r="LMT44" s="1608"/>
      <c r="LMU44" s="1608"/>
      <c r="LMV44" s="1608"/>
      <c r="LMW44" s="1608"/>
      <c r="LMX44" s="1608"/>
      <c r="LMY44" s="1608"/>
      <c r="LMZ44" s="1608"/>
      <c r="LNA44" s="1608"/>
      <c r="LNB44" s="1608"/>
      <c r="LNC44" s="591"/>
      <c r="LND44" s="592"/>
      <c r="LNE44" s="592"/>
      <c r="LNF44" s="593"/>
      <c r="LNG44" s="594"/>
      <c r="LNH44" s="590"/>
      <c r="LNI44" s="591"/>
      <c r="LNJ44" s="1608"/>
      <c r="LNK44" s="1608"/>
      <c r="LNL44" s="1608"/>
      <c r="LNM44" s="1608"/>
      <c r="LNN44" s="1608"/>
      <c r="LNO44" s="1608"/>
      <c r="LNP44" s="1608"/>
      <c r="LNQ44" s="1608"/>
      <c r="LNR44" s="1608"/>
      <c r="LNS44" s="1608"/>
      <c r="LNT44" s="591"/>
      <c r="LNU44" s="592"/>
      <c r="LNV44" s="592"/>
      <c r="LNW44" s="593"/>
      <c r="LNX44" s="594"/>
      <c r="LNY44" s="590"/>
      <c r="LNZ44" s="591"/>
      <c r="LOA44" s="1608"/>
      <c r="LOB44" s="1608"/>
      <c r="LOC44" s="1608"/>
      <c r="LOD44" s="1608"/>
      <c r="LOE44" s="1608"/>
      <c r="LOF44" s="1608"/>
      <c r="LOG44" s="1608"/>
      <c r="LOH44" s="1608"/>
      <c r="LOI44" s="1608"/>
      <c r="LOJ44" s="1608"/>
      <c r="LOK44" s="591"/>
      <c r="LOL44" s="592"/>
      <c r="LOM44" s="592"/>
      <c r="LON44" s="593"/>
      <c r="LOO44" s="594"/>
      <c r="LOP44" s="590"/>
      <c r="LOQ44" s="591"/>
      <c r="LOR44" s="1608"/>
      <c r="LOS44" s="1608"/>
      <c r="LOT44" s="1608"/>
      <c r="LOU44" s="1608"/>
      <c r="LOV44" s="1608"/>
      <c r="LOW44" s="1608"/>
      <c r="LOX44" s="1608"/>
      <c r="LOY44" s="1608"/>
      <c r="LOZ44" s="1608"/>
      <c r="LPA44" s="1608"/>
      <c r="LPB44" s="591"/>
      <c r="LPC44" s="592"/>
      <c r="LPD44" s="592"/>
      <c r="LPE44" s="593"/>
      <c r="LPF44" s="594"/>
      <c r="LPG44" s="590"/>
      <c r="LPH44" s="591"/>
      <c r="LPI44" s="1608"/>
      <c r="LPJ44" s="1608"/>
      <c r="LPK44" s="1608"/>
      <c r="LPL44" s="1608"/>
      <c r="LPM44" s="1608"/>
      <c r="LPN44" s="1608"/>
      <c r="LPO44" s="1608"/>
      <c r="LPP44" s="1608"/>
      <c r="LPQ44" s="1608"/>
      <c r="LPR44" s="1608"/>
      <c r="LPS44" s="591"/>
      <c r="LPT44" s="592"/>
      <c r="LPU44" s="592"/>
      <c r="LPV44" s="593"/>
      <c r="LPW44" s="594"/>
      <c r="LPX44" s="590"/>
      <c r="LPY44" s="591"/>
      <c r="LPZ44" s="1608"/>
      <c r="LQA44" s="1608"/>
      <c r="LQB44" s="1608"/>
      <c r="LQC44" s="1608"/>
      <c r="LQD44" s="1608"/>
      <c r="LQE44" s="1608"/>
      <c r="LQF44" s="1608"/>
      <c r="LQG44" s="1608"/>
      <c r="LQH44" s="1608"/>
      <c r="LQI44" s="1608"/>
      <c r="LQJ44" s="591"/>
      <c r="LQK44" s="592"/>
      <c r="LQL44" s="592"/>
      <c r="LQM44" s="593"/>
      <c r="LQN44" s="594"/>
      <c r="LQO44" s="590"/>
      <c r="LQP44" s="591"/>
      <c r="LQQ44" s="1608"/>
      <c r="LQR44" s="1608"/>
      <c r="LQS44" s="1608"/>
      <c r="LQT44" s="1608"/>
      <c r="LQU44" s="1608"/>
      <c r="LQV44" s="1608"/>
      <c r="LQW44" s="1608"/>
      <c r="LQX44" s="1608"/>
      <c r="LQY44" s="1608"/>
      <c r="LQZ44" s="1608"/>
      <c r="LRA44" s="591"/>
      <c r="LRB44" s="592"/>
      <c r="LRC44" s="592"/>
      <c r="LRD44" s="593"/>
      <c r="LRE44" s="594"/>
      <c r="LRF44" s="590"/>
      <c r="LRG44" s="591"/>
      <c r="LRH44" s="1608"/>
      <c r="LRI44" s="1608"/>
      <c r="LRJ44" s="1608"/>
      <c r="LRK44" s="1608"/>
      <c r="LRL44" s="1608"/>
      <c r="LRM44" s="1608"/>
      <c r="LRN44" s="1608"/>
      <c r="LRO44" s="1608"/>
      <c r="LRP44" s="1608"/>
      <c r="LRQ44" s="1608"/>
      <c r="LRR44" s="591"/>
      <c r="LRS44" s="592"/>
      <c r="LRT44" s="592"/>
      <c r="LRU44" s="593"/>
      <c r="LRV44" s="594"/>
      <c r="LRW44" s="590"/>
      <c r="LRX44" s="591"/>
      <c r="LRY44" s="1608"/>
      <c r="LRZ44" s="1608"/>
      <c r="LSA44" s="1608"/>
      <c r="LSB44" s="1608"/>
      <c r="LSC44" s="1608"/>
      <c r="LSD44" s="1608"/>
      <c r="LSE44" s="1608"/>
      <c r="LSF44" s="1608"/>
      <c r="LSG44" s="1608"/>
      <c r="LSH44" s="1608"/>
      <c r="LSI44" s="591"/>
      <c r="LSJ44" s="592"/>
      <c r="LSK44" s="592"/>
      <c r="LSL44" s="593"/>
      <c r="LSM44" s="594"/>
      <c r="LSN44" s="590"/>
      <c r="LSO44" s="591"/>
      <c r="LSP44" s="1608"/>
      <c r="LSQ44" s="1608"/>
      <c r="LSR44" s="1608"/>
      <c r="LSS44" s="1608"/>
      <c r="LST44" s="1608"/>
      <c r="LSU44" s="1608"/>
      <c r="LSV44" s="1608"/>
      <c r="LSW44" s="1608"/>
      <c r="LSX44" s="1608"/>
      <c r="LSY44" s="1608"/>
      <c r="LSZ44" s="591"/>
      <c r="LTA44" s="592"/>
      <c r="LTB44" s="592"/>
      <c r="LTC44" s="593"/>
      <c r="LTD44" s="594"/>
      <c r="LTE44" s="590"/>
      <c r="LTF44" s="591"/>
      <c r="LTG44" s="1608"/>
      <c r="LTH44" s="1608"/>
      <c r="LTI44" s="1608"/>
      <c r="LTJ44" s="1608"/>
      <c r="LTK44" s="1608"/>
      <c r="LTL44" s="1608"/>
      <c r="LTM44" s="1608"/>
      <c r="LTN44" s="1608"/>
      <c r="LTO44" s="1608"/>
      <c r="LTP44" s="1608"/>
      <c r="LTQ44" s="591"/>
      <c r="LTR44" s="592"/>
      <c r="LTS44" s="592"/>
      <c r="LTT44" s="593"/>
      <c r="LTU44" s="594"/>
      <c r="LTV44" s="590"/>
      <c r="LTW44" s="591"/>
      <c r="LTX44" s="1608"/>
      <c r="LTY44" s="1608"/>
      <c r="LTZ44" s="1608"/>
      <c r="LUA44" s="1608"/>
      <c r="LUB44" s="1608"/>
      <c r="LUC44" s="1608"/>
      <c r="LUD44" s="1608"/>
      <c r="LUE44" s="1608"/>
      <c r="LUF44" s="1608"/>
      <c r="LUG44" s="1608"/>
      <c r="LUH44" s="591"/>
      <c r="LUI44" s="592"/>
      <c r="LUJ44" s="592"/>
      <c r="LUK44" s="593"/>
      <c r="LUL44" s="594"/>
      <c r="LUM44" s="590"/>
      <c r="LUN44" s="591"/>
      <c r="LUO44" s="1608"/>
      <c r="LUP44" s="1608"/>
      <c r="LUQ44" s="1608"/>
      <c r="LUR44" s="1608"/>
      <c r="LUS44" s="1608"/>
      <c r="LUT44" s="1608"/>
      <c r="LUU44" s="1608"/>
      <c r="LUV44" s="1608"/>
      <c r="LUW44" s="1608"/>
      <c r="LUX44" s="1608"/>
      <c r="LUY44" s="591"/>
      <c r="LUZ44" s="592"/>
      <c r="LVA44" s="592"/>
      <c r="LVB44" s="593"/>
      <c r="LVC44" s="594"/>
      <c r="LVD44" s="590"/>
      <c r="LVE44" s="591"/>
      <c r="LVF44" s="1608"/>
      <c r="LVG44" s="1608"/>
      <c r="LVH44" s="1608"/>
      <c r="LVI44" s="1608"/>
      <c r="LVJ44" s="1608"/>
      <c r="LVK44" s="1608"/>
      <c r="LVL44" s="1608"/>
      <c r="LVM44" s="1608"/>
      <c r="LVN44" s="1608"/>
      <c r="LVO44" s="1608"/>
      <c r="LVP44" s="591"/>
      <c r="LVQ44" s="592"/>
      <c r="LVR44" s="592"/>
      <c r="LVS44" s="593"/>
      <c r="LVT44" s="594"/>
      <c r="LVU44" s="590"/>
      <c r="LVV44" s="591"/>
      <c r="LVW44" s="1608"/>
      <c r="LVX44" s="1608"/>
      <c r="LVY44" s="1608"/>
      <c r="LVZ44" s="1608"/>
      <c r="LWA44" s="1608"/>
      <c r="LWB44" s="1608"/>
      <c r="LWC44" s="1608"/>
      <c r="LWD44" s="1608"/>
      <c r="LWE44" s="1608"/>
      <c r="LWF44" s="1608"/>
      <c r="LWG44" s="591"/>
      <c r="LWH44" s="592"/>
      <c r="LWI44" s="592"/>
      <c r="LWJ44" s="593"/>
      <c r="LWK44" s="594"/>
      <c r="LWL44" s="590"/>
      <c r="LWM44" s="591"/>
      <c r="LWN44" s="1608"/>
      <c r="LWO44" s="1608"/>
      <c r="LWP44" s="1608"/>
      <c r="LWQ44" s="1608"/>
      <c r="LWR44" s="1608"/>
      <c r="LWS44" s="1608"/>
      <c r="LWT44" s="1608"/>
      <c r="LWU44" s="1608"/>
      <c r="LWV44" s="1608"/>
      <c r="LWW44" s="1608"/>
      <c r="LWX44" s="591"/>
      <c r="LWY44" s="592"/>
      <c r="LWZ44" s="592"/>
      <c r="LXA44" s="593"/>
      <c r="LXB44" s="594"/>
      <c r="LXC44" s="590"/>
      <c r="LXD44" s="591"/>
      <c r="LXE44" s="1608"/>
      <c r="LXF44" s="1608"/>
      <c r="LXG44" s="1608"/>
      <c r="LXH44" s="1608"/>
      <c r="LXI44" s="1608"/>
      <c r="LXJ44" s="1608"/>
      <c r="LXK44" s="1608"/>
      <c r="LXL44" s="1608"/>
      <c r="LXM44" s="1608"/>
      <c r="LXN44" s="1608"/>
      <c r="LXO44" s="591"/>
      <c r="LXP44" s="592"/>
      <c r="LXQ44" s="592"/>
      <c r="LXR44" s="593"/>
      <c r="LXS44" s="594"/>
      <c r="LXT44" s="590"/>
      <c r="LXU44" s="591"/>
      <c r="LXV44" s="1608"/>
      <c r="LXW44" s="1608"/>
      <c r="LXX44" s="1608"/>
      <c r="LXY44" s="1608"/>
      <c r="LXZ44" s="1608"/>
      <c r="LYA44" s="1608"/>
      <c r="LYB44" s="1608"/>
      <c r="LYC44" s="1608"/>
      <c r="LYD44" s="1608"/>
      <c r="LYE44" s="1608"/>
      <c r="LYF44" s="591"/>
      <c r="LYG44" s="592"/>
      <c r="LYH44" s="592"/>
      <c r="LYI44" s="593"/>
      <c r="LYJ44" s="594"/>
      <c r="LYK44" s="590"/>
      <c r="LYL44" s="591"/>
      <c r="LYM44" s="1608"/>
      <c r="LYN44" s="1608"/>
      <c r="LYO44" s="1608"/>
      <c r="LYP44" s="1608"/>
      <c r="LYQ44" s="1608"/>
      <c r="LYR44" s="1608"/>
      <c r="LYS44" s="1608"/>
      <c r="LYT44" s="1608"/>
      <c r="LYU44" s="1608"/>
      <c r="LYV44" s="1608"/>
      <c r="LYW44" s="591"/>
      <c r="LYX44" s="592"/>
      <c r="LYY44" s="592"/>
      <c r="LYZ44" s="593"/>
      <c r="LZA44" s="594"/>
      <c r="LZB44" s="590"/>
      <c r="LZC44" s="591"/>
      <c r="LZD44" s="1608"/>
      <c r="LZE44" s="1608"/>
      <c r="LZF44" s="1608"/>
      <c r="LZG44" s="1608"/>
      <c r="LZH44" s="1608"/>
      <c r="LZI44" s="1608"/>
      <c r="LZJ44" s="1608"/>
      <c r="LZK44" s="1608"/>
      <c r="LZL44" s="1608"/>
      <c r="LZM44" s="1608"/>
      <c r="LZN44" s="591"/>
      <c r="LZO44" s="592"/>
      <c r="LZP44" s="592"/>
      <c r="LZQ44" s="593"/>
      <c r="LZR44" s="594"/>
      <c r="LZS44" s="590"/>
      <c r="LZT44" s="591"/>
      <c r="LZU44" s="1608"/>
      <c r="LZV44" s="1608"/>
      <c r="LZW44" s="1608"/>
      <c r="LZX44" s="1608"/>
      <c r="LZY44" s="1608"/>
      <c r="LZZ44" s="1608"/>
      <c r="MAA44" s="1608"/>
      <c r="MAB44" s="1608"/>
      <c r="MAC44" s="1608"/>
      <c r="MAD44" s="1608"/>
      <c r="MAE44" s="591"/>
      <c r="MAF44" s="592"/>
      <c r="MAG44" s="592"/>
      <c r="MAH44" s="593"/>
      <c r="MAI44" s="594"/>
      <c r="MAJ44" s="590"/>
      <c r="MAK44" s="591"/>
      <c r="MAL44" s="1608"/>
      <c r="MAM44" s="1608"/>
      <c r="MAN44" s="1608"/>
      <c r="MAO44" s="1608"/>
      <c r="MAP44" s="1608"/>
      <c r="MAQ44" s="1608"/>
      <c r="MAR44" s="1608"/>
      <c r="MAS44" s="1608"/>
      <c r="MAT44" s="1608"/>
      <c r="MAU44" s="1608"/>
      <c r="MAV44" s="591"/>
      <c r="MAW44" s="592"/>
      <c r="MAX44" s="592"/>
      <c r="MAY44" s="593"/>
      <c r="MAZ44" s="594"/>
      <c r="MBA44" s="590"/>
      <c r="MBB44" s="591"/>
      <c r="MBC44" s="1608"/>
      <c r="MBD44" s="1608"/>
      <c r="MBE44" s="1608"/>
      <c r="MBF44" s="1608"/>
      <c r="MBG44" s="1608"/>
      <c r="MBH44" s="1608"/>
      <c r="MBI44" s="1608"/>
      <c r="MBJ44" s="1608"/>
      <c r="MBK44" s="1608"/>
      <c r="MBL44" s="1608"/>
      <c r="MBM44" s="591"/>
      <c r="MBN44" s="592"/>
      <c r="MBO44" s="592"/>
      <c r="MBP44" s="593"/>
      <c r="MBQ44" s="594"/>
      <c r="MBR44" s="590"/>
      <c r="MBS44" s="591"/>
      <c r="MBT44" s="1608"/>
      <c r="MBU44" s="1608"/>
      <c r="MBV44" s="1608"/>
      <c r="MBW44" s="1608"/>
      <c r="MBX44" s="1608"/>
      <c r="MBY44" s="1608"/>
      <c r="MBZ44" s="1608"/>
      <c r="MCA44" s="1608"/>
      <c r="MCB44" s="1608"/>
      <c r="MCC44" s="1608"/>
      <c r="MCD44" s="591"/>
      <c r="MCE44" s="592"/>
      <c r="MCF44" s="592"/>
      <c r="MCG44" s="593"/>
      <c r="MCH44" s="594"/>
      <c r="MCI44" s="590"/>
      <c r="MCJ44" s="591"/>
      <c r="MCK44" s="1608"/>
      <c r="MCL44" s="1608"/>
      <c r="MCM44" s="1608"/>
      <c r="MCN44" s="1608"/>
      <c r="MCO44" s="1608"/>
      <c r="MCP44" s="1608"/>
      <c r="MCQ44" s="1608"/>
      <c r="MCR44" s="1608"/>
      <c r="MCS44" s="1608"/>
      <c r="MCT44" s="1608"/>
      <c r="MCU44" s="591"/>
      <c r="MCV44" s="592"/>
      <c r="MCW44" s="592"/>
      <c r="MCX44" s="593"/>
      <c r="MCY44" s="594"/>
      <c r="MCZ44" s="590"/>
      <c r="MDA44" s="591"/>
      <c r="MDB44" s="1608"/>
      <c r="MDC44" s="1608"/>
      <c r="MDD44" s="1608"/>
      <c r="MDE44" s="1608"/>
      <c r="MDF44" s="1608"/>
      <c r="MDG44" s="1608"/>
      <c r="MDH44" s="1608"/>
      <c r="MDI44" s="1608"/>
      <c r="MDJ44" s="1608"/>
      <c r="MDK44" s="1608"/>
      <c r="MDL44" s="591"/>
      <c r="MDM44" s="592"/>
      <c r="MDN44" s="592"/>
      <c r="MDO44" s="593"/>
      <c r="MDP44" s="594"/>
      <c r="MDQ44" s="590"/>
      <c r="MDR44" s="591"/>
      <c r="MDS44" s="1608"/>
      <c r="MDT44" s="1608"/>
      <c r="MDU44" s="1608"/>
      <c r="MDV44" s="1608"/>
      <c r="MDW44" s="1608"/>
      <c r="MDX44" s="1608"/>
      <c r="MDY44" s="1608"/>
      <c r="MDZ44" s="1608"/>
      <c r="MEA44" s="1608"/>
      <c r="MEB44" s="1608"/>
      <c r="MEC44" s="591"/>
      <c r="MED44" s="592"/>
      <c r="MEE44" s="592"/>
      <c r="MEF44" s="593"/>
      <c r="MEG44" s="594"/>
      <c r="MEH44" s="590"/>
      <c r="MEI44" s="591"/>
      <c r="MEJ44" s="1608"/>
      <c r="MEK44" s="1608"/>
      <c r="MEL44" s="1608"/>
      <c r="MEM44" s="1608"/>
      <c r="MEN44" s="1608"/>
      <c r="MEO44" s="1608"/>
      <c r="MEP44" s="1608"/>
      <c r="MEQ44" s="1608"/>
      <c r="MER44" s="1608"/>
      <c r="MES44" s="1608"/>
      <c r="MET44" s="591"/>
      <c r="MEU44" s="592"/>
      <c r="MEV44" s="592"/>
      <c r="MEW44" s="593"/>
      <c r="MEX44" s="594"/>
      <c r="MEY44" s="590"/>
      <c r="MEZ44" s="591"/>
      <c r="MFA44" s="1608"/>
      <c r="MFB44" s="1608"/>
      <c r="MFC44" s="1608"/>
      <c r="MFD44" s="1608"/>
      <c r="MFE44" s="1608"/>
      <c r="MFF44" s="1608"/>
      <c r="MFG44" s="1608"/>
      <c r="MFH44" s="1608"/>
      <c r="MFI44" s="1608"/>
      <c r="MFJ44" s="1608"/>
      <c r="MFK44" s="591"/>
      <c r="MFL44" s="592"/>
      <c r="MFM44" s="592"/>
      <c r="MFN44" s="593"/>
      <c r="MFO44" s="594"/>
      <c r="MFP44" s="590"/>
      <c r="MFQ44" s="591"/>
      <c r="MFR44" s="1608"/>
      <c r="MFS44" s="1608"/>
      <c r="MFT44" s="1608"/>
      <c r="MFU44" s="1608"/>
      <c r="MFV44" s="1608"/>
      <c r="MFW44" s="1608"/>
      <c r="MFX44" s="1608"/>
      <c r="MFY44" s="1608"/>
      <c r="MFZ44" s="1608"/>
      <c r="MGA44" s="1608"/>
      <c r="MGB44" s="591"/>
      <c r="MGC44" s="592"/>
      <c r="MGD44" s="592"/>
      <c r="MGE44" s="593"/>
      <c r="MGF44" s="594"/>
      <c r="MGG44" s="590"/>
      <c r="MGH44" s="591"/>
      <c r="MGI44" s="1608"/>
      <c r="MGJ44" s="1608"/>
      <c r="MGK44" s="1608"/>
      <c r="MGL44" s="1608"/>
      <c r="MGM44" s="1608"/>
      <c r="MGN44" s="1608"/>
      <c r="MGO44" s="1608"/>
      <c r="MGP44" s="1608"/>
      <c r="MGQ44" s="1608"/>
      <c r="MGR44" s="1608"/>
      <c r="MGS44" s="591"/>
      <c r="MGT44" s="592"/>
      <c r="MGU44" s="592"/>
      <c r="MGV44" s="593"/>
      <c r="MGW44" s="594"/>
      <c r="MGX44" s="590"/>
      <c r="MGY44" s="591"/>
      <c r="MGZ44" s="1608"/>
      <c r="MHA44" s="1608"/>
      <c r="MHB44" s="1608"/>
      <c r="MHC44" s="1608"/>
      <c r="MHD44" s="1608"/>
      <c r="MHE44" s="1608"/>
      <c r="MHF44" s="1608"/>
      <c r="MHG44" s="1608"/>
      <c r="MHH44" s="1608"/>
      <c r="MHI44" s="1608"/>
      <c r="MHJ44" s="591"/>
      <c r="MHK44" s="592"/>
      <c r="MHL44" s="592"/>
      <c r="MHM44" s="593"/>
      <c r="MHN44" s="594"/>
      <c r="MHO44" s="590"/>
      <c r="MHP44" s="591"/>
      <c r="MHQ44" s="1608"/>
      <c r="MHR44" s="1608"/>
      <c r="MHS44" s="1608"/>
      <c r="MHT44" s="1608"/>
      <c r="MHU44" s="1608"/>
      <c r="MHV44" s="1608"/>
      <c r="MHW44" s="1608"/>
      <c r="MHX44" s="1608"/>
      <c r="MHY44" s="1608"/>
      <c r="MHZ44" s="1608"/>
      <c r="MIA44" s="591"/>
      <c r="MIB44" s="592"/>
      <c r="MIC44" s="592"/>
      <c r="MID44" s="593"/>
      <c r="MIE44" s="594"/>
      <c r="MIF44" s="590"/>
      <c r="MIG44" s="591"/>
      <c r="MIH44" s="1608"/>
      <c r="MII44" s="1608"/>
      <c r="MIJ44" s="1608"/>
      <c r="MIK44" s="1608"/>
      <c r="MIL44" s="1608"/>
      <c r="MIM44" s="1608"/>
      <c r="MIN44" s="1608"/>
      <c r="MIO44" s="1608"/>
      <c r="MIP44" s="1608"/>
      <c r="MIQ44" s="1608"/>
      <c r="MIR44" s="591"/>
      <c r="MIS44" s="592"/>
      <c r="MIT44" s="592"/>
      <c r="MIU44" s="593"/>
      <c r="MIV44" s="594"/>
      <c r="MIW44" s="590"/>
      <c r="MIX44" s="591"/>
      <c r="MIY44" s="1608"/>
      <c r="MIZ44" s="1608"/>
      <c r="MJA44" s="1608"/>
      <c r="MJB44" s="1608"/>
      <c r="MJC44" s="1608"/>
      <c r="MJD44" s="1608"/>
      <c r="MJE44" s="1608"/>
      <c r="MJF44" s="1608"/>
      <c r="MJG44" s="1608"/>
      <c r="MJH44" s="1608"/>
      <c r="MJI44" s="591"/>
      <c r="MJJ44" s="592"/>
      <c r="MJK44" s="592"/>
      <c r="MJL44" s="593"/>
      <c r="MJM44" s="594"/>
      <c r="MJN44" s="590"/>
      <c r="MJO44" s="591"/>
      <c r="MJP44" s="1608"/>
      <c r="MJQ44" s="1608"/>
      <c r="MJR44" s="1608"/>
      <c r="MJS44" s="1608"/>
      <c r="MJT44" s="1608"/>
      <c r="MJU44" s="1608"/>
      <c r="MJV44" s="1608"/>
      <c r="MJW44" s="1608"/>
      <c r="MJX44" s="1608"/>
      <c r="MJY44" s="1608"/>
      <c r="MJZ44" s="591"/>
      <c r="MKA44" s="592"/>
      <c r="MKB44" s="592"/>
      <c r="MKC44" s="593"/>
      <c r="MKD44" s="594"/>
      <c r="MKE44" s="590"/>
      <c r="MKF44" s="591"/>
      <c r="MKG44" s="1608"/>
      <c r="MKH44" s="1608"/>
      <c r="MKI44" s="1608"/>
      <c r="MKJ44" s="1608"/>
      <c r="MKK44" s="1608"/>
      <c r="MKL44" s="1608"/>
      <c r="MKM44" s="1608"/>
      <c r="MKN44" s="1608"/>
      <c r="MKO44" s="1608"/>
      <c r="MKP44" s="1608"/>
      <c r="MKQ44" s="591"/>
      <c r="MKR44" s="592"/>
      <c r="MKS44" s="592"/>
      <c r="MKT44" s="593"/>
      <c r="MKU44" s="594"/>
      <c r="MKV44" s="590"/>
      <c r="MKW44" s="591"/>
      <c r="MKX44" s="1608"/>
      <c r="MKY44" s="1608"/>
      <c r="MKZ44" s="1608"/>
      <c r="MLA44" s="1608"/>
      <c r="MLB44" s="1608"/>
      <c r="MLC44" s="1608"/>
      <c r="MLD44" s="1608"/>
      <c r="MLE44" s="1608"/>
      <c r="MLF44" s="1608"/>
      <c r="MLG44" s="1608"/>
      <c r="MLH44" s="591"/>
      <c r="MLI44" s="592"/>
      <c r="MLJ44" s="592"/>
      <c r="MLK44" s="593"/>
      <c r="MLL44" s="594"/>
      <c r="MLM44" s="590"/>
      <c r="MLN44" s="591"/>
      <c r="MLO44" s="1608"/>
      <c r="MLP44" s="1608"/>
      <c r="MLQ44" s="1608"/>
      <c r="MLR44" s="1608"/>
      <c r="MLS44" s="1608"/>
      <c r="MLT44" s="1608"/>
      <c r="MLU44" s="1608"/>
      <c r="MLV44" s="1608"/>
      <c r="MLW44" s="1608"/>
      <c r="MLX44" s="1608"/>
      <c r="MLY44" s="591"/>
      <c r="MLZ44" s="592"/>
      <c r="MMA44" s="592"/>
      <c r="MMB44" s="593"/>
      <c r="MMC44" s="594"/>
      <c r="MMD44" s="590"/>
      <c r="MME44" s="591"/>
      <c r="MMF44" s="1608"/>
      <c r="MMG44" s="1608"/>
      <c r="MMH44" s="1608"/>
      <c r="MMI44" s="1608"/>
      <c r="MMJ44" s="1608"/>
      <c r="MMK44" s="1608"/>
      <c r="MML44" s="1608"/>
      <c r="MMM44" s="1608"/>
      <c r="MMN44" s="1608"/>
      <c r="MMO44" s="1608"/>
      <c r="MMP44" s="591"/>
      <c r="MMQ44" s="592"/>
      <c r="MMR44" s="592"/>
      <c r="MMS44" s="593"/>
      <c r="MMT44" s="594"/>
      <c r="MMU44" s="590"/>
      <c r="MMV44" s="591"/>
      <c r="MMW44" s="1608"/>
      <c r="MMX44" s="1608"/>
      <c r="MMY44" s="1608"/>
      <c r="MMZ44" s="1608"/>
      <c r="MNA44" s="1608"/>
      <c r="MNB44" s="1608"/>
      <c r="MNC44" s="1608"/>
      <c r="MND44" s="1608"/>
      <c r="MNE44" s="1608"/>
      <c r="MNF44" s="1608"/>
      <c r="MNG44" s="591"/>
      <c r="MNH44" s="592"/>
      <c r="MNI44" s="592"/>
      <c r="MNJ44" s="593"/>
      <c r="MNK44" s="594"/>
      <c r="MNL44" s="590"/>
      <c r="MNM44" s="591"/>
      <c r="MNN44" s="1608"/>
      <c r="MNO44" s="1608"/>
      <c r="MNP44" s="1608"/>
      <c r="MNQ44" s="1608"/>
      <c r="MNR44" s="1608"/>
      <c r="MNS44" s="1608"/>
      <c r="MNT44" s="1608"/>
      <c r="MNU44" s="1608"/>
      <c r="MNV44" s="1608"/>
      <c r="MNW44" s="1608"/>
      <c r="MNX44" s="591"/>
      <c r="MNY44" s="592"/>
      <c r="MNZ44" s="592"/>
      <c r="MOA44" s="593"/>
      <c r="MOB44" s="594"/>
      <c r="MOC44" s="590"/>
      <c r="MOD44" s="591"/>
      <c r="MOE44" s="1608"/>
      <c r="MOF44" s="1608"/>
      <c r="MOG44" s="1608"/>
      <c r="MOH44" s="1608"/>
      <c r="MOI44" s="1608"/>
      <c r="MOJ44" s="1608"/>
      <c r="MOK44" s="1608"/>
      <c r="MOL44" s="1608"/>
      <c r="MOM44" s="1608"/>
      <c r="MON44" s="1608"/>
      <c r="MOO44" s="591"/>
      <c r="MOP44" s="592"/>
      <c r="MOQ44" s="592"/>
      <c r="MOR44" s="593"/>
      <c r="MOS44" s="594"/>
      <c r="MOT44" s="590"/>
      <c r="MOU44" s="591"/>
      <c r="MOV44" s="1608"/>
      <c r="MOW44" s="1608"/>
      <c r="MOX44" s="1608"/>
      <c r="MOY44" s="1608"/>
      <c r="MOZ44" s="1608"/>
      <c r="MPA44" s="1608"/>
      <c r="MPB44" s="1608"/>
      <c r="MPC44" s="1608"/>
      <c r="MPD44" s="1608"/>
      <c r="MPE44" s="1608"/>
      <c r="MPF44" s="591"/>
      <c r="MPG44" s="592"/>
      <c r="MPH44" s="592"/>
      <c r="MPI44" s="593"/>
      <c r="MPJ44" s="594"/>
      <c r="MPK44" s="590"/>
      <c r="MPL44" s="591"/>
      <c r="MPM44" s="1608"/>
      <c r="MPN44" s="1608"/>
      <c r="MPO44" s="1608"/>
      <c r="MPP44" s="1608"/>
      <c r="MPQ44" s="1608"/>
      <c r="MPR44" s="1608"/>
      <c r="MPS44" s="1608"/>
      <c r="MPT44" s="1608"/>
      <c r="MPU44" s="1608"/>
      <c r="MPV44" s="1608"/>
      <c r="MPW44" s="591"/>
      <c r="MPX44" s="592"/>
      <c r="MPY44" s="592"/>
      <c r="MPZ44" s="593"/>
      <c r="MQA44" s="594"/>
      <c r="MQB44" s="590"/>
      <c r="MQC44" s="591"/>
      <c r="MQD44" s="1608"/>
      <c r="MQE44" s="1608"/>
      <c r="MQF44" s="1608"/>
      <c r="MQG44" s="1608"/>
      <c r="MQH44" s="1608"/>
      <c r="MQI44" s="1608"/>
      <c r="MQJ44" s="1608"/>
      <c r="MQK44" s="1608"/>
      <c r="MQL44" s="1608"/>
      <c r="MQM44" s="1608"/>
      <c r="MQN44" s="591"/>
      <c r="MQO44" s="592"/>
      <c r="MQP44" s="592"/>
      <c r="MQQ44" s="593"/>
      <c r="MQR44" s="594"/>
      <c r="MQS44" s="590"/>
      <c r="MQT44" s="591"/>
      <c r="MQU44" s="1608"/>
      <c r="MQV44" s="1608"/>
      <c r="MQW44" s="1608"/>
      <c r="MQX44" s="1608"/>
      <c r="MQY44" s="1608"/>
      <c r="MQZ44" s="1608"/>
      <c r="MRA44" s="1608"/>
      <c r="MRB44" s="1608"/>
      <c r="MRC44" s="1608"/>
      <c r="MRD44" s="1608"/>
      <c r="MRE44" s="591"/>
      <c r="MRF44" s="592"/>
      <c r="MRG44" s="592"/>
      <c r="MRH44" s="593"/>
      <c r="MRI44" s="594"/>
      <c r="MRJ44" s="590"/>
      <c r="MRK44" s="591"/>
      <c r="MRL44" s="1608"/>
      <c r="MRM44" s="1608"/>
      <c r="MRN44" s="1608"/>
      <c r="MRO44" s="1608"/>
      <c r="MRP44" s="1608"/>
      <c r="MRQ44" s="1608"/>
      <c r="MRR44" s="1608"/>
      <c r="MRS44" s="1608"/>
      <c r="MRT44" s="1608"/>
      <c r="MRU44" s="1608"/>
      <c r="MRV44" s="591"/>
      <c r="MRW44" s="592"/>
      <c r="MRX44" s="592"/>
      <c r="MRY44" s="593"/>
      <c r="MRZ44" s="594"/>
      <c r="MSA44" s="590"/>
      <c r="MSB44" s="591"/>
      <c r="MSC44" s="1608"/>
      <c r="MSD44" s="1608"/>
      <c r="MSE44" s="1608"/>
      <c r="MSF44" s="1608"/>
      <c r="MSG44" s="1608"/>
      <c r="MSH44" s="1608"/>
      <c r="MSI44" s="1608"/>
      <c r="MSJ44" s="1608"/>
      <c r="MSK44" s="1608"/>
      <c r="MSL44" s="1608"/>
      <c r="MSM44" s="591"/>
      <c r="MSN44" s="592"/>
      <c r="MSO44" s="592"/>
      <c r="MSP44" s="593"/>
      <c r="MSQ44" s="594"/>
      <c r="MSR44" s="590"/>
      <c r="MSS44" s="591"/>
      <c r="MST44" s="1608"/>
      <c r="MSU44" s="1608"/>
      <c r="MSV44" s="1608"/>
      <c r="MSW44" s="1608"/>
      <c r="MSX44" s="1608"/>
      <c r="MSY44" s="1608"/>
      <c r="MSZ44" s="1608"/>
      <c r="MTA44" s="1608"/>
      <c r="MTB44" s="1608"/>
      <c r="MTC44" s="1608"/>
      <c r="MTD44" s="591"/>
      <c r="MTE44" s="592"/>
      <c r="MTF44" s="592"/>
      <c r="MTG44" s="593"/>
      <c r="MTH44" s="594"/>
      <c r="MTI44" s="590"/>
      <c r="MTJ44" s="591"/>
      <c r="MTK44" s="1608"/>
      <c r="MTL44" s="1608"/>
      <c r="MTM44" s="1608"/>
      <c r="MTN44" s="1608"/>
      <c r="MTO44" s="1608"/>
      <c r="MTP44" s="1608"/>
      <c r="MTQ44" s="1608"/>
      <c r="MTR44" s="1608"/>
      <c r="MTS44" s="1608"/>
      <c r="MTT44" s="1608"/>
      <c r="MTU44" s="591"/>
      <c r="MTV44" s="592"/>
      <c r="MTW44" s="592"/>
      <c r="MTX44" s="593"/>
      <c r="MTY44" s="594"/>
      <c r="MTZ44" s="590"/>
      <c r="MUA44" s="591"/>
      <c r="MUB44" s="1608"/>
      <c r="MUC44" s="1608"/>
      <c r="MUD44" s="1608"/>
      <c r="MUE44" s="1608"/>
      <c r="MUF44" s="1608"/>
      <c r="MUG44" s="1608"/>
      <c r="MUH44" s="1608"/>
      <c r="MUI44" s="1608"/>
      <c r="MUJ44" s="1608"/>
      <c r="MUK44" s="1608"/>
      <c r="MUL44" s="591"/>
      <c r="MUM44" s="592"/>
      <c r="MUN44" s="592"/>
      <c r="MUO44" s="593"/>
      <c r="MUP44" s="594"/>
      <c r="MUQ44" s="590"/>
      <c r="MUR44" s="591"/>
      <c r="MUS44" s="1608"/>
      <c r="MUT44" s="1608"/>
      <c r="MUU44" s="1608"/>
      <c r="MUV44" s="1608"/>
      <c r="MUW44" s="1608"/>
      <c r="MUX44" s="1608"/>
      <c r="MUY44" s="1608"/>
      <c r="MUZ44" s="1608"/>
      <c r="MVA44" s="1608"/>
      <c r="MVB44" s="1608"/>
      <c r="MVC44" s="591"/>
      <c r="MVD44" s="592"/>
      <c r="MVE44" s="592"/>
      <c r="MVF44" s="593"/>
      <c r="MVG44" s="594"/>
      <c r="MVH44" s="590"/>
      <c r="MVI44" s="591"/>
      <c r="MVJ44" s="1608"/>
      <c r="MVK44" s="1608"/>
      <c r="MVL44" s="1608"/>
      <c r="MVM44" s="1608"/>
      <c r="MVN44" s="1608"/>
      <c r="MVO44" s="1608"/>
      <c r="MVP44" s="1608"/>
      <c r="MVQ44" s="1608"/>
      <c r="MVR44" s="1608"/>
      <c r="MVS44" s="1608"/>
      <c r="MVT44" s="591"/>
      <c r="MVU44" s="592"/>
      <c r="MVV44" s="592"/>
      <c r="MVW44" s="593"/>
      <c r="MVX44" s="594"/>
      <c r="MVY44" s="590"/>
      <c r="MVZ44" s="591"/>
      <c r="MWA44" s="1608"/>
      <c r="MWB44" s="1608"/>
      <c r="MWC44" s="1608"/>
      <c r="MWD44" s="1608"/>
      <c r="MWE44" s="1608"/>
      <c r="MWF44" s="1608"/>
      <c r="MWG44" s="1608"/>
      <c r="MWH44" s="1608"/>
      <c r="MWI44" s="1608"/>
      <c r="MWJ44" s="1608"/>
      <c r="MWK44" s="591"/>
      <c r="MWL44" s="592"/>
      <c r="MWM44" s="592"/>
      <c r="MWN44" s="593"/>
      <c r="MWO44" s="594"/>
      <c r="MWP44" s="590"/>
      <c r="MWQ44" s="591"/>
      <c r="MWR44" s="1608"/>
      <c r="MWS44" s="1608"/>
      <c r="MWT44" s="1608"/>
      <c r="MWU44" s="1608"/>
      <c r="MWV44" s="1608"/>
      <c r="MWW44" s="1608"/>
      <c r="MWX44" s="1608"/>
      <c r="MWY44" s="1608"/>
      <c r="MWZ44" s="1608"/>
      <c r="MXA44" s="1608"/>
      <c r="MXB44" s="591"/>
      <c r="MXC44" s="592"/>
      <c r="MXD44" s="592"/>
      <c r="MXE44" s="593"/>
      <c r="MXF44" s="594"/>
      <c r="MXG44" s="590"/>
      <c r="MXH44" s="591"/>
      <c r="MXI44" s="1608"/>
      <c r="MXJ44" s="1608"/>
      <c r="MXK44" s="1608"/>
      <c r="MXL44" s="1608"/>
      <c r="MXM44" s="1608"/>
      <c r="MXN44" s="1608"/>
      <c r="MXO44" s="1608"/>
      <c r="MXP44" s="1608"/>
      <c r="MXQ44" s="1608"/>
      <c r="MXR44" s="1608"/>
      <c r="MXS44" s="591"/>
      <c r="MXT44" s="592"/>
      <c r="MXU44" s="592"/>
      <c r="MXV44" s="593"/>
      <c r="MXW44" s="594"/>
      <c r="MXX44" s="590"/>
      <c r="MXY44" s="591"/>
      <c r="MXZ44" s="1608"/>
      <c r="MYA44" s="1608"/>
      <c r="MYB44" s="1608"/>
      <c r="MYC44" s="1608"/>
      <c r="MYD44" s="1608"/>
      <c r="MYE44" s="1608"/>
      <c r="MYF44" s="1608"/>
      <c r="MYG44" s="1608"/>
      <c r="MYH44" s="1608"/>
      <c r="MYI44" s="1608"/>
      <c r="MYJ44" s="591"/>
      <c r="MYK44" s="592"/>
      <c r="MYL44" s="592"/>
      <c r="MYM44" s="593"/>
      <c r="MYN44" s="594"/>
      <c r="MYO44" s="590"/>
      <c r="MYP44" s="591"/>
      <c r="MYQ44" s="1608"/>
      <c r="MYR44" s="1608"/>
      <c r="MYS44" s="1608"/>
      <c r="MYT44" s="1608"/>
      <c r="MYU44" s="1608"/>
      <c r="MYV44" s="1608"/>
      <c r="MYW44" s="1608"/>
      <c r="MYX44" s="1608"/>
      <c r="MYY44" s="1608"/>
      <c r="MYZ44" s="1608"/>
      <c r="MZA44" s="591"/>
      <c r="MZB44" s="592"/>
      <c r="MZC44" s="592"/>
      <c r="MZD44" s="593"/>
      <c r="MZE44" s="594"/>
      <c r="MZF44" s="590"/>
      <c r="MZG44" s="591"/>
      <c r="MZH44" s="1608"/>
      <c r="MZI44" s="1608"/>
      <c r="MZJ44" s="1608"/>
      <c r="MZK44" s="1608"/>
      <c r="MZL44" s="1608"/>
      <c r="MZM44" s="1608"/>
      <c r="MZN44" s="1608"/>
      <c r="MZO44" s="1608"/>
      <c r="MZP44" s="1608"/>
      <c r="MZQ44" s="1608"/>
      <c r="MZR44" s="591"/>
      <c r="MZS44" s="592"/>
      <c r="MZT44" s="592"/>
      <c r="MZU44" s="593"/>
      <c r="MZV44" s="594"/>
      <c r="MZW44" s="590"/>
      <c r="MZX44" s="591"/>
      <c r="MZY44" s="1608"/>
      <c r="MZZ44" s="1608"/>
      <c r="NAA44" s="1608"/>
      <c r="NAB44" s="1608"/>
      <c r="NAC44" s="1608"/>
      <c r="NAD44" s="1608"/>
      <c r="NAE44" s="1608"/>
      <c r="NAF44" s="1608"/>
      <c r="NAG44" s="1608"/>
      <c r="NAH44" s="1608"/>
      <c r="NAI44" s="591"/>
      <c r="NAJ44" s="592"/>
      <c r="NAK44" s="592"/>
      <c r="NAL44" s="593"/>
      <c r="NAM44" s="594"/>
      <c r="NAN44" s="590"/>
      <c r="NAO44" s="591"/>
      <c r="NAP44" s="1608"/>
      <c r="NAQ44" s="1608"/>
      <c r="NAR44" s="1608"/>
      <c r="NAS44" s="1608"/>
      <c r="NAT44" s="1608"/>
      <c r="NAU44" s="1608"/>
      <c r="NAV44" s="1608"/>
      <c r="NAW44" s="1608"/>
      <c r="NAX44" s="1608"/>
      <c r="NAY44" s="1608"/>
      <c r="NAZ44" s="591"/>
      <c r="NBA44" s="592"/>
      <c r="NBB44" s="592"/>
      <c r="NBC44" s="593"/>
      <c r="NBD44" s="594"/>
      <c r="NBE44" s="590"/>
      <c r="NBF44" s="591"/>
      <c r="NBG44" s="1608"/>
      <c r="NBH44" s="1608"/>
      <c r="NBI44" s="1608"/>
      <c r="NBJ44" s="1608"/>
      <c r="NBK44" s="1608"/>
      <c r="NBL44" s="1608"/>
      <c r="NBM44" s="1608"/>
      <c r="NBN44" s="1608"/>
      <c r="NBO44" s="1608"/>
      <c r="NBP44" s="1608"/>
      <c r="NBQ44" s="591"/>
      <c r="NBR44" s="592"/>
      <c r="NBS44" s="592"/>
      <c r="NBT44" s="593"/>
      <c r="NBU44" s="594"/>
      <c r="NBV44" s="590"/>
      <c r="NBW44" s="591"/>
      <c r="NBX44" s="1608"/>
      <c r="NBY44" s="1608"/>
      <c r="NBZ44" s="1608"/>
      <c r="NCA44" s="1608"/>
      <c r="NCB44" s="1608"/>
      <c r="NCC44" s="1608"/>
      <c r="NCD44" s="1608"/>
      <c r="NCE44" s="1608"/>
      <c r="NCF44" s="1608"/>
      <c r="NCG44" s="1608"/>
      <c r="NCH44" s="591"/>
      <c r="NCI44" s="592"/>
      <c r="NCJ44" s="592"/>
      <c r="NCK44" s="593"/>
      <c r="NCL44" s="594"/>
      <c r="NCM44" s="590"/>
      <c r="NCN44" s="591"/>
      <c r="NCO44" s="1608"/>
      <c r="NCP44" s="1608"/>
      <c r="NCQ44" s="1608"/>
      <c r="NCR44" s="1608"/>
      <c r="NCS44" s="1608"/>
      <c r="NCT44" s="1608"/>
      <c r="NCU44" s="1608"/>
      <c r="NCV44" s="1608"/>
      <c r="NCW44" s="1608"/>
      <c r="NCX44" s="1608"/>
      <c r="NCY44" s="591"/>
      <c r="NCZ44" s="592"/>
      <c r="NDA44" s="592"/>
      <c r="NDB44" s="593"/>
      <c r="NDC44" s="594"/>
      <c r="NDD44" s="590"/>
      <c r="NDE44" s="591"/>
      <c r="NDF44" s="1608"/>
      <c r="NDG44" s="1608"/>
      <c r="NDH44" s="1608"/>
      <c r="NDI44" s="1608"/>
      <c r="NDJ44" s="1608"/>
      <c r="NDK44" s="1608"/>
      <c r="NDL44" s="1608"/>
      <c r="NDM44" s="1608"/>
      <c r="NDN44" s="1608"/>
      <c r="NDO44" s="1608"/>
      <c r="NDP44" s="591"/>
      <c r="NDQ44" s="592"/>
      <c r="NDR44" s="592"/>
      <c r="NDS44" s="593"/>
      <c r="NDT44" s="594"/>
      <c r="NDU44" s="590"/>
      <c r="NDV44" s="591"/>
      <c r="NDW44" s="1608"/>
      <c r="NDX44" s="1608"/>
      <c r="NDY44" s="1608"/>
      <c r="NDZ44" s="1608"/>
      <c r="NEA44" s="1608"/>
      <c r="NEB44" s="1608"/>
      <c r="NEC44" s="1608"/>
      <c r="NED44" s="1608"/>
      <c r="NEE44" s="1608"/>
      <c r="NEF44" s="1608"/>
      <c r="NEG44" s="591"/>
      <c r="NEH44" s="592"/>
      <c r="NEI44" s="592"/>
      <c r="NEJ44" s="593"/>
      <c r="NEK44" s="594"/>
      <c r="NEL44" s="590"/>
      <c r="NEM44" s="591"/>
      <c r="NEN44" s="1608"/>
      <c r="NEO44" s="1608"/>
      <c r="NEP44" s="1608"/>
      <c r="NEQ44" s="1608"/>
      <c r="NER44" s="1608"/>
      <c r="NES44" s="1608"/>
      <c r="NET44" s="1608"/>
      <c r="NEU44" s="1608"/>
      <c r="NEV44" s="1608"/>
      <c r="NEW44" s="1608"/>
      <c r="NEX44" s="591"/>
      <c r="NEY44" s="592"/>
      <c r="NEZ44" s="592"/>
      <c r="NFA44" s="593"/>
      <c r="NFB44" s="594"/>
      <c r="NFC44" s="590"/>
      <c r="NFD44" s="591"/>
      <c r="NFE44" s="1608"/>
      <c r="NFF44" s="1608"/>
      <c r="NFG44" s="1608"/>
      <c r="NFH44" s="1608"/>
      <c r="NFI44" s="1608"/>
      <c r="NFJ44" s="1608"/>
      <c r="NFK44" s="1608"/>
      <c r="NFL44" s="1608"/>
      <c r="NFM44" s="1608"/>
      <c r="NFN44" s="1608"/>
      <c r="NFO44" s="591"/>
      <c r="NFP44" s="592"/>
      <c r="NFQ44" s="592"/>
      <c r="NFR44" s="593"/>
      <c r="NFS44" s="594"/>
      <c r="NFT44" s="590"/>
      <c r="NFU44" s="591"/>
      <c r="NFV44" s="1608"/>
      <c r="NFW44" s="1608"/>
      <c r="NFX44" s="1608"/>
      <c r="NFY44" s="1608"/>
      <c r="NFZ44" s="1608"/>
      <c r="NGA44" s="1608"/>
      <c r="NGB44" s="1608"/>
      <c r="NGC44" s="1608"/>
      <c r="NGD44" s="1608"/>
      <c r="NGE44" s="1608"/>
      <c r="NGF44" s="591"/>
      <c r="NGG44" s="592"/>
      <c r="NGH44" s="592"/>
      <c r="NGI44" s="593"/>
      <c r="NGJ44" s="594"/>
      <c r="NGK44" s="590"/>
      <c r="NGL44" s="591"/>
      <c r="NGM44" s="1608"/>
      <c r="NGN44" s="1608"/>
      <c r="NGO44" s="1608"/>
      <c r="NGP44" s="1608"/>
      <c r="NGQ44" s="1608"/>
      <c r="NGR44" s="1608"/>
      <c r="NGS44" s="1608"/>
      <c r="NGT44" s="1608"/>
      <c r="NGU44" s="1608"/>
      <c r="NGV44" s="1608"/>
      <c r="NGW44" s="591"/>
      <c r="NGX44" s="592"/>
      <c r="NGY44" s="592"/>
      <c r="NGZ44" s="593"/>
      <c r="NHA44" s="594"/>
      <c r="NHB44" s="590"/>
      <c r="NHC44" s="591"/>
      <c r="NHD44" s="1608"/>
      <c r="NHE44" s="1608"/>
      <c r="NHF44" s="1608"/>
      <c r="NHG44" s="1608"/>
      <c r="NHH44" s="1608"/>
      <c r="NHI44" s="1608"/>
      <c r="NHJ44" s="1608"/>
      <c r="NHK44" s="1608"/>
      <c r="NHL44" s="1608"/>
      <c r="NHM44" s="1608"/>
      <c r="NHN44" s="591"/>
      <c r="NHO44" s="592"/>
      <c r="NHP44" s="592"/>
      <c r="NHQ44" s="593"/>
      <c r="NHR44" s="594"/>
      <c r="NHS44" s="590"/>
      <c r="NHT44" s="591"/>
      <c r="NHU44" s="1608"/>
      <c r="NHV44" s="1608"/>
      <c r="NHW44" s="1608"/>
      <c r="NHX44" s="1608"/>
      <c r="NHY44" s="1608"/>
      <c r="NHZ44" s="1608"/>
      <c r="NIA44" s="1608"/>
      <c r="NIB44" s="1608"/>
      <c r="NIC44" s="1608"/>
      <c r="NID44" s="1608"/>
      <c r="NIE44" s="591"/>
      <c r="NIF44" s="592"/>
      <c r="NIG44" s="592"/>
      <c r="NIH44" s="593"/>
      <c r="NII44" s="594"/>
      <c r="NIJ44" s="590"/>
      <c r="NIK44" s="591"/>
      <c r="NIL44" s="1608"/>
      <c r="NIM44" s="1608"/>
      <c r="NIN44" s="1608"/>
      <c r="NIO44" s="1608"/>
      <c r="NIP44" s="1608"/>
      <c r="NIQ44" s="1608"/>
      <c r="NIR44" s="1608"/>
      <c r="NIS44" s="1608"/>
      <c r="NIT44" s="1608"/>
      <c r="NIU44" s="1608"/>
      <c r="NIV44" s="591"/>
      <c r="NIW44" s="592"/>
      <c r="NIX44" s="592"/>
      <c r="NIY44" s="593"/>
      <c r="NIZ44" s="594"/>
      <c r="NJA44" s="590"/>
      <c r="NJB44" s="591"/>
      <c r="NJC44" s="1608"/>
      <c r="NJD44" s="1608"/>
      <c r="NJE44" s="1608"/>
      <c r="NJF44" s="1608"/>
      <c r="NJG44" s="1608"/>
      <c r="NJH44" s="1608"/>
      <c r="NJI44" s="1608"/>
      <c r="NJJ44" s="1608"/>
      <c r="NJK44" s="1608"/>
      <c r="NJL44" s="1608"/>
      <c r="NJM44" s="591"/>
      <c r="NJN44" s="592"/>
      <c r="NJO44" s="592"/>
      <c r="NJP44" s="593"/>
      <c r="NJQ44" s="594"/>
      <c r="NJR44" s="590"/>
      <c r="NJS44" s="591"/>
      <c r="NJT44" s="1608"/>
      <c r="NJU44" s="1608"/>
      <c r="NJV44" s="1608"/>
      <c r="NJW44" s="1608"/>
      <c r="NJX44" s="1608"/>
      <c r="NJY44" s="1608"/>
      <c r="NJZ44" s="1608"/>
      <c r="NKA44" s="1608"/>
      <c r="NKB44" s="1608"/>
      <c r="NKC44" s="1608"/>
      <c r="NKD44" s="591"/>
      <c r="NKE44" s="592"/>
      <c r="NKF44" s="592"/>
      <c r="NKG44" s="593"/>
      <c r="NKH44" s="594"/>
      <c r="NKI44" s="590"/>
      <c r="NKJ44" s="591"/>
      <c r="NKK44" s="1608"/>
      <c r="NKL44" s="1608"/>
      <c r="NKM44" s="1608"/>
      <c r="NKN44" s="1608"/>
      <c r="NKO44" s="1608"/>
      <c r="NKP44" s="1608"/>
      <c r="NKQ44" s="1608"/>
      <c r="NKR44" s="1608"/>
      <c r="NKS44" s="1608"/>
      <c r="NKT44" s="1608"/>
      <c r="NKU44" s="591"/>
      <c r="NKV44" s="592"/>
      <c r="NKW44" s="592"/>
      <c r="NKX44" s="593"/>
      <c r="NKY44" s="594"/>
      <c r="NKZ44" s="590"/>
      <c r="NLA44" s="591"/>
      <c r="NLB44" s="1608"/>
      <c r="NLC44" s="1608"/>
      <c r="NLD44" s="1608"/>
      <c r="NLE44" s="1608"/>
      <c r="NLF44" s="1608"/>
      <c r="NLG44" s="1608"/>
      <c r="NLH44" s="1608"/>
      <c r="NLI44" s="1608"/>
      <c r="NLJ44" s="1608"/>
      <c r="NLK44" s="1608"/>
      <c r="NLL44" s="591"/>
      <c r="NLM44" s="592"/>
      <c r="NLN44" s="592"/>
      <c r="NLO44" s="593"/>
      <c r="NLP44" s="594"/>
      <c r="NLQ44" s="590"/>
      <c r="NLR44" s="591"/>
      <c r="NLS44" s="1608"/>
      <c r="NLT44" s="1608"/>
      <c r="NLU44" s="1608"/>
      <c r="NLV44" s="1608"/>
      <c r="NLW44" s="1608"/>
      <c r="NLX44" s="1608"/>
      <c r="NLY44" s="1608"/>
      <c r="NLZ44" s="1608"/>
      <c r="NMA44" s="1608"/>
      <c r="NMB44" s="1608"/>
      <c r="NMC44" s="591"/>
      <c r="NMD44" s="592"/>
      <c r="NME44" s="592"/>
      <c r="NMF44" s="593"/>
      <c r="NMG44" s="594"/>
      <c r="NMH44" s="590"/>
      <c r="NMI44" s="591"/>
      <c r="NMJ44" s="1608"/>
      <c r="NMK44" s="1608"/>
      <c r="NML44" s="1608"/>
      <c r="NMM44" s="1608"/>
      <c r="NMN44" s="1608"/>
      <c r="NMO44" s="1608"/>
      <c r="NMP44" s="1608"/>
      <c r="NMQ44" s="1608"/>
      <c r="NMR44" s="1608"/>
      <c r="NMS44" s="1608"/>
      <c r="NMT44" s="591"/>
      <c r="NMU44" s="592"/>
      <c r="NMV44" s="592"/>
      <c r="NMW44" s="593"/>
      <c r="NMX44" s="594"/>
      <c r="NMY44" s="590"/>
      <c r="NMZ44" s="591"/>
      <c r="NNA44" s="1608"/>
      <c r="NNB44" s="1608"/>
      <c r="NNC44" s="1608"/>
      <c r="NND44" s="1608"/>
      <c r="NNE44" s="1608"/>
      <c r="NNF44" s="1608"/>
      <c r="NNG44" s="1608"/>
      <c r="NNH44" s="1608"/>
      <c r="NNI44" s="1608"/>
      <c r="NNJ44" s="1608"/>
      <c r="NNK44" s="591"/>
      <c r="NNL44" s="592"/>
      <c r="NNM44" s="592"/>
      <c r="NNN44" s="593"/>
      <c r="NNO44" s="594"/>
      <c r="NNP44" s="590"/>
      <c r="NNQ44" s="591"/>
      <c r="NNR44" s="1608"/>
      <c r="NNS44" s="1608"/>
      <c r="NNT44" s="1608"/>
      <c r="NNU44" s="1608"/>
      <c r="NNV44" s="1608"/>
      <c r="NNW44" s="1608"/>
      <c r="NNX44" s="1608"/>
      <c r="NNY44" s="1608"/>
      <c r="NNZ44" s="1608"/>
      <c r="NOA44" s="1608"/>
      <c r="NOB44" s="591"/>
      <c r="NOC44" s="592"/>
      <c r="NOD44" s="592"/>
      <c r="NOE44" s="593"/>
      <c r="NOF44" s="594"/>
      <c r="NOG44" s="590"/>
      <c r="NOH44" s="591"/>
      <c r="NOI44" s="1608"/>
      <c r="NOJ44" s="1608"/>
      <c r="NOK44" s="1608"/>
      <c r="NOL44" s="1608"/>
      <c r="NOM44" s="1608"/>
      <c r="NON44" s="1608"/>
      <c r="NOO44" s="1608"/>
      <c r="NOP44" s="1608"/>
      <c r="NOQ44" s="1608"/>
      <c r="NOR44" s="1608"/>
      <c r="NOS44" s="591"/>
      <c r="NOT44" s="592"/>
      <c r="NOU44" s="592"/>
      <c r="NOV44" s="593"/>
      <c r="NOW44" s="594"/>
      <c r="NOX44" s="590"/>
      <c r="NOY44" s="591"/>
      <c r="NOZ44" s="1608"/>
      <c r="NPA44" s="1608"/>
      <c r="NPB44" s="1608"/>
      <c r="NPC44" s="1608"/>
      <c r="NPD44" s="1608"/>
      <c r="NPE44" s="1608"/>
      <c r="NPF44" s="1608"/>
      <c r="NPG44" s="1608"/>
      <c r="NPH44" s="1608"/>
      <c r="NPI44" s="1608"/>
      <c r="NPJ44" s="591"/>
      <c r="NPK44" s="592"/>
      <c r="NPL44" s="592"/>
      <c r="NPM44" s="593"/>
      <c r="NPN44" s="594"/>
      <c r="NPO44" s="590"/>
      <c r="NPP44" s="591"/>
      <c r="NPQ44" s="1608"/>
      <c r="NPR44" s="1608"/>
      <c r="NPS44" s="1608"/>
      <c r="NPT44" s="1608"/>
      <c r="NPU44" s="1608"/>
      <c r="NPV44" s="1608"/>
      <c r="NPW44" s="1608"/>
      <c r="NPX44" s="1608"/>
      <c r="NPY44" s="1608"/>
      <c r="NPZ44" s="1608"/>
      <c r="NQA44" s="591"/>
      <c r="NQB44" s="592"/>
      <c r="NQC44" s="592"/>
      <c r="NQD44" s="593"/>
      <c r="NQE44" s="594"/>
      <c r="NQF44" s="590"/>
      <c r="NQG44" s="591"/>
      <c r="NQH44" s="1608"/>
      <c r="NQI44" s="1608"/>
      <c r="NQJ44" s="1608"/>
      <c r="NQK44" s="1608"/>
      <c r="NQL44" s="1608"/>
      <c r="NQM44" s="1608"/>
      <c r="NQN44" s="1608"/>
      <c r="NQO44" s="1608"/>
      <c r="NQP44" s="1608"/>
      <c r="NQQ44" s="1608"/>
      <c r="NQR44" s="591"/>
      <c r="NQS44" s="592"/>
      <c r="NQT44" s="592"/>
      <c r="NQU44" s="593"/>
      <c r="NQV44" s="594"/>
      <c r="NQW44" s="590"/>
      <c r="NQX44" s="591"/>
      <c r="NQY44" s="1608"/>
      <c r="NQZ44" s="1608"/>
      <c r="NRA44" s="1608"/>
      <c r="NRB44" s="1608"/>
      <c r="NRC44" s="1608"/>
      <c r="NRD44" s="1608"/>
      <c r="NRE44" s="1608"/>
      <c r="NRF44" s="1608"/>
      <c r="NRG44" s="1608"/>
      <c r="NRH44" s="1608"/>
      <c r="NRI44" s="591"/>
      <c r="NRJ44" s="592"/>
      <c r="NRK44" s="592"/>
      <c r="NRL44" s="593"/>
      <c r="NRM44" s="594"/>
      <c r="NRN44" s="590"/>
      <c r="NRO44" s="591"/>
      <c r="NRP44" s="1608"/>
      <c r="NRQ44" s="1608"/>
      <c r="NRR44" s="1608"/>
      <c r="NRS44" s="1608"/>
      <c r="NRT44" s="1608"/>
      <c r="NRU44" s="1608"/>
      <c r="NRV44" s="1608"/>
      <c r="NRW44" s="1608"/>
      <c r="NRX44" s="1608"/>
      <c r="NRY44" s="1608"/>
      <c r="NRZ44" s="591"/>
      <c r="NSA44" s="592"/>
      <c r="NSB44" s="592"/>
      <c r="NSC44" s="593"/>
      <c r="NSD44" s="594"/>
      <c r="NSE44" s="590"/>
      <c r="NSF44" s="591"/>
      <c r="NSG44" s="1608"/>
      <c r="NSH44" s="1608"/>
      <c r="NSI44" s="1608"/>
      <c r="NSJ44" s="1608"/>
      <c r="NSK44" s="1608"/>
      <c r="NSL44" s="1608"/>
      <c r="NSM44" s="1608"/>
      <c r="NSN44" s="1608"/>
      <c r="NSO44" s="1608"/>
      <c r="NSP44" s="1608"/>
      <c r="NSQ44" s="591"/>
      <c r="NSR44" s="592"/>
      <c r="NSS44" s="592"/>
      <c r="NST44" s="593"/>
      <c r="NSU44" s="594"/>
      <c r="NSV44" s="590"/>
      <c r="NSW44" s="591"/>
      <c r="NSX44" s="1608"/>
      <c r="NSY44" s="1608"/>
      <c r="NSZ44" s="1608"/>
      <c r="NTA44" s="1608"/>
      <c r="NTB44" s="1608"/>
      <c r="NTC44" s="1608"/>
      <c r="NTD44" s="1608"/>
      <c r="NTE44" s="1608"/>
      <c r="NTF44" s="1608"/>
      <c r="NTG44" s="1608"/>
      <c r="NTH44" s="591"/>
      <c r="NTI44" s="592"/>
      <c r="NTJ44" s="592"/>
      <c r="NTK44" s="593"/>
      <c r="NTL44" s="594"/>
      <c r="NTM44" s="590"/>
      <c r="NTN44" s="591"/>
      <c r="NTO44" s="1608"/>
      <c r="NTP44" s="1608"/>
      <c r="NTQ44" s="1608"/>
      <c r="NTR44" s="1608"/>
      <c r="NTS44" s="1608"/>
      <c r="NTT44" s="1608"/>
      <c r="NTU44" s="1608"/>
      <c r="NTV44" s="1608"/>
      <c r="NTW44" s="1608"/>
      <c r="NTX44" s="1608"/>
      <c r="NTY44" s="591"/>
      <c r="NTZ44" s="592"/>
      <c r="NUA44" s="592"/>
      <c r="NUB44" s="593"/>
      <c r="NUC44" s="594"/>
      <c r="NUD44" s="590"/>
      <c r="NUE44" s="591"/>
      <c r="NUF44" s="1608"/>
      <c r="NUG44" s="1608"/>
      <c r="NUH44" s="1608"/>
      <c r="NUI44" s="1608"/>
      <c r="NUJ44" s="1608"/>
      <c r="NUK44" s="1608"/>
      <c r="NUL44" s="1608"/>
      <c r="NUM44" s="1608"/>
      <c r="NUN44" s="1608"/>
      <c r="NUO44" s="1608"/>
      <c r="NUP44" s="591"/>
      <c r="NUQ44" s="592"/>
      <c r="NUR44" s="592"/>
      <c r="NUS44" s="593"/>
      <c r="NUT44" s="594"/>
      <c r="NUU44" s="590"/>
      <c r="NUV44" s="591"/>
      <c r="NUW44" s="1608"/>
      <c r="NUX44" s="1608"/>
      <c r="NUY44" s="1608"/>
      <c r="NUZ44" s="1608"/>
      <c r="NVA44" s="1608"/>
      <c r="NVB44" s="1608"/>
      <c r="NVC44" s="1608"/>
      <c r="NVD44" s="1608"/>
      <c r="NVE44" s="1608"/>
      <c r="NVF44" s="1608"/>
      <c r="NVG44" s="591"/>
      <c r="NVH44" s="592"/>
      <c r="NVI44" s="592"/>
      <c r="NVJ44" s="593"/>
      <c r="NVK44" s="594"/>
      <c r="NVL44" s="590"/>
      <c r="NVM44" s="591"/>
      <c r="NVN44" s="1608"/>
      <c r="NVO44" s="1608"/>
      <c r="NVP44" s="1608"/>
      <c r="NVQ44" s="1608"/>
      <c r="NVR44" s="1608"/>
      <c r="NVS44" s="1608"/>
      <c r="NVT44" s="1608"/>
      <c r="NVU44" s="1608"/>
      <c r="NVV44" s="1608"/>
      <c r="NVW44" s="1608"/>
      <c r="NVX44" s="591"/>
      <c r="NVY44" s="592"/>
      <c r="NVZ44" s="592"/>
      <c r="NWA44" s="593"/>
      <c r="NWB44" s="594"/>
      <c r="NWC44" s="590"/>
      <c r="NWD44" s="591"/>
      <c r="NWE44" s="1608"/>
      <c r="NWF44" s="1608"/>
      <c r="NWG44" s="1608"/>
      <c r="NWH44" s="1608"/>
      <c r="NWI44" s="1608"/>
      <c r="NWJ44" s="1608"/>
      <c r="NWK44" s="1608"/>
      <c r="NWL44" s="1608"/>
      <c r="NWM44" s="1608"/>
      <c r="NWN44" s="1608"/>
      <c r="NWO44" s="591"/>
      <c r="NWP44" s="592"/>
      <c r="NWQ44" s="592"/>
      <c r="NWR44" s="593"/>
      <c r="NWS44" s="594"/>
      <c r="NWT44" s="590"/>
      <c r="NWU44" s="591"/>
      <c r="NWV44" s="1608"/>
      <c r="NWW44" s="1608"/>
      <c r="NWX44" s="1608"/>
      <c r="NWY44" s="1608"/>
      <c r="NWZ44" s="1608"/>
      <c r="NXA44" s="1608"/>
      <c r="NXB44" s="1608"/>
      <c r="NXC44" s="1608"/>
      <c r="NXD44" s="1608"/>
      <c r="NXE44" s="1608"/>
      <c r="NXF44" s="591"/>
      <c r="NXG44" s="592"/>
      <c r="NXH44" s="592"/>
      <c r="NXI44" s="593"/>
      <c r="NXJ44" s="594"/>
      <c r="NXK44" s="590"/>
      <c r="NXL44" s="591"/>
      <c r="NXM44" s="1608"/>
      <c r="NXN44" s="1608"/>
      <c r="NXO44" s="1608"/>
      <c r="NXP44" s="1608"/>
      <c r="NXQ44" s="1608"/>
      <c r="NXR44" s="1608"/>
      <c r="NXS44" s="1608"/>
      <c r="NXT44" s="1608"/>
      <c r="NXU44" s="1608"/>
      <c r="NXV44" s="1608"/>
      <c r="NXW44" s="591"/>
      <c r="NXX44" s="592"/>
      <c r="NXY44" s="592"/>
      <c r="NXZ44" s="593"/>
      <c r="NYA44" s="594"/>
      <c r="NYB44" s="590"/>
      <c r="NYC44" s="591"/>
      <c r="NYD44" s="1608"/>
      <c r="NYE44" s="1608"/>
      <c r="NYF44" s="1608"/>
      <c r="NYG44" s="1608"/>
      <c r="NYH44" s="1608"/>
      <c r="NYI44" s="1608"/>
      <c r="NYJ44" s="1608"/>
      <c r="NYK44" s="1608"/>
      <c r="NYL44" s="1608"/>
      <c r="NYM44" s="1608"/>
      <c r="NYN44" s="591"/>
      <c r="NYO44" s="592"/>
      <c r="NYP44" s="592"/>
      <c r="NYQ44" s="593"/>
      <c r="NYR44" s="594"/>
      <c r="NYS44" s="590"/>
      <c r="NYT44" s="591"/>
      <c r="NYU44" s="1608"/>
      <c r="NYV44" s="1608"/>
      <c r="NYW44" s="1608"/>
      <c r="NYX44" s="1608"/>
      <c r="NYY44" s="1608"/>
      <c r="NYZ44" s="1608"/>
      <c r="NZA44" s="1608"/>
      <c r="NZB44" s="1608"/>
      <c r="NZC44" s="1608"/>
      <c r="NZD44" s="1608"/>
      <c r="NZE44" s="591"/>
      <c r="NZF44" s="592"/>
      <c r="NZG44" s="592"/>
      <c r="NZH44" s="593"/>
      <c r="NZI44" s="594"/>
      <c r="NZJ44" s="590"/>
      <c r="NZK44" s="591"/>
      <c r="NZL44" s="1608"/>
      <c r="NZM44" s="1608"/>
      <c r="NZN44" s="1608"/>
      <c r="NZO44" s="1608"/>
      <c r="NZP44" s="1608"/>
      <c r="NZQ44" s="1608"/>
      <c r="NZR44" s="1608"/>
      <c r="NZS44" s="1608"/>
      <c r="NZT44" s="1608"/>
      <c r="NZU44" s="1608"/>
      <c r="NZV44" s="591"/>
      <c r="NZW44" s="592"/>
      <c r="NZX44" s="592"/>
      <c r="NZY44" s="593"/>
      <c r="NZZ44" s="594"/>
      <c r="OAA44" s="590"/>
      <c r="OAB44" s="591"/>
      <c r="OAC44" s="1608"/>
      <c r="OAD44" s="1608"/>
      <c r="OAE44" s="1608"/>
      <c r="OAF44" s="1608"/>
      <c r="OAG44" s="1608"/>
      <c r="OAH44" s="1608"/>
      <c r="OAI44" s="1608"/>
      <c r="OAJ44" s="1608"/>
      <c r="OAK44" s="1608"/>
      <c r="OAL44" s="1608"/>
      <c r="OAM44" s="591"/>
      <c r="OAN44" s="592"/>
      <c r="OAO44" s="592"/>
      <c r="OAP44" s="593"/>
      <c r="OAQ44" s="594"/>
      <c r="OAR44" s="590"/>
      <c r="OAS44" s="591"/>
      <c r="OAT44" s="1608"/>
      <c r="OAU44" s="1608"/>
      <c r="OAV44" s="1608"/>
      <c r="OAW44" s="1608"/>
      <c r="OAX44" s="1608"/>
      <c r="OAY44" s="1608"/>
      <c r="OAZ44" s="1608"/>
      <c r="OBA44" s="1608"/>
      <c r="OBB44" s="1608"/>
      <c r="OBC44" s="1608"/>
      <c r="OBD44" s="591"/>
      <c r="OBE44" s="592"/>
      <c r="OBF44" s="592"/>
      <c r="OBG44" s="593"/>
      <c r="OBH44" s="594"/>
      <c r="OBI44" s="590"/>
      <c r="OBJ44" s="591"/>
      <c r="OBK44" s="1608"/>
      <c r="OBL44" s="1608"/>
      <c r="OBM44" s="1608"/>
      <c r="OBN44" s="1608"/>
      <c r="OBO44" s="1608"/>
      <c r="OBP44" s="1608"/>
      <c r="OBQ44" s="1608"/>
      <c r="OBR44" s="1608"/>
      <c r="OBS44" s="1608"/>
      <c r="OBT44" s="1608"/>
      <c r="OBU44" s="591"/>
      <c r="OBV44" s="592"/>
      <c r="OBW44" s="592"/>
      <c r="OBX44" s="593"/>
      <c r="OBY44" s="594"/>
      <c r="OBZ44" s="590"/>
      <c r="OCA44" s="591"/>
      <c r="OCB44" s="1608"/>
      <c r="OCC44" s="1608"/>
      <c r="OCD44" s="1608"/>
      <c r="OCE44" s="1608"/>
      <c r="OCF44" s="1608"/>
      <c r="OCG44" s="1608"/>
      <c r="OCH44" s="1608"/>
      <c r="OCI44" s="1608"/>
      <c r="OCJ44" s="1608"/>
      <c r="OCK44" s="1608"/>
      <c r="OCL44" s="591"/>
      <c r="OCM44" s="592"/>
      <c r="OCN44" s="592"/>
      <c r="OCO44" s="593"/>
      <c r="OCP44" s="594"/>
      <c r="OCQ44" s="590"/>
      <c r="OCR44" s="591"/>
      <c r="OCS44" s="1608"/>
      <c r="OCT44" s="1608"/>
      <c r="OCU44" s="1608"/>
      <c r="OCV44" s="1608"/>
      <c r="OCW44" s="1608"/>
      <c r="OCX44" s="1608"/>
      <c r="OCY44" s="1608"/>
      <c r="OCZ44" s="1608"/>
      <c r="ODA44" s="1608"/>
      <c r="ODB44" s="1608"/>
      <c r="ODC44" s="591"/>
      <c r="ODD44" s="592"/>
      <c r="ODE44" s="592"/>
      <c r="ODF44" s="593"/>
      <c r="ODG44" s="594"/>
      <c r="ODH44" s="590"/>
      <c r="ODI44" s="591"/>
      <c r="ODJ44" s="1608"/>
      <c r="ODK44" s="1608"/>
      <c r="ODL44" s="1608"/>
      <c r="ODM44" s="1608"/>
      <c r="ODN44" s="1608"/>
      <c r="ODO44" s="1608"/>
      <c r="ODP44" s="1608"/>
      <c r="ODQ44" s="1608"/>
      <c r="ODR44" s="1608"/>
      <c r="ODS44" s="1608"/>
      <c r="ODT44" s="591"/>
      <c r="ODU44" s="592"/>
      <c r="ODV44" s="592"/>
      <c r="ODW44" s="593"/>
      <c r="ODX44" s="594"/>
      <c r="ODY44" s="590"/>
      <c r="ODZ44" s="591"/>
      <c r="OEA44" s="1608"/>
      <c r="OEB44" s="1608"/>
      <c r="OEC44" s="1608"/>
      <c r="OED44" s="1608"/>
      <c r="OEE44" s="1608"/>
      <c r="OEF44" s="1608"/>
      <c r="OEG44" s="1608"/>
      <c r="OEH44" s="1608"/>
      <c r="OEI44" s="1608"/>
      <c r="OEJ44" s="1608"/>
      <c r="OEK44" s="591"/>
      <c r="OEL44" s="592"/>
      <c r="OEM44" s="592"/>
      <c r="OEN44" s="593"/>
      <c r="OEO44" s="594"/>
      <c r="OEP44" s="590"/>
      <c r="OEQ44" s="591"/>
      <c r="OER44" s="1608"/>
      <c r="OES44" s="1608"/>
      <c r="OET44" s="1608"/>
      <c r="OEU44" s="1608"/>
      <c r="OEV44" s="1608"/>
      <c r="OEW44" s="1608"/>
      <c r="OEX44" s="1608"/>
      <c r="OEY44" s="1608"/>
      <c r="OEZ44" s="1608"/>
      <c r="OFA44" s="1608"/>
      <c r="OFB44" s="591"/>
      <c r="OFC44" s="592"/>
      <c r="OFD44" s="592"/>
      <c r="OFE44" s="593"/>
      <c r="OFF44" s="594"/>
      <c r="OFG44" s="590"/>
      <c r="OFH44" s="591"/>
      <c r="OFI44" s="1608"/>
      <c r="OFJ44" s="1608"/>
      <c r="OFK44" s="1608"/>
      <c r="OFL44" s="1608"/>
      <c r="OFM44" s="1608"/>
      <c r="OFN44" s="1608"/>
      <c r="OFO44" s="1608"/>
      <c r="OFP44" s="1608"/>
      <c r="OFQ44" s="1608"/>
      <c r="OFR44" s="1608"/>
      <c r="OFS44" s="591"/>
      <c r="OFT44" s="592"/>
      <c r="OFU44" s="592"/>
      <c r="OFV44" s="593"/>
      <c r="OFW44" s="594"/>
      <c r="OFX44" s="590"/>
      <c r="OFY44" s="591"/>
      <c r="OFZ44" s="1608"/>
      <c r="OGA44" s="1608"/>
      <c r="OGB44" s="1608"/>
      <c r="OGC44" s="1608"/>
      <c r="OGD44" s="1608"/>
      <c r="OGE44" s="1608"/>
      <c r="OGF44" s="1608"/>
      <c r="OGG44" s="1608"/>
      <c r="OGH44" s="1608"/>
      <c r="OGI44" s="1608"/>
      <c r="OGJ44" s="591"/>
      <c r="OGK44" s="592"/>
      <c r="OGL44" s="592"/>
      <c r="OGM44" s="593"/>
      <c r="OGN44" s="594"/>
      <c r="OGO44" s="590"/>
      <c r="OGP44" s="591"/>
      <c r="OGQ44" s="1608"/>
      <c r="OGR44" s="1608"/>
      <c r="OGS44" s="1608"/>
      <c r="OGT44" s="1608"/>
      <c r="OGU44" s="1608"/>
      <c r="OGV44" s="1608"/>
      <c r="OGW44" s="1608"/>
      <c r="OGX44" s="1608"/>
      <c r="OGY44" s="1608"/>
      <c r="OGZ44" s="1608"/>
      <c r="OHA44" s="591"/>
      <c r="OHB44" s="592"/>
      <c r="OHC44" s="592"/>
      <c r="OHD44" s="593"/>
      <c r="OHE44" s="594"/>
      <c r="OHF44" s="590"/>
      <c r="OHG44" s="591"/>
      <c r="OHH44" s="1608"/>
      <c r="OHI44" s="1608"/>
      <c r="OHJ44" s="1608"/>
      <c r="OHK44" s="1608"/>
      <c r="OHL44" s="1608"/>
      <c r="OHM44" s="1608"/>
      <c r="OHN44" s="1608"/>
      <c r="OHO44" s="1608"/>
      <c r="OHP44" s="1608"/>
      <c r="OHQ44" s="1608"/>
      <c r="OHR44" s="591"/>
      <c r="OHS44" s="592"/>
      <c r="OHT44" s="592"/>
      <c r="OHU44" s="593"/>
      <c r="OHV44" s="594"/>
      <c r="OHW44" s="590"/>
      <c r="OHX44" s="591"/>
      <c r="OHY44" s="1608"/>
      <c r="OHZ44" s="1608"/>
      <c r="OIA44" s="1608"/>
      <c r="OIB44" s="1608"/>
      <c r="OIC44" s="1608"/>
      <c r="OID44" s="1608"/>
      <c r="OIE44" s="1608"/>
      <c r="OIF44" s="1608"/>
      <c r="OIG44" s="1608"/>
      <c r="OIH44" s="1608"/>
      <c r="OII44" s="591"/>
      <c r="OIJ44" s="592"/>
      <c r="OIK44" s="592"/>
      <c r="OIL44" s="593"/>
      <c r="OIM44" s="594"/>
      <c r="OIN44" s="590"/>
      <c r="OIO44" s="591"/>
      <c r="OIP44" s="1608"/>
      <c r="OIQ44" s="1608"/>
      <c r="OIR44" s="1608"/>
      <c r="OIS44" s="1608"/>
      <c r="OIT44" s="1608"/>
      <c r="OIU44" s="1608"/>
      <c r="OIV44" s="1608"/>
      <c r="OIW44" s="1608"/>
      <c r="OIX44" s="1608"/>
      <c r="OIY44" s="1608"/>
      <c r="OIZ44" s="591"/>
      <c r="OJA44" s="592"/>
      <c r="OJB44" s="592"/>
      <c r="OJC44" s="593"/>
      <c r="OJD44" s="594"/>
      <c r="OJE44" s="590"/>
      <c r="OJF44" s="591"/>
      <c r="OJG44" s="1608"/>
      <c r="OJH44" s="1608"/>
      <c r="OJI44" s="1608"/>
      <c r="OJJ44" s="1608"/>
      <c r="OJK44" s="1608"/>
      <c r="OJL44" s="1608"/>
      <c r="OJM44" s="1608"/>
      <c r="OJN44" s="1608"/>
      <c r="OJO44" s="1608"/>
      <c r="OJP44" s="1608"/>
      <c r="OJQ44" s="591"/>
      <c r="OJR44" s="592"/>
      <c r="OJS44" s="592"/>
      <c r="OJT44" s="593"/>
      <c r="OJU44" s="594"/>
      <c r="OJV44" s="590"/>
      <c r="OJW44" s="591"/>
      <c r="OJX44" s="1608"/>
      <c r="OJY44" s="1608"/>
      <c r="OJZ44" s="1608"/>
      <c r="OKA44" s="1608"/>
      <c r="OKB44" s="1608"/>
      <c r="OKC44" s="1608"/>
      <c r="OKD44" s="1608"/>
      <c r="OKE44" s="1608"/>
      <c r="OKF44" s="1608"/>
      <c r="OKG44" s="1608"/>
      <c r="OKH44" s="591"/>
      <c r="OKI44" s="592"/>
      <c r="OKJ44" s="592"/>
      <c r="OKK44" s="593"/>
      <c r="OKL44" s="594"/>
      <c r="OKM44" s="590"/>
      <c r="OKN44" s="591"/>
      <c r="OKO44" s="1608"/>
      <c r="OKP44" s="1608"/>
      <c r="OKQ44" s="1608"/>
      <c r="OKR44" s="1608"/>
      <c r="OKS44" s="1608"/>
      <c r="OKT44" s="1608"/>
      <c r="OKU44" s="1608"/>
      <c r="OKV44" s="1608"/>
      <c r="OKW44" s="1608"/>
      <c r="OKX44" s="1608"/>
      <c r="OKY44" s="591"/>
      <c r="OKZ44" s="592"/>
      <c r="OLA44" s="592"/>
      <c r="OLB44" s="593"/>
      <c r="OLC44" s="594"/>
      <c r="OLD44" s="590"/>
      <c r="OLE44" s="591"/>
      <c r="OLF44" s="1608"/>
      <c r="OLG44" s="1608"/>
      <c r="OLH44" s="1608"/>
      <c r="OLI44" s="1608"/>
      <c r="OLJ44" s="1608"/>
      <c r="OLK44" s="1608"/>
      <c r="OLL44" s="1608"/>
      <c r="OLM44" s="1608"/>
      <c r="OLN44" s="1608"/>
      <c r="OLO44" s="1608"/>
      <c r="OLP44" s="591"/>
      <c r="OLQ44" s="592"/>
      <c r="OLR44" s="592"/>
      <c r="OLS44" s="593"/>
      <c r="OLT44" s="594"/>
      <c r="OLU44" s="590"/>
      <c r="OLV44" s="591"/>
      <c r="OLW44" s="1608"/>
      <c r="OLX44" s="1608"/>
      <c r="OLY44" s="1608"/>
      <c r="OLZ44" s="1608"/>
      <c r="OMA44" s="1608"/>
      <c r="OMB44" s="1608"/>
      <c r="OMC44" s="1608"/>
      <c r="OMD44" s="1608"/>
      <c r="OME44" s="1608"/>
      <c r="OMF44" s="1608"/>
      <c r="OMG44" s="591"/>
      <c r="OMH44" s="592"/>
      <c r="OMI44" s="592"/>
      <c r="OMJ44" s="593"/>
      <c r="OMK44" s="594"/>
      <c r="OML44" s="590"/>
      <c r="OMM44" s="591"/>
      <c r="OMN44" s="1608"/>
      <c r="OMO44" s="1608"/>
      <c r="OMP44" s="1608"/>
      <c r="OMQ44" s="1608"/>
      <c r="OMR44" s="1608"/>
      <c r="OMS44" s="1608"/>
      <c r="OMT44" s="1608"/>
      <c r="OMU44" s="1608"/>
      <c r="OMV44" s="1608"/>
      <c r="OMW44" s="1608"/>
      <c r="OMX44" s="591"/>
      <c r="OMY44" s="592"/>
      <c r="OMZ44" s="592"/>
      <c r="ONA44" s="593"/>
      <c r="ONB44" s="594"/>
      <c r="ONC44" s="590"/>
      <c r="OND44" s="591"/>
      <c r="ONE44" s="1608"/>
      <c r="ONF44" s="1608"/>
      <c r="ONG44" s="1608"/>
      <c r="ONH44" s="1608"/>
      <c r="ONI44" s="1608"/>
      <c r="ONJ44" s="1608"/>
      <c r="ONK44" s="1608"/>
      <c r="ONL44" s="1608"/>
      <c r="ONM44" s="1608"/>
      <c r="ONN44" s="1608"/>
      <c r="ONO44" s="591"/>
      <c r="ONP44" s="592"/>
      <c r="ONQ44" s="592"/>
      <c r="ONR44" s="593"/>
      <c r="ONS44" s="594"/>
      <c r="ONT44" s="590"/>
      <c r="ONU44" s="591"/>
      <c r="ONV44" s="1608"/>
      <c r="ONW44" s="1608"/>
      <c r="ONX44" s="1608"/>
      <c r="ONY44" s="1608"/>
      <c r="ONZ44" s="1608"/>
      <c r="OOA44" s="1608"/>
      <c r="OOB44" s="1608"/>
      <c r="OOC44" s="1608"/>
      <c r="OOD44" s="1608"/>
      <c r="OOE44" s="1608"/>
      <c r="OOF44" s="591"/>
      <c r="OOG44" s="592"/>
      <c r="OOH44" s="592"/>
      <c r="OOI44" s="593"/>
      <c r="OOJ44" s="594"/>
      <c r="OOK44" s="590"/>
      <c r="OOL44" s="591"/>
      <c r="OOM44" s="1608"/>
      <c r="OON44" s="1608"/>
      <c r="OOO44" s="1608"/>
      <c r="OOP44" s="1608"/>
      <c r="OOQ44" s="1608"/>
      <c r="OOR44" s="1608"/>
      <c r="OOS44" s="1608"/>
      <c r="OOT44" s="1608"/>
      <c r="OOU44" s="1608"/>
      <c r="OOV44" s="1608"/>
      <c r="OOW44" s="591"/>
      <c r="OOX44" s="592"/>
      <c r="OOY44" s="592"/>
      <c r="OOZ44" s="593"/>
      <c r="OPA44" s="594"/>
      <c r="OPB44" s="590"/>
      <c r="OPC44" s="591"/>
      <c r="OPD44" s="1608"/>
      <c r="OPE44" s="1608"/>
      <c r="OPF44" s="1608"/>
      <c r="OPG44" s="1608"/>
      <c r="OPH44" s="1608"/>
      <c r="OPI44" s="1608"/>
      <c r="OPJ44" s="1608"/>
      <c r="OPK44" s="1608"/>
      <c r="OPL44" s="1608"/>
      <c r="OPM44" s="1608"/>
      <c r="OPN44" s="591"/>
      <c r="OPO44" s="592"/>
      <c r="OPP44" s="592"/>
      <c r="OPQ44" s="593"/>
      <c r="OPR44" s="594"/>
      <c r="OPS44" s="590"/>
      <c r="OPT44" s="591"/>
      <c r="OPU44" s="1608"/>
      <c r="OPV44" s="1608"/>
      <c r="OPW44" s="1608"/>
      <c r="OPX44" s="1608"/>
      <c r="OPY44" s="1608"/>
      <c r="OPZ44" s="1608"/>
      <c r="OQA44" s="1608"/>
      <c r="OQB44" s="1608"/>
      <c r="OQC44" s="1608"/>
      <c r="OQD44" s="1608"/>
      <c r="OQE44" s="591"/>
      <c r="OQF44" s="592"/>
      <c r="OQG44" s="592"/>
      <c r="OQH44" s="593"/>
      <c r="OQI44" s="594"/>
      <c r="OQJ44" s="590"/>
      <c r="OQK44" s="591"/>
      <c r="OQL44" s="1608"/>
      <c r="OQM44" s="1608"/>
      <c r="OQN44" s="1608"/>
      <c r="OQO44" s="1608"/>
      <c r="OQP44" s="1608"/>
      <c r="OQQ44" s="1608"/>
      <c r="OQR44" s="1608"/>
      <c r="OQS44" s="1608"/>
      <c r="OQT44" s="1608"/>
      <c r="OQU44" s="1608"/>
      <c r="OQV44" s="591"/>
      <c r="OQW44" s="592"/>
      <c r="OQX44" s="592"/>
      <c r="OQY44" s="593"/>
      <c r="OQZ44" s="594"/>
      <c r="ORA44" s="590"/>
      <c r="ORB44" s="591"/>
      <c r="ORC44" s="1608"/>
      <c r="ORD44" s="1608"/>
      <c r="ORE44" s="1608"/>
      <c r="ORF44" s="1608"/>
      <c r="ORG44" s="1608"/>
      <c r="ORH44" s="1608"/>
      <c r="ORI44" s="1608"/>
      <c r="ORJ44" s="1608"/>
      <c r="ORK44" s="1608"/>
      <c r="ORL44" s="1608"/>
      <c r="ORM44" s="591"/>
      <c r="ORN44" s="592"/>
      <c r="ORO44" s="592"/>
      <c r="ORP44" s="593"/>
      <c r="ORQ44" s="594"/>
      <c r="ORR44" s="590"/>
      <c r="ORS44" s="591"/>
      <c r="ORT44" s="1608"/>
      <c r="ORU44" s="1608"/>
      <c r="ORV44" s="1608"/>
      <c r="ORW44" s="1608"/>
      <c r="ORX44" s="1608"/>
      <c r="ORY44" s="1608"/>
      <c r="ORZ44" s="1608"/>
      <c r="OSA44" s="1608"/>
      <c r="OSB44" s="1608"/>
      <c r="OSC44" s="1608"/>
      <c r="OSD44" s="591"/>
      <c r="OSE44" s="592"/>
      <c r="OSF44" s="592"/>
      <c r="OSG44" s="593"/>
      <c r="OSH44" s="594"/>
      <c r="OSI44" s="590"/>
      <c r="OSJ44" s="591"/>
      <c r="OSK44" s="1608"/>
      <c r="OSL44" s="1608"/>
      <c r="OSM44" s="1608"/>
      <c r="OSN44" s="1608"/>
      <c r="OSO44" s="1608"/>
      <c r="OSP44" s="1608"/>
      <c r="OSQ44" s="1608"/>
      <c r="OSR44" s="1608"/>
      <c r="OSS44" s="1608"/>
      <c r="OST44" s="1608"/>
      <c r="OSU44" s="591"/>
      <c r="OSV44" s="592"/>
      <c r="OSW44" s="592"/>
      <c r="OSX44" s="593"/>
      <c r="OSY44" s="594"/>
      <c r="OSZ44" s="590"/>
      <c r="OTA44" s="591"/>
      <c r="OTB44" s="1608"/>
      <c r="OTC44" s="1608"/>
      <c r="OTD44" s="1608"/>
      <c r="OTE44" s="1608"/>
      <c r="OTF44" s="1608"/>
      <c r="OTG44" s="1608"/>
      <c r="OTH44" s="1608"/>
      <c r="OTI44" s="1608"/>
      <c r="OTJ44" s="1608"/>
      <c r="OTK44" s="1608"/>
      <c r="OTL44" s="591"/>
      <c r="OTM44" s="592"/>
      <c r="OTN44" s="592"/>
      <c r="OTO44" s="593"/>
      <c r="OTP44" s="594"/>
      <c r="OTQ44" s="590"/>
      <c r="OTR44" s="591"/>
      <c r="OTS44" s="1608"/>
      <c r="OTT44" s="1608"/>
      <c r="OTU44" s="1608"/>
      <c r="OTV44" s="1608"/>
      <c r="OTW44" s="1608"/>
      <c r="OTX44" s="1608"/>
      <c r="OTY44" s="1608"/>
      <c r="OTZ44" s="1608"/>
      <c r="OUA44" s="1608"/>
      <c r="OUB44" s="1608"/>
      <c r="OUC44" s="591"/>
      <c r="OUD44" s="592"/>
      <c r="OUE44" s="592"/>
      <c r="OUF44" s="593"/>
      <c r="OUG44" s="594"/>
      <c r="OUH44" s="590"/>
      <c r="OUI44" s="591"/>
      <c r="OUJ44" s="1608"/>
      <c r="OUK44" s="1608"/>
      <c r="OUL44" s="1608"/>
      <c r="OUM44" s="1608"/>
      <c r="OUN44" s="1608"/>
      <c r="OUO44" s="1608"/>
      <c r="OUP44" s="1608"/>
      <c r="OUQ44" s="1608"/>
      <c r="OUR44" s="1608"/>
      <c r="OUS44" s="1608"/>
      <c r="OUT44" s="591"/>
      <c r="OUU44" s="592"/>
      <c r="OUV44" s="592"/>
      <c r="OUW44" s="593"/>
      <c r="OUX44" s="594"/>
      <c r="OUY44" s="590"/>
      <c r="OUZ44" s="591"/>
      <c r="OVA44" s="1608"/>
      <c r="OVB44" s="1608"/>
      <c r="OVC44" s="1608"/>
      <c r="OVD44" s="1608"/>
      <c r="OVE44" s="1608"/>
      <c r="OVF44" s="1608"/>
      <c r="OVG44" s="1608"/>
      <c r="OVH44" s="1608"/>
      <c r="OVI44" s="1608"/>
      <c r="OVJ44" s="1608"/>
      <c r="OVK44" s="591"/>
      <c r="OVL44" s="592"/>
      <c r="OVM44" s="592"/>
      <c r="OVN44" s="593"/>
      <c r="OVO44" s="594"/>
      <c r="OVP44" s="590"/>
      <c r="OVQ44" s="591"/>
      <c r="OVR44" s="1608"/>
      <c r="OVS44" s="1608"/>
      <c r="OVT44" s="1608"/>
      <c r="OVU44" s="1608"/>
      <c r="OVV44" s="1608"/>
      <c r="OVW44" s="1608"/>
      <c r="OVX44" s="1608"/>
      <c r="OVY44" s="1608"/>
      <c r="OVZ44" s="1608"/>
      <c r="OWA44" s="1608"/>
      <c r="OWB44" s="591"/>
      <c r="OWC44" s="592"/>
      <c r="OWD44" s="592"/>
      <c r="OWE44" s="593"/>
      <c r="OWF44" s="594"/>
      <c r="OWG44" s="590"/>
      <c r="OWH44" s="591"/>
      <c r="OWI44" s="1608"/>
      <c r="OWJ44" s="1608"/>
      <c r="OWK44" s="1608"/>
      <c r="OWL44" s="1608"/>
      <c r="OWM44" s="1608"/>
      <c r="OWN44" s="1608"/>
      <c r="OWO44" s="1608"/>
      <c r="OWP44" s="1608"/>
      <c r="OWQ44" s="1608"/>
      <c r="OWR44" s="1608"/>
      <c r="OWS44" s="591"/>
      <c r="OWT44" s="592"/>
      <c r="OWU44" s="592"/>
      <c r="OWV44" s="593"/>
      <c r="OWW44" s="594"/>
      <c r="OWX44" s="590"/>
      <c r="OWY44" s="591"/>
      <c r="OWZ44" s="1608"/>
      <c r="OXA44" s="1608"/>
      <c r="OXB44" s="1608"/>
      <c r="OXC44" s="1608"/>
      <c r="OXD44" s="1608"/>
      <c r="OXE44" s="1608"/>
      <c r="OXF44" s="1608"/>
      <c r="OXG44" s="1608"/>
      <c r="OXH44" s="1608"/>
      <c r="OXI44" s="1608"/>
      <c r="OXJ44" s="591"/>
      <c r="OXK44" s="592"/>
      <c r="OXL44" s="592"/>
      <c r="OXM44" s="593"/>
      <c r="OXN44" s="594"/>
      <c r="OXO44" s="590"/>
      <c r="OXP44" s="591"/>
      <c r="OXQ44" s="1608"/>
      <c r="OXR44" s="1608"/>
      <c r="OXS44" s="1608"/>
      <c r="OXT44" s="1608"/>
      <c r="OXU44" s="1608"/>
      <c r="OXV44" s="1608"/>
      <c r="OXW44" s="1608"/>
      <c r="OXX44" s="1608"/>
      <c r="OXY44" s="1608"/>
      <c r="OXZ44" s="1608"/>
      <c r="OYA44" s="591"/>
      <c r="OYB44" s="592"/>
      <c r="OYC44" s="592"/>
      <c r="OYD44" s="593"/>
      <c r="OYE44" s="594"/>
      <c r="OYF44" s="590"/>
      <c r="OYG44" s="591"/>
      <c r="OYH44" s="1608"/>
      <c r="OYI44" s="1608"/>
      <c r="OYJ44" s="1608"/>
      <c r="OYK44" s="1608"/>
      <c r="OYL44" s="1608"/>
      <c r="OYM44" s="1608"/>
      <c r="OYN44" s="1608"/>
      <c r="OYO44" s="1608"/>
      <c r="OYP44" s="1608"/>
      <c r="OYQ44" s="1608"/>
      <c r="OYR44" s="591"/>
      <c r="OYS44" s="592"/>
      <c r="OYT44" s="592"/>
      <c r="OYU44" s="593"/>
      <c r="OYV44" s="594"/>
      <c r="OYW44" s="590"/>
      <c r="OYX44" s="591"/>
      <c r="OYY44" s="1608"/>
      <c r="OYZ44" s="1608"/>
      <c r="OZA44" s="1608"/>
      <c r="OZB44" s="1608"/>
      <c r="OZC44" s="1608"/>
      <c r="OZD44" s="1608"/>
      <c r="OZE44" s="1608"/>
      <c r="OZF44" s="1608"/>
      <c r="OZG44" s="1608"/>
      <c r="OZH44" s="1608"/>
      <c r="OZI44" s="591"/>
      <c r="OZJ44" s="592"/>
      <c r="OZK44" s="592"/>
      <c r="OZL44" s="593"/>
      <c r="OZM44" s="594"/>
      <c r="OZN44" s="590"/>
      <c r="OZO44" s="591"/>
      <c r="OZP44" s="1608"/>
      <c r="OZQ44" s="1608"/>
      <c r="OZR44" s="1608"/>
      <c r="OZS44" s="1608"/>
      <c r="OZT44" s="1608"/>
      <c r="OZU44" s="1608"/>
      <c r="OZV44" s="1608"/>
      <c r="OZW44" s="1608"/>
      <c r="OZX44" s="1608"/>
      <c r="OZY44" s="1608"/>
      <c r="OZZ44" s="591"/>
      <c r="PAA44" s="592"/>
      <c r="PAB44" s="592"/>
      <c r="PAC44" s="593"/>
      <c r="PAD44" s="594"/>
      <c r="PAE44" s="590"/>
      <c r="PAF44" s="591"/>
      <c r="PAG44" s="1608"/>
      <c r="PAH44" s="1608"/>
      <c r="PAI44" s="1608"/>
      <c r="PAJ44" s="1608"/>
      <c r="PAK44" s="1608"/>
      <c r="PAL44" s="1608"/>
      <c r="PAM44" s="1608"/>
      <c r="PAN44" s="1608"/>
      <c r="PAO44" s="1608"/>
      <c r="PAP44" s="1608"/>
      <c r="PAQ44" s="591"/>
      <c r="PAR44" s="592"/>
      <c r="PAS44" s="592"/>
      <c r="PAT44" s="593"/>
      <c r="PAU44" s="594"/>
      <c r="PAV44" s="590"/>
      <c r="PAW44" s="591"/>
      <c r="PAX44" s="1608"/>
      <c r="PAY44" s="1608"/>
      <c r="PAZ44" s="1608"/>
      <c r="PBA44" s="1608"/>
      <c r="PBB44" s="1608"/>
      <c r="PBC44" s="1608"/>
      <c r="PBD44" s="1608"/>
      <c r="PBE44" s="1608"/>
      <c r="PBF44" s="1608"/>
      <c r="PBG44" s="1608"/>
      <c r="PBH44" s="591"/>
      <c r="PBI44" s="592"/>
      <c r="PBJ44" s="592"/>
      <c r="PBK44" s="593"/>
      <c r="PBL44" s="594"/>
      <c r="PBM44" s="590"/>
      <c r="PBN44" s="591"/>
      <c r="PBO44" s="1608"/>
      <c r="PBP44" s="1608"/>
      <c r="PBQ44" s="1608"/>
      <c r="PBR44" s="1608"/>
      <c r="PBS44" s="1608"/>
      <c r="PBT44" s="1608"/>
      <c r="PBU44" s="1608"/>
      <c r="PBV44" s="1608"/>
      <c r="PBW44" s="1608"/>
      <c r="PBX44" s="1608"/>
      <c r="PBY44" s="591"/>
      <c r="PBZ44" s="592"/>
      <c r="PCA44" s="592"/>
      <c r="PCB44" s="593"/>
      <c r="PCC44" s="594"/>
      <c r="PCD44" s="590"/>
      <c r="PCE44" s="591"/>
      <c r="PCF44" s="1608"/>
      <c r="PCG44" s="1608"/>
      <c r="PCH44" s="1608"/>
      <c r="PCI44" s="1608"/>
      <c r="PCJ44" s="1608"/>
      <c r="PCK44" s="1608"/>
      <c r="PCL44" s="1608"/>
      <c r="PCM44" s="1608"/>
      <c r="PCN44" s="1608"/>
      <c r="PCO44" s="1608"/>
      <c r="PCP44" s="591"/>
      <c r="PCQ44" s="592"/>
      <c r="PCR44" s="592"/>
      <c r="PCS44" s="593"/>
      <c r="PCT44" s="594"/>
      <c r="PCU44" s="590"/>
      <c r="PCV44" s="591"/>
      <c r="PCW44" s="1608"/>
      <c r="PCX44" s="1608"/>
      <c r="PCY44" s="1608"/>
      <c r="PCZ44" s="1608"/>
      <c r="PDA44" s="1608"/>
      <c r="PDB44" s="1608"/>
      <c r="PDC44" s="1608"/>
      <c r="PDD44" s="1608"/>
      <c r="PDE44" s="1608"/>
      <c r="PDF44" s="1608"/>
      <c r="PDG44" s="591"/>
      <c r="PDH44" s="592"/>
      <c r="PDI44" s="592"/>
      <c r="PDJ44" s="593"/>
      <c r="PDK44" s="594"/>
      <c r="PDL44" s="590"/>
      <c r="PDM44" s="591"/>
      <c r="PDN44" s="1608"/>
      <c r="PDO44" s="1608"/>
      <c r="PDP44" s="1608"/>
      <c r="PDQ44" s="1608"/>
      <c r="PDR44" s="1608"/>
      <c r="PDS44" s="1608"/>
      <c r="PDT44" s="1608"/>
      <c r="PDU44" s="1608"/>
      <c r="PDV44" s="1608"/>
      <c r="PDW44" s="1608"/>
      <c r="PDX44" s="591"/>
      <c r="PDY44" s="592"/>
      <c r="PDZ44" s="592"/>
      <c r="PEA44" s="593"/>
      <c r="PEB44" s="594"/>
      <c r="PEC44" s="590"/>
      <c r="PED44" s="591"/>
      <c r="PEE44" s="1608"/>
      <c r="PEF44" s="1608"/>
      <c r="PEG44" s="1608"/>
      <c r="PEH44" s="1608"/>
      <c r="PEI44" s="1608"/>
      <c r="PEJ44" s="1608"/>
      <c r="PEK44" s="1608"/>
      <c r="PEL44" s="1608"/>
      <c r="PEM44" s="1608"/>
      <c r="PEN44" s="1608"/>
      <c r="PEO44" s="591"/>
      <c r="PEP44" s="592"/>
      <c r="PEQ44" s="592"/>
      <c r="PER44" s="593"/>
      <c r="PES44" s="594"/>
      <c r="PET44" s="590"/>
      <c r="PEU44" s="591"/>
      <c r="PEV44" s="1608"/>
      <c r="PEW44" s="1608"/>
      <c r="PEX44" s="1608"/>
      <c r="PEY44" s="1608"/>
      <c r="PEZ44" s="1608"/>
      <c r="PFA44" s="1608"/>
      <c r="PFB44" s="1608"/>
      <c r="PFC44" s="1608"/>
      <c r="PFD44" s="1608"/>
      <c r="PFE44" s="1608"/>
      <c r="PFF44" s="591"/>
      <c r="PFG44" s="592"/>
      <c r="PFH44" s="592"/>
      <c r="PFI44" s="593"/>
      <c r="PFJ44" s="594"/>
      <c r="PFK44" s="590"/>
      <c r="PFL44" s="591"/>
      <c r="PFM44" s="1608"/>
      <c r="PFN44" s="1608"/>
      <c r="PFO44" s="1608"/>
      <c r="PFP44" s="1608"/>
      <c r="PFQ44" s="1608"/>
      <c r="PFR44" s="1608"/>
      <c r="PFS44" s="1608"/>
      <c r="PFT44" s="1608"/>
      <c r="PFU44" s="1608"/>
      <c r="PFV44" s="1608"/>
      <c r="PFW44" s="591"/>
      <c r="PFX44" s="592"/>
      <c r="PFY44" s="592"/>
      <c r="PFZ44" s="593"/>
      <c r="PGA44" s="594"/>
      <c r="PGB44" s="590"/>
      <c r="PGC44" s="591"/>
      <c r="PGD44" s="1608"/>
      <c r="PGE44" s="1608"/>
      <c r="PGF44" s="1608"/>
      <c r="PGG44" s="1608"/>
      <c r="PGH44" s="1608"/>
      <c r="PGI44" s="1608"/>
      <c r="PGJ44" s="1608"/>
      <c r="PGK44" s="1608"/>
      <c r="PGL44" s="1608"/>
      <c r="PGM44" s="1608"/>
      <c r="PGN44" s="591"/>
      <c r="PGO44" s="592"/>
      <c r="PGP44" s="592"/>
      <c r="PGQ44" s="593"/>
      <c r="PGR44" s="594"/>
      <c r="PGS44" s="590"/>
      <c r="PGT44" s="591"/>
      <c r="PGU44" s="1608"/>
      <c r="PGV44" s="1608"/>
      <c r="PGW44" s="1608"/>
      <c r="PGX44" s="1608"/>
      <c r="PGY44" s="1608"/>
      <c r="PGZ44" s="1608"/>
      <c r="PHA44" s="1608"/>
      <c r="PHB44" s="1608"/>
      <c r="PHC44" s="1608"/>
      <c r="PHD44" s="1608"/>
      <c r="PHE44" s="591"/>
      <c r="PHF44" s="592"/>
      <c r="PHG44" s="592"/>
      <c r="PHH44" s="593"/>
      <c r="PHI44" s="594"/>
      <c r="PHJ44" s="590"/>
      <c r="PHK44" s="591"/>
      <c r="PHL44" s="1608"/>
      <c r="PHM44" s="1608"/>
      <c r="PHN44" s="1608"/>
      <c r="PHO44" s="1608"/>
      <c r="PHP44" s="1608"/>
      <c r="PHQ44" s="1608"/>
      <c r="PHR44" s="1608"/>
      <c r="PHS44" s="1608"/>
      <c r="PHT44" s="1608"/>
      <c r="PHU44" s="1608"/>
      <c r="PHV44" s="591"/>
      <c r="PHW44" s="592"/>
      <c r="PHX44" s="592"/>
      <c r="PHY44" s="593"/>
      <c r="PHZ44" s="594"/>
      <c r="PIA44" s="590"/>
      <c r="PIB44" s="591"/>
      <c r="PIC44" s="1608"/>
      <c r="PID44" s="1608"/>
      <c r="PIE44" s="1608"/>
      <c r="PIF44" s="1608"/>
      <c r="PIG44" s="1608"/>
      <c r="PIH44" s="1608"/>
      <c r="PII44" s="1608"/>
      <c r="PIJ44" s="1608"/>
      <c r="PIK44" s="1608"/>
      <c r="PIL44" s="1608"/>
      <c r="PIM44" s="591"/>
      <c r="PIN44" s="592"/>
      <c r="PIO44" s="592"/>
      <c r="PIP44" s="593"/>
      <c r="PIQ44" s="594"/>
      <c r="PIR44" s="590"/>
      <c r="PIS44" s="591"/>
      <c r="PIT44" s="1608"/>
      <c r="PIU44" s="1608"/>
      <c r="PIV44" s="1608"/>
      <c r="PIW44" s="1608"/>
      <c r="PIX44" s="1608"/>
      <c r="PIY44" s="1608"/>
      <c r="PIZ44" s="1608"/>
      <c r="PJA44" s="1608"/>
      <c r="PJB44" s="1608"/>
      <c r="PJC44" s="1608"/>
      <c r="PJD44" s="591"/>
      <c r="PJE44" s="592"/>
      <c r="PJF44" s="592"/>
      <c r="PJG44" s="593"/>
      <c r="PJH44" s="594"/>
      <c r="PJI44" s="590"/>
      <c r="PJJ44" s="591"/>
      <c r="PJK44" s="1608"/>
      <c r="PJL44" s="1608"/>
      <c r="PJM44" s="1608"/>
      <c r="PJN44" s="1608"/>
      <c r="PJO44" s="1608"/>
      <c r="PJP44" s="1608"/>
      <c r="PJQ44" s="1608"/>
      <c r="PJR44" s="1608"/>
      <c r="PJS44" s="1608"/>
      <c r="PJT44" s="1608"/>
      <c r="PJU44" s="591"/>
      <c r="PJV44" s="592"/>
      <c r="PJW44" s="592"/>
      <c r="PJX44" s="593"/>
      <c r="PJY44" s="594"/>
      <c r="PJZ44" s="590"/>
      <c r="PKA44" s="591"/>
      <c r="PKB44" s="1608"/>
      <c r="PKC44" s="1608"/>
      <c r="PKD44" s="1608"/>
      <c r="PKE44" s="1608"/>
      <c r="PKF44" s="1608"/>
      <c r="PKG44" s="1608"/>
      <c r="PKH44" s="1608"/>
      <c r="PKI44" s="1608"/>
      <c r="PKJ44" s="1608"/>
      <c r="PKK44" s="1608"/>
      <c r="PKL44" s="591"/>
      <c r="PKM44" s="592"/>
      <c r="PKN44" s="592"/>
      <c r="PKO44" s="593"/>
      <c r="PKP44" s="594"/>
      <c r="PKQ44" s="590"/>
      <c r="PKR44" s="591"/>
      <c r="PKS44" s="1608"/>
      <c r="PKT44" s="1608"/>
      <c r="PKU44" s="1608"/>
      <c r="PKV44" s="1608"/>
      <c r="PKW44" s="1608"/>
      <c r="PKX44" s="1608"/>
      <c r="PKY44" s="1608"/>
      <c r="PKZ44" s="1608"/>
      <c r="PLA44" s="1608"/>
      <c r="PLB44" s="1608"/>
      <c r="PLC44" s="591"/>
      <c r="PLD44" s="592"/>
      <c r="PLE44" s="592"/>
      <c r="PLF44" s="593"/>
      <c r="PLG44" s="594"/>
      <c r="PLH44" s="590"/>
      <c r="PLI44" s="591"/>
      <c r="PLJ44" s="1608"/>
      <c r="PLK44" s="1608"/>
      <c r="PLL44" s="1608"/>
      <c r="PLM44" s="1608"/>
      <c r="PLN44" s="1608"/>
      <c r="PLO44" s="1608"/>
      <c r="PLP44" s="1608"/>
      <c r="PLQ44" s="1608"/>
      <c r="PLR44" s="1608"/>
      <c r="PLS44" s="1608"/>
      <c r="PLT44" s="591"/>
      <c r="PLU44" s="592"/>
      <c r="PLV44" s="592"/>
      <c r="PLW44" s="593"/>
      <c r="PLX44" s="594"/>
      <c r="PLY44" s="590"/>
      <c r="PLZ44" s="591"/>
      <c r="PMA44" s="1608"/>
      <c r="PMB44" s="1608"/>
      <c r="PMC44" s="1608"/>
      <c r="PMD44" s="1608"/>
      <c r="PME44" s="1608"/>
      <c r="PMF44" s="1608"/>
      <c r="PMG44" s="1608"/>
      <c r="PMH44" s="1608"/>
      <c r="PMI44" s="1608"/>
      <c r="PMJ44" s="1608"/>
      <c r="PMK44" s="591"/>
      <c r="PML44" s="592"/>
      <c r="PMM44" s="592"/>
      <c r="PMN44" s="593"/>
      <c r="PMO44" s="594"/>
      <c r="PMP44" s="590"/>
      <c r="PMQ44" s="591"/>
      <c r="PMR44" s="1608"/>
      <c r="PMS44" s="1608"/>
      <c r="PMT44" s="1608"/>
      <c r="PMU44" s="1608"/>
      <c r="PMV44" s="1608"/>
      <c r="PMW44" s="1608"/>
      <c r="PMX44" s="1608"/>
      <c r="PMY44" s="1608"/>
      <c r="PMZ44" s="1608"/>
      <c r="PNA44" s="1608"/>
      <c r="PNB44" s="591"/>
      <c r="PNC44" s="592"/>
      <c r="PND44" s="592"/>
      <c r="PNE44" s="593"/>
      <c r="PNF44" s="594"/>
      <c r="PNG44" s="590"/>
      <c r="PNH44" s="591"/>
      <c r="PNI44" s="1608"/>
      <c r="PNJ44" s="1608"/>
      <c r="PNK44" s="1608"/>
      <c r="PNL44" s="1608"/>
      <c r="PNM44" s="1608"/>
      <c r="PNN44" s="1608"/>
      <c r="PNO44" s="1608"/>
      <c r="PNP44" s="1608"/>
      <c r="PNQ44" s="1608"/>
      <c r="PNR44" s="1608"/>
      <c r="PNS44" s="591"/>
      <c r="PNT44" s="592"/>
      <c r="PNU44" s="592"/>
      <c r="PNV44" s="593"/>
      <c r="PNW44" s="594"/>
      <c r="PNX44" s="590"/>
      <c r="PNY44" s="591"/>
      <c r="PNZ44" s="1608"/>
      <c r="POA44" s="1608"/>
      <c r="POB44" s="1608"/>
      <c r="POC44" s="1608"/>
      <c r="POD44" s="1608"/>
      <c r="POE44" s="1608"/>
      <c r="POF44" s="1608"/>
      <c r="POG44" s="1608"/>
      <c r="POH44" s="1608"/>
      <c r="POI44" s="1608"/>
      <c r="POJ44" s="591"/>
      <c r="POK44" s="592"/>
      <c r="POL44" s="592"/>
      <c r="POM44" s="593"/>
      <c r="PON44" s="594"/>
      <c r="POO44" s="590"/>
      <c r="POP44" s="591"/>
      <c r="POQ44" s="1608"/>
      <c r="POR44" s="1608"/>
      <c r="POS44" s="1608"/>
      <c r="POT44" s="1608"/>
      <c r="POU44" s="1608"/>
      <c r="POV44" s="1608"/>
      <c r="POW44" s="1608"/>
      <c r="POX44" s="1608"/>
      <c r="POY44" s="1608"/>
      <c r="POZ44" s="1608"/>
      <c r="PPA44" s="591"/>
      <c r="PPB44" s="592"/>
      <c r="PPC44" s="592"/>
      <c r="PPD44" s="593"/>
      <c r="PPE44" s="594"/>
      <c r="PPF44" s="590"/>
      <c r="PPG44" s="591"/>
      <c r="PPH44" s="1608"/>
      <c r="PPI44" s="1608"/>
      <c r="PPJ44" s="1608"/>
      <c r="PPK44" s="1608"/>
      <c r="PPL44" s="1608"/>
      <c r="PPM44" s="1608"/>
      <c r="PPN44" s="1608"/>
      <c r="PPO44" s="1608"/>
      <c r="PPP44" s="1608"/>
      <c r="PPQ44" s="1608"/>
      <c r="PPR44" s="591"/>
      <c r="PPS44" s="592"/>
      <c r="PPT44" s="592"/>
      <c r="PPU44" s="593"/>
      <c r="PPV44" s="594"/>
      <c r="PPW44" s="590"/>
      <c r="PPX44" s="591"/>
      <c r="PPY44" s="1608"/>
      <c r="PPZ44" s="1608"/>
      <c r="PQA44" s="1608"/>
      <c r="PQB44" s="1608"/>
      <c r="PQC44" s="1608"/>
      <c r="PQD44" s="1608"/>
      <c r="PQE44" s="1608"/>
      <c r="PQF44" s="1608"/>
      <c r="PQG44" s="1608"/>
      <c r="PQH44" s="1608"/>
      <c r="PQI44" s="591"/>
      <c r="PQJ44" s="592"/>
      <c r="PQK44" s="592"/>
      <c r="PQL44" s="593"/>
      <c r="PQM44" s="594"/>
      <c r="PQN44" s="590"/>
      <c r="PQO44" s="591"/>
      <c r="PQP44" s="1608"/>
      <c r="PQQ44" s="1608"/>
      <c r="PQR44" s="1608"/>
      <c r="PQS44" s="1608"/>
      <c r="PQT44" s="1608"/>
      <c r="PQU44" s="1608"/>
      <c r="PQV44" s="1608"/>
      <c r="PQW44" s="1608"/>
      <c r="PQX44" s="1608"/>
      <c r="PQY44" s="1608"/>
      <c r="PQZ44" s="591"/>
      <c r="PRA44" s="592"/>
      <c r="PRB44" s="592"/>
      <c r="PRC44" s="593"/>
      <c r="PRD44" s="594"/>
      <c r="PRE44" s="590"/>
      <c r="PRF44" s="591"/>
      <c r="PRG44" s="1608"/>
      <c r="PRH44" s="1608"/>
      <c r="PRI44" s="1608"/>
      <c r="PRJ44" s="1608"/>
      <c r="PRK44" s="1608"/>
      <c r="PRL44" s="1608"/>
      <c r="PRM44" s="1608"/>
      <c r="PRN44" s="1608"/>
      <c r="PRO44" s="1608"/>
      <c r="PRP44" s="1608"/>
      <c r="PRQ44" s="591"/>
      <c r="PRR44" s="592"/>
      <c r="PRS44" s="592"/>
      <c r="PRT44" s="593"/>
      <c r="PRU44" s="594"/>
      <c r="PRV44" s="590"/>
      <c r="PRW44" s="591"/>
      <c r="PRX44" s="1608"/>
      <c r="PRY44" s="1608"/>
      <c r="PRZ44" s="1608"/>
      <c r="PSA44" s="1608"/>
      <c r="PSB44" s="1608"/>
      <c r="PSC44" s="1608"/>
      <c r="PSD44" s="1608"/>
      <c r="PSE44" s="1608"/>
      <c r="PSF44" s="1608"/>
      <c r="PSG44" s="1608"/>
      <c r="PSH44" s="591"/>
      <c r="PSI44" s="592"/>
      <c r="PSJ44" s="592"/>
      <c r="PSK44" s="593"/>
      <c r="PSL44" s="594"/>
      <c r="PSM44" s="590"/>
      <c r="PSN44" s="591"/>
      <c r="PSO44" s="1608"/>
      <c r="PSP44" s="1608"/>
      <c r="PSQ44" s="1608"/>
      <c r="PSR44" s="1608"/>
      <c r="PSS44" s="1608"/>
      <c r="PST44" s="1608"/>
      <c r="PSU44" s="1608"/>
      <c r="PSV44" s="1608"/>
      <c r="PSW44" s="1608"/>
      <c r="PSX44" s="1608"/>
      <c r="PSY44" s="591"/>
      <c r="PSZ44" s="592"/>
      <c r="PTA44" s="592"/>
      <c r="PTB44" s="593"/>
      <c r="PTC44" s="594"/>
      <c r="PTD44" s="590"/>
      <c r="PTE44" s="591"/>
      <c r="PTF44" s="1608"/>
      <c r="PTG44" s="1608"/>
      <c r="PTH44" s="1608"/>
      <c r="PTI44" s="1608"/>
      <c r="PTJ44" s="1608"/>
      <c r="PTK44" s="1608"/>
      <c r="PTL44" s="1608"/>
      <c r="PTM44" s="1608"/>
      <c r="PTN44" s="1608"/>
      <c r="PTO44" s="1608"/>
      <c r="PTP44" s="591"/>
      <c r="PTQ44" s="592"/>
      <c r="PTR44" s="592"/>
      <c r="PTS44" s="593"/>
      <c r="PTT44" s="594"/>
      <c r="PTU44" s="590"/>
      <c r="PTV44" s="591"/>
      <c r="PTW44" s="1608"/>
      <c r="PTX44" s="1608"/>
      <c r="PTY44" s="1608"/>
      <c r="PTZ44" s="1608"/>
      <c r="PUA44" s="1608"/>
      <c r="PUB44" s="1608"/>
      <c r="PUC44" s="1608"/>
      <c r="PUD44" s="1608"/>
      <c r="PUE44" s="1608"/>
      <c r="PUF44" s="1608"/>
      <c r="PUG44" s="591"/>
      <c r="PUH44" s="592"/>
      <c r="PUI44" s="592"/>
      <c r="PUJ44" s="593"/>
      <c r="PUK44" s="594"/>
      <c r="PUL44" s="590"/>
      <c r="PUM44" s="591"/>
      <c r="PUN44" s="1608"/>
      <c r="PUO44" s="1608"/>
      <c r="PUP44" s="1608"/>
      <c r="PUQ44" s="1608"/>
      <c r="PUR44" s="1608"/>
      <c r="PUS44" s="1608"/>
      <c r="PUT44" s="1608"/>
      <c r="PUU44" s="1608"/>
      <c r="PUV44" s="1608"/>
      <c r="PUW44" s="1608"/>
      <c r="PUX44" s="591"/>
      <c r="PUY44" s="592"/>
      <c r="PUZ44" s="592"/>
      <c r="PVA44" s="593"/>
      <c r="PVB44" s="594"/>
      <c r="PVC44" s="590"/>
      <c r="PVD44" s="591"/>
      <c r="PVE44" s="1608"/>
      <c r="PVF44" s="1608"/>
      <c r="PVG44" s="1608"/>
      <c r="PVH44" s="1608"/>
      <c r="PVI44" s="1608"/>
      <c r="PVJ44" s="1608"/>
      <c r="PVK44" s="1608"/>
      <c r="PVL44" s="1608"/>
      <c r="PVM44" s="1608"/>
      <c r="PVN44" s="1608"/>
      <c r="PVO44" s="591"/>
      <c r="PVP44" s="592"/>
      <c r="PVQ44" s="592"/>
      <c r="PVR44" s="593"/>
      <c r="PVS44" s="594"/>
      <c r="PVT44" s="590"/>
      <c r="PVU44" s="591"/>
      <c r="PVV44" s="1608"/>
      <c r="PVW44" s="1608"/>
      <c r="PVX44" s="1608"/>
      <c r="PVY44" s="1608"/>
      <c r="PVZ44" s="1608"/>
      <c r="PWA44" s="1608"/>
      <c r="PWB44" s="1608"/>
      <c r="PWC44" s="1608"/>
      <c r="PWD44" s="1608"/>
      <c r="PWE44" s="1608"/>
      <c r="PWF44" s="591"/>
      <c r="PWG44" s="592"/>
      <c r="PWH44" s="592"/>
      <c r="PWI44" s="593"/>
      <c r="PWJ44" s="594"/>
      <c r="PWK44" s="590"/>
      <c r="PWL44" s="591"/>
      <c r="PWM44" s="1608"/>
      <c r="PWN44" s="1608"/>
      <c r="PWO44" s="1608"/>
      <c r="PWP44" s="1608"/>
      <c r="PWQ44" s="1608"/>
      <c r="PWR44" s="1608"/>
      <c r="PWS44" s="1608"/>
      <c r="PWT44" s="1608"/>
      <c r="PWU44" s="1608"/>
      <c r="PWV44" s="1608"/>
      <c r="PWW44" s="591"/>
      <c r="PWX44" s="592"/>
      <c r="PWY44" s="592"/>
      <c r="PWZ44" s="593"/>
      <c r="PXA44" s="594"/>
      <c r="PXB44" s="590"/>
      <c r="PXC44" s="591"/>
      <c r="PXD44" s="1608"/>
      <c r="PXE44" s="1608"/>
      <c r="PXF44" s="1608"/>
      <c r="PXG44" s="1608"/>
      <c r="PXH44" s="1608"/>
      <c r="PXI44" s="1608"/>
      <c r="PXJ44" s="1608"/>
      <c r="PXK44" s="1608"/>
      <c r="PXL44" s="1608"/>
      <c r="PXM44" s="1608"/>
      <c r="PXN44" s="591"/>
      <c r="PXO44" s="592"/>
      <c r="PXP44" s="592"/>
      <c r="PXQ44" s="593"/>
      <c r="PXR44" s="594"/>
      <c r="PXS44" s="590"/>
      <c r="PXT44" s="591"/>
      <c r="PXU44" s="1608"/>
      <c r="PXV44" s="1608"/>
      <c r="PXW44" s="1608"/>
      <c r="PXX44" s="1608"/>
      <c r="PXY44" s="1608"/>
      <c r="PXZ44" s="1608"/>
      <c r="PYA44" s="1608"/>
      <c r="PYB44" s="1608"/>
      <c r="PYC44" s="1608"/>
      <c r="PYD44" s="1608"/>
      <c r="PYE44" s="591"/>
      <c r="PYF44" s="592"/>
      <c r="PYG44" s="592"/>
      <c r="PYH44" s="593"/>
      <c r="PYI44" s="594"/>
      <c r="PYJ44" s="590"/>
      <c r="PYK44" s="591"/>
      <c r="PYL44" s="1608"/>
      <c r="PYM44" s="1608"/>
      <c r="PYN44" s="1608"/>
      <c r="PYO44" s="1608"/>
      <c r="PYP44" s="1608"/>
      <c r="PYQ44" s="1608"/>
      <c r="PYR44" s="1608"/>
      <c r="PYS44" s="1608"/>
      <c r="PYT44" s="1608"/>
      <c r="PYU44" s="1608"/>
      <c r="PYV44" s="591"/>
      <c r="PYW44" s="592"/>
      <c r="PYX44" s="592"/>
      <c r="PYY44" s="593"/>
      <c r="PYZ44" s="594"/>
      <c r="PZA44" s="590"/>
      <c r="PZB44" s="591"/>
      <c r="PZC44" s="1608"/>
      <c r="PZD44" s="1608"/>
      <c r="PZE44" s="1608"/>
      <c r="PZF44" s="1608"/>
      <c r="PZG44" s="1608"/>
      <c r="PZH44" s="1608"/>
      <c r="PZI44" s="1608"/>
      <c r="PZJ44" s="1608"/>
      <c r="PZK44" s="1608"/>
      <c r="PZL44" s="1608"/>
      <c r="PZM44" s="591"/>
      <c r="PZN44" s="592"/>
      <c r="PZO44" s="592"/>
      <c r="PZP44" s="593"/>
      <c r="PZQ44" s="594"/>
      <c r="PZR44" s="590"/>
      <c r="PZS44" s="591"/>
      <c r="PZT44" s="1608"/>
      <c r="PZU44" s="1608"/>
      <c r="PZV44" s="1608"/>
      <c r="PZW44" s="1608"/>
      <c r="PZX44" s="1608"/>
      <c r="PZY44" s="1608"/>
      <c r="PZZ44" s="1608"/>
      <c r="QAA44" s="1608"/>
      <c r="QAB44" s="1608"/>
      <c r="QAC44" s="1608"/>
      <c r="QAD44" s="591"/>
      <c r="QAE44" s="592"/>
      <c r="QAF44" s="592"/>
      <c r="QAG44" s="593"/>
      <c r="QAH44" s="594"/>
      <c r="QAI44" s="590"/>
      <c r="QAJ44" s="591"/>
      <c r="QAK44" s="1608"/>
      <c r="QAL44" s="1608"/>
      <c r="QAM44" s="1608"/>
      <c r="QAN44" s="1608"/>
      <c r="QAO44" s="1608"/>
      <c r="QAP44" s="1608"/>
      <c r="QAQ44" s="1608"/>
      <c r="QAR44" s="1608"/>
      <c r="QAS44" s="1608"/>
      <c r="QAT44" s="1608"/>
      <c r="QAU44" s="591"/>
      <c r="QAV44" s="592"/>
      <c r="QAW44" s="592"/>
      <c r="QAX44" s="593"/>
      <c r="QAY44" s="594"/>
      <c r="QAZ44" s="590"/>
      <c r="QBA44" s="591"/>
      <c r="QBB44" s="1608"/>
      <c r="QBC44" s="1608"/>
      <c r="QBD44" s="1608"/>
      <c r="QBE44" s="1608"/>
      <c r="QBF44" s="1608"/>
      <c r="QBG44" s="1608"/>
      <c r="QBH44" s="1608"/>
      <c r="QBI44" s="1608"/>
      <c r="QBJ44" s="1608"/>
      <c r="QBK44" s="1608"/>
      <c r="QBL44" s="591"/>
      <c r="QBM44" s="592"/>
      <c r="QBN44" s="592"/>
      <c r="QBO44" s="593"/>
      <c r="QBP44" s="594"/>
      <c r="QBQ44" s="590"/>
      <c r="QBR44" s="591"/>
      <c r="QBS44" s="1608"/>
      <c r="QBT44" s="1608"/>
      <c r="QBU44" s="1608"/>
      <c r="QBV44" s="1608"/>
      <c r="QBW44" s="1608"/>
      <c r="QBX44" s="1608"/>
      <c r="QBY44" s="1608"/>
      <c r="QBZ44" s="1608"/>
      <c r="QCA44" s="1608"/>
      <c r="QCB44" s="1608"/>
      <c r="QCC44" s="591"/>
      <c r="QCD44" s="592"/>
      <c r="QCE44" s="592"/>
      <c r="QCF44" s="593"/>
      <c r="QCG44" s="594"/>
      <c r="QCH44" s="590"/>
      <c r="QCI44" s="591"/>
      <c r="QCJ44" s="1608"/>
      <c r="QCK44" s="1608"/>
      <c r="QCL44" s="1608"/>
      <c r="QCM44" s="1608"/>
      <c r="QCN44" s="1608"/>
      <c r="QCO44" s="1608"/>
      <c r="QCP44" s="1608"/>
      <c r="QCQ44" s="1608"/>
      <c r="QCR44" s="1608"/>
      <c r="QCS44" s="1608"/>
      <c r="QCT44" s="591"/>
      <c r="QCU44" s="592"/>
      <c r="QCV44" s="592"/>
      <c r="QCW44" s="593"/>
      <c r="QCX44" s="594"/>
      <c r="QCY44" s="590"/>
      <c r="QCZ44" s="591"/>
      <c r="QDA44" s="1608"/>
      <c r="QDB44" s="1608"/>
      <c r="QDC44" s="1608"/>
      <c r="QDD44" s="1608"/>
      <c r="QDE44" s="1608"/>
      <c r="QDF44" s="1608"/>
      <c r="QDG44" s="1608"/>
      <c r="QDH44" s="1608"/>
      <c r="QDI44" s="1608"/>
      <c r="QDJ44" s="1608"/>
      <c r="QDK44" s="591"/>
      <c r="QDL44" s="592"/>
      <c r="QDM44" s="592"/>
      <c r="QDN44" s="593"/>
      <c r="QDO44" s="594"/>
      <c r="QDP44" s="590"/>
      <c r="QDQ44" s="591"/>
      <c r="QDR44" s="1608"/>
      <c r="QDS44" s="1608"/>
      <c r="QDT44" s="1608"/>
      <c r="QDU44" s="1608"/>
      <c r="QDV44" s="1608"/>
      <c r="QDW44" s="1608"/>
      <c r="QDX44" s="1608"/>
      <c r="QDY44" s="1608"/>
      <c r="QDZ44" s="1608"/>
      <c r="QEA44" s="1608"/>
      <c r="QEB44" s="591"/>
      <c r="QEC44" s="592"/>
      <c r="QED44" s="592"/>
      <c r="QEE44" s="593"/>
      <c r="QEF44" s="594"/>
      <c r="QEG44" s="590"/>
      <c r="QEH44" s="591"/>
      <c r="QEI44" s="1608"/>
      <c r="QEJ44" s="1608"/>
      <c r="QEK44" s="1608"/>
      <c r="QEL44" s="1608"/>
      <c r="QEM44" s="1608"/>
      <c r="QEN44" s="1608"/>
      <c r="QEO44" s="1608"/>
      <c r="QEP44" s="1608"/>
      <c r="QEQ44" s="1608"/>
      <c r="QER44" s="1608"/>
      <c r="QES44" s="591"/>
      <c r="QET44" s="592"/>
      <c r="QEU44" s="592"/>
      <c r="QEV44" s="593"/>
      <c r="QEW44" s="594"/>
      <c r="QEX44" s="590"/>
      <c r="QEY44" s="591"/>
      <c r="QEZ44" s="1608"/>
      <c r="QFA44" s="1608"/>
      <c r="QFB44" s="1608"/>
      <c r="QFC44" s="1608"/>
      <c r="QFD44" s="1608"/>
      <c r="QFE44" s="1608"/>
      <c r="QFF44" s="1608"/>
      <c r="QFG44" s="1608"/>
      <c r="QFH44" s="1608"/>
      <c r="QFI44" s="1608"/>
      <c r="QFJ44" s="591"/>
      <c r="QFK44" s="592"/>
      <c r="QFL44" s="592"/>
      <c r="QFM44" s="593"/>
      <c r="QFN44" s="594"/>
      <c r="QFO44" s="590"/>
      <c r="QFP44" s="591"/>
      <c r="QFQ44" s="1608"/>
      <c r="QFR44" s="1608"/>
      <c r="QFS44" s="1608"/>
      <c r="QFT44" s="1608"/>
      <c r="QFU44" s="1608"/>
      <c r="QFV44" s="1608"/>
      <c r="QFW44" s="1608"/>
      <c r="QFX44" s="1608"/>
      <c r="QFY44" s="1608"/>
      <c r="QFZ44" s="1608"/>
      <c r="QGA44" s="591"/>
      <c r="QGB44" s="592"/>
      <c r="QGC44" s="592"/>
      <c r="QGD44" s="593"/>
      <c r="QGE44" s="594"/>
      <c r="QGF44" s="590"/>
      <c r="QGG44" s="591"/>
      <c r="QGH44" s="1608"/>
      <c r="QGI44" s="1608"/>
      <c r="QGJ44" s="1608"/>
      <c r="QGK44" s="1608"/>
      <c r="QGL44" s="1608"/>
      <c r="QGM44" s="1608"/>
      <c r="QGN44" s="1608"/>
      <c r="QGO44" s="1608"/>
      <c r="QGP44" s="1608"/>
      <c r="QGQ44" s="1608"/>
      <c r="QGR44" s="591"/>
      <c r="QGS44" s="592"/>
      <c r="QGT44" s="592"/>
      <c r="QGU44" s="593"/>
      <c r="QGV44" s="594"/>
      <c r="QGW44" s="590"/>
      <c r="QGX44" s="591"/>
      <c r="QGY44" s="1608"/>
      <c r="QGZ44" s="1608"/>
      <c r="QHA44" s="1608"/>
      <c r="QHB44" s="1608"/>
      <c r="QHC44" s="1608"/>
      <c r="QHD44" s="1608"/>
      <c r="QHE44" s="1608"/>
      <c r="QHF44" s="1608"/>
      <c r="QHG44" s="1608"/>
      <c r="QHH44" s="1608"/>
      <c r="QHI44" s="591"/>
      <c r="QHJ44" s="592"/>
      <c r="QHK44" s="592"/>
      <c r="QHL44" s="593"/>
      <c r="QHM44" s="594"/>
      <c r="QHN44" s="590"/>
      <c r="QHO44" s="591"/>
      <c r="QHP44" s="1608"/>
      <c r="QHQ44" s="1608"/>
      <c r="QHR44" s="1608"/>
      <c r="QHS44" s="1608"/>
      <c r="QHT44" s="1608"/>
      <c r="QHU44" s="1608"/>
      <c r="QHV44" s="1608"/>
      <c r="QHW44" s="1608"/>
      <c r="QHX44" s="1608"/>
      <c r="QHY44" s="1608"/>
      <c r="QHZ44" s="591"/>
      <c r="QIA44" s="592"/>
      <c r="QIB44" s="592"/>
      <c r="QIC44" s="593"/>
      <c r="QID44" s="594"/>
      <c r="QIE44" s="590"/>
      <c r="QIF44" s="591"/>
      <c r="QIG44" s="1608"/>
      <c r="QIH44" s="1608"/>
      <c r="QII44" s="1608"/>
      <c r="QIJ44" s="1608"/>
      <c r="QIK44" s="1608"/>
      <c r="QIL44" s="1608"/>
      <c r="QIM44" s="1608"/>
      <c r="QIN44" s="1608"/>
      <c r="QIO44" s="1608"/>
      <c r="QIP44" s="1608"/>
      <c r="QIQ44" s="591"/>
      <c r="QIR44" s="592"/>
      <c r="QIS44" s="592"/>
      <c r="QIT44" s="593"/>
      <c r="QIU44" s="594"/>
      <c r="QIV44" s="590"/>
      <c r="QIW44" s="591"/>
      <c r="QIX44" s="1608"/>
      <c r="QIY44" s="1608"/>
      <c r="QIZ44" s="1608"/>
      <c r="QJA44" s="1608"/>
      <c r="QJB44" s="1608"/>
      <c r="QJC44" s="1608"/>
      <c r="QJD44" s="1608"/>
      <c r="QJE44" s="1608"/>
      <c r="QJF44" s="1608"/>
      <c r="QJG44" s="1608"/>
      <c r="QJH44" s="591"/>
      <c r="QJI44" s="592"/>
      <c r="QJJ44" s="592"/>
      <c r="QJK44" s="593"/>
      <c r="QJL44" s="594"/>
      <c r="QJM44" s="590"/>
      <c r="QJN44" s="591"/>
      <c r="QJO44" s="1608"/>
      <c r="QJP44" s="1608"/>
      <c r="QJQ44" s="1608"/>
      <c r="QJR44" s="1608"/>
      <c r="QJS44" s="1608"/>
      <c r="QJT44" s="1608"/>
      <c r="QJU44" s="1608"/>
      <c r="QJV44" s="1608"/>
      <c r="QJW44" s="1608"/>
      <c r="QJX44" s="1608"/>
      <c r="QJY44" s="591"/>
      <c r="QJZ44" s="592"/>
      <c r="QKA44" s="592"/>
      <c r="QKB44" s="593"/>
      <c r="QKC44" s="594"/>
      <c r="QKD44" s="590"/>
      <c r="QKE44" s="591"/>
      <c r="QKF44" s="1608"/>
      <c r="QKG44" s="1608"/>
      <c r="QKH44" s="1608"/>
      <c r="QKI44" s="1608"/>
      <c r="QKJ44" s="1608"/>
      <c r="QKK44" s="1608"/>
      <c r="QKL44" s="1608"/>
      <c r="QKM44" s="1608"/>
      <c r="QKN44" s="1608"/>
      <c r="QKO44" s="1608"/>
      <c r="QKP44" s="591"/>
      <c r="QKQ44" s="592"/>
      <c r="QKR44" s="592"/>
      <c r="QKS44" s="593"/>
      <c r="QKT44" s="594"/>
      <c r="QKU44" s="590"/>
      <c r="QKV44" s="591"/>
      <c r="QKW44" s="1608"/>
      <c r="QKX44" s="1608"/>
      <c r="QKY44" s="1608"/>
      <c r="QKZ44" s="1608"/>
      <c r="QLA44" s="1608"/>
      <c r="QLB44" s="1608"/>
      <c r="QLC44" s="1608"/>
      <c r="QLD44" s="1608"/>
      <c r="QLE44" s="1608"/>
      <c r="QLF44" s="1608"/>
      <c r="QLG44" s="591"/>
      <c r="QLH44" s="592"/>
      <c r="QLI44" s="592"/>
      <c r="QLJ44" s="593"/>
      <c r="QLK44" s="594"/>
      <c r="QLL44" s="590"/>
      <c r="QLM44" s="591"/>
      <c r="QLN44" s="1608"/>
      <c r="QLO44" s="1608"/>
      <c r="QLP44" s="1608"/>
      <c r="QLQ44" s="1608"/>
      <c r="QLR44" s="1608"/>
      <c r="QLS44" s="1608"/>
      <c r="QLT44" s="1608"/>
      <c r="QLU44" s="1608"/>
      <c r="QLV44" s="1608"/>
      <c r="QLW44" s="1608"/>
      <c r="QLX44" s="591"/>
      <c r="QLY44" s="592"/>
      <c r="QLZ44" s="592"/>
      <c r="QMA44" s="593"/>
      <c r="QMB44" s="594"/>
      <c r="QMC44" s="590"/>
      <c r="QMD44" s="591"/>
      <c r="QME44" s="1608"/>
      <c r="QMF44" s="1608"/>
      <c r="QMG44" s="1608"/>
      <c r="QMH44" s="1608"/>
      <c r="QMI44" s="1608"/>
      <c r="QMJ44" s="1608"/>
      <c r="QMK44" s="1608"/>
      <c r="QML44" s="1608"/>
      <c r="QMM44" s="1608"/>
      <c r="QMN44" s="1608"/>
      <c r="QMO44" s="591"/>
      <c r="QMP44" s="592"/>
      <c r="QMQ44" s="592"/>
      <c r="QMR44" s="593"/>
      <c r="QMS44" s="594"/>
      <c r="QMT44" s="590"/>
      <c r="QMU44" s="591"/>
      <c r="QMV44" s="1608"/>
      <c r="QMW44" s="1608"/>
      <c r="QMX44" s="1608"/>
      <c r="QMY44" s="1608"/>
      <c r="QMZ44" s="1608"/>
      <c r="QNA44" s="1608"/>
      <c r="QNB44" s="1608"/>
      <c r="QNC44" s="1608"/>
      <c r="QND44" s="1608"/>
      <c r="QNE44" s="1608"/>
      <c r="QNF44" s="591"/>
      <c r="QNG44" s="592"/>
      <c r="QNH44" s="592"/>
      <c r="QNI44" s="593"/>
      <c r="QNJ44" s="594"/>
      <c r="QNK44" s="590"/>
      <c r="QNL44" s="591"/>
      <c r="QNM44" s="1608"/>
      <c r="QNN44" s="1608"/>
      <c r="QNO44" s="1608"/>
      <c r="QNP44" s="1608"/>
      <c r="QNQ44" s="1608"/>
      <c r="QNR44" s="1608"/>
      <c r="QNS44" s="1608"/>
      <c r="QNT44" s="1608"/>
      <c r="QNU44" s="1608"/>
      <c r="QNV44" s="1608"/>
      <c r="QNW44" s="591"/>
      <c r="QNX44" s="592"/>
      <c r="QNY44" s="592"/>
      <c r="QNZ44" s="593"/>
      <c r="QOA44" s="594"/>
      <c r="QOB44" s="590"/>
      <c r="QOC44" s="591"/>
      <c r="QOD44" s="1608"/>
      <c r="QOE44" s="1608"/>
      <c r="QOF44" s="1608"/>
      <c r="QOG44" s="1608"/>
      <c r="QOH44" s="1608"/>
      <c r="QOI44" s="1608"/>
      <c r="QOJ44" s="1608"/>
      <c r="QOK44" s="1608"/>
      <c r="QOL44" s="1608"/>
      <c r="QOM44" s="1608"/>
      <c r="QON44" s="591"/>
      <c r="QOO44" s="592"/>
      <c r="QOP44" s="592"/>
      <c r="QOQ44" s="593"/>
      <c r="QOR44" s="594"/>
      <c r="QOS44" s="590"/>
      <c r="QOT44" s="591"/>
      <c r="QOU44" s="1608"/>
      <c r="QOV44" s="1608"/>
      <c r="QOW44" s="1608"/>
      <c r="QOX44" s="1608"/>
      <c r="QOY44" s="1608"/>
      <c r="QOZ44" s="1608"/>
      <c r="QPA44" s="1608"/>
      <c r="QPB44" s="1608"/>
      <c r="QPC44" s="1608"/>
      <c r="QPD44" s="1608"/>
      <c r="QPE44" s="591"/>
      <c r="QPF44" s="592"/>
      <c r="QPG44" s="592"/>
      <c r="QPH44" s="593"/>
      <c r="QPI44" s="594"/>
      <c r="QPJ44" s="590"/>
      <c r="QPK44" s="591"/>
      <c r="QPL44" s="1608"/>
      <c r="QPM44" s="1608"/>
      <c r="QPN44" s="1608"/>
      <c r="QPO44" s="1608"/>
      <c r="QPP44" s="1608"/>
      <c r="QPQ44" s="1608"/>
      <c r="QPR44" s="1608"/>
      <c r="QPS44" s="1608"/>
      <c r="QPT44" s="1608"/>
      <c r="QPU44" s="1608"/>
      <c r="QPV44" s="591"/>
      <c r="QPW44" s="592"/>
      <c r="QPX44" s="592"/>
      <c r="QPY44" s="593"/>
      <c r="QPZ44" s="594"/>
      <c r="QQA44" s="590"/>
      <c r="QQB44" s="591"/>
      <c r="QQC44" s="1608"/>
      <c r="QQD44" s="1608"/>
      <c r="QQE44" s="1608"/>
      <c r="QQF44" s="1608"/>
      <c r="QQG44" s="1608"/>
      <c r="QQH44" s="1608"/>
      <c r="QQI44" s="1608"/>
      <c r="QQJ44" s="1608"/>
      <c r="QQK44" s="1608"/>
      <c r="QQL44" s="1608"/>
      <c r="QQM44" s="591"/>
      <c r="QQN44" s="592"/>
      <c r="QQO44" s="592"/>
      <c r="QQP44" s="593"/>
      <c r="QQQ44" s="594"/>
      <c r="QQR44" s="590"/>
      <c r="QQS44" s="591"/>
      <c r="QQT44" s="1608"/>
      <c r="QQU44" s="1608"/>
      <c r="QQV44" s="1608"/>
      <c r="QQW44" s="1608"/>
      <c r="QQX44" s="1608"/>
      <c r="QQY44" s="1608"/>
      <c r="QQZ44" s="1608"/>
      <c r="QRA44" s="1608"/>
      <c r="QRB44" s="1608"/>
      <c r="QRC44" s="1608"/>
      <c r="QRD44" s="591"/>
      <c r="QRE44" s="592"/>
      <c r="QRF44" s="592"/>
      <c r="QRG44" s="593"/>
      <c r="QRH44" s="594"/>
      <c r="QRI44" s="590"/>
      <c r="QRJ44" s="591"/>
      <c r="QRK44" s="1608"/>
      <c r="QRL44" s="1608"/>
      <c r="QRM44" s="1608"/>
      <c r="QRN44" s="1608"/>
      <c r="QRO44" s="1608"/>
      <c r="QRP44" s="1608"/>
      <c r="QRQ44" s="1608"/>
      <c r="QRR44" s="1608"/>
      <c r="QRS44" s="1608"/>
      <c r="QRT44" s="1608"/>
      <c r="QRU44" s="591"/>
      <c r="QRV44" s="592"/>
      <c r="QRW44" s="592"/>
      <c r="QRX44" s="593"/>
      <c r="QRY44" s="594"/>
      <c r="QRZ44" s="590"/>
      <c r="QSA44" s="591"/>
      <c r="QSB44" s="1608"/>
      <c r="QSC44" s="1608"/>
      <c r="QSD44" s="1608"/>
      <c r="QSE44" s="1608"/>
      <c r="QSF44" s="1608"/>
      <c r="QSG44" s="1608"/>
      <c r="QSH44" s="1608"/>
      <c r="QSI44" s="1608"/>
      <c r="QSJ44" s="1608"/>
      <c r="QSK44" s="1608"/>
      <c r="QSL44" s="591"/>
      <c r="QSM44" s="592"/>
      <c r="QSN44" s="592"/>
      <c r="QSO44" s="593"/>
      <c r="QSP44" s="594"/>
      <c r="QSQ44" s="590"/>
      <c r="QSR44" s="591"/>
      <c r="QSS44" s="1608"/>
      <c r="QST44" s="1608"/>
      <c r="QSU44" s="1608"/>
      <c r="QSV44" s="1608"/>
      <c r="QSW44" s="1608"/>
      <c r="QSX44" s="1608"/>
      <c r="QSY44" s="1608"/>
      <c r="QSZ44" s="1608"/>
      <c r="QTA44" s="1608"/>
      <c r="QTB44" s="1608"/>
      <c r="QTC44" s="591"/>
      <c r="QTD44" s="592"/>
      <c r="QTE44" s="592"/>
      <c r="QTF44" s="593"/>
      <c r="QTG44" s="594"/>
      <c r="QTH44" s="590"/>
      <c r="QTI44" s="591"/>
      <c r="QTJ44" s="1608"/>
      <c r="QTK44" s="1608"/>
      <c r="QTL44" s="1608"/>
      <c r="QTM44" s="1608"/>
      <c r="QTN44" s="1608"/>
      <c r="QTO44" s="1608"/>
      <c r="QTP44" s="1608"/>
      <c r="QTQ44" s="1608"/>
      <c r="QTR44" s="1608"/>
      <c r="QTS44" s="1608"/>
      <c r="QTT44" s="591"/>
      <c r="QTU44" s="592"/>
      <c r="QTV44" s="592"/>
      <c r="QTW44" s="593"/>
      <c r="QTX44" s="594"/>
      <c r="QTY44" s="590"/>
      <c r="QTZ44" s="591"/>
      <c r="QUA44" s="1608"/>
      <c r="QUB44" s="1608"/>
      <c r="QUC44" s="1608"/>
      <c r="QUD44" s="1608"/>
      <c r="QUE44" s="1608"/>
      <c r="QUF44" s="1608"/>
      <c r="QUG44" s="1608"/>
      <c r="QUH44" s="1608"/>
      <c r="QUI44" s="1608"/>
      <c r="QUJ44" s="1608"/>
      <c r="QUK44" s="591"/>
      <c r="QUL44" s="592"/>
      <c r="QUM44" s="592"/>
      <c r="QUN44" s="593"/>
      <c r="QUO44" s="594"/>
      <c r="QUP44" s="590"/>
      <c r="QUQ44" s="591"/>
      <c r="QUR44" s="1608"/>
      <c r="QUS44" s="1608"/>
      <c r="QUT44" s="1608"/>
      <c r="QUU44" s="1608"/>
      <c r="QUV44" s="1608"/>
      <c r="QUW44" s="1608"/>
      <c r="QUX44" s="1608"/>
      <c r="QUY44" s="1608"/>
      <c r="QUZ44" s="1608"/>
      <c r="QVA44" s="1608"/>
      <c r="QVB44" s="591"/>
      <c r="QVC44" s="592"/>
      <c r="QVD44" s="592"/>
      <c r="QVE44" s="593"/>
      <c r="QVF44" s="594"/>
      <c r="QVG44" s="590"/>
      <c r="QVH44" s="591"/>
      <c r="QVI44" s="1608"/>
      <c r="QVJ44" s="1608"/>
      <c r="QVK44" s="1608"/>
      <c r="QVL44" s="1608"/>
      <c r="QVM44" s="1608"/>
      <c r="QVN44" s="1608"/>
      <c r="QVO44" s="1608"/>
      <c r="QVP44" s="1608"/>
      <c r="QVQ44" s="1608"/>
      <c r="QVR44" s="1608"/>
      <c r="QVS44" s="591"/>
      <c r="QVT44" s="592"/>
      <c r="QVU44" s="592"/>
      <c r="QVV44" s="593"/>
      <c r="QVW44" s="594"/>
      <c r="QVX44" s="590"/>
      <c r="QVY44" s="591"/>
      <c r="QVZ44" s="1608"/>
      <c r="QWA44" s="1608"/>
      <c r="QWB44" s="1608"/>
      <c r="QWC44" s="1608"/>
      <c r="QWD44" s="1608"/>
      <c r="QWE44" s="1608"/>
      <c r="QWF44" s="1608"/>
      <c r="QWG44" s="1608"/>
      <c r="QWH44" s="1608"/>
      <c r="QWI44" s="1608"/>
      <c r="QWJ44" s="591"/>
      <c r="QWK44" s="592"/>
      <c r="QWL44" s="592"/>
      <c r="QWM44" s="593"/>
      <c r="QWN44" s="594"/>
      <c r="QWO44" s="590"/>
      <c r="QWP44" s="591"/>
      <c r="QWQ44" s="1608"/>
      <c r="QWR44" s="1608"/>
      <c r="QWS44" s="1608"/>
      <c r="QWT44" s="1608"/>
      <c r="QWU44" s="1608"/>
      <c r="QWV44" s="1608"/>
      <c r="QWW44" s="1608"/>
      <c r="QWX44" s="1608"/>
      <c r="QWY44" s="1608"/>
      <c r="QWZ44" s="1608"/>
      <c r="QXA44" s="591"/>
      <c r="QXB44" s="592"/>
      <c r="QXC44" s="592"/>
      <c r="QXD44" s="593"/>
      <c r="QXE44" s="594"/>
      <c r="QXF44" s="590"/>
      <c r="QXG44" s="591"/>
      <c r="QXH44" s="1608"/>
      <c r="QXI44" s="1608"/>
      <c r="QXJ44" s="1608"/>
      <c r="QXK44" s="1608"/>
      <c r="QXL44" s="1608"/>
      <c r="QXM44" s="1608"/>
      <c r="QXN44" s="1608"/>
      <c r="QXO44" s="1608"/>
      <c r="QXP44" s="1608"/>
      <c r="QXQ44" s="1608"/>
      <c r="QXR44" s="591"/>
      <c r="QXS44" s="592"/>
      <c r="QXT44" s="592"/>
      <c r="QXU44" s="593"/>
      <c r="QXV44" s="594"/>
      <c r="QXW44" s="590"/>
      <c r="QXX44" s="591"/>
      <c r="QXY44" s="1608"/>
      <c r="QXZ44" s="1608"/>
      <c r="QYA44" s="1608"/>
      <c r="QYB44" s="1608"/>
      <c r="QYC44" s="1608"/>
      <c r="QYD44" s="1608"/>
      <c r="QYE44" s="1608"/>
      <c r="QYF44" s="1608"/>
      <c r="QYG44" s="1608"/>
      <c r="QYH44" s="1608"/>
      <c r="QYI44" s="591"/>
      <c r="QYJ44" s="592"/>
      <c r="QYK44" s="592"/>
      <c r="QYL44" s="593"/>
      <c r="QYM44" s="594"/>
      <c r="QYN44" s="590"/>
      <c r="QYO44" s="591"/>
      <c r="QYP44" s="1608"/>
      <c r="QYQ44" s="1608"/>
      <c r="QYR44" s="1608"/>
      <c r="QYS44" s="1608"/>
      <c r="QYT44" s="1608"/>
      <c r="QYU44" s="1608"/>
      <c r="QYV44" s="1608"/>
      <c r="QYW44" s="1608"/>
      <c r="QYX44" s="1608"/>
      <c r="QYY44" s="1608"/>
      <c r="QYZ44" s="591"/>
      <c r="QZA44" s="592"/>
      <c r="QZB44" s="592"/>
      <c r="QZC44" s="593"/>
      <c r="QZD44" s="594"/>
      <c r="QZE44" s="590"/>
      <c r="QZF44" s="591"/>
      <c r="QZG44" s="1608"/>
      <c r="QZH44" s="1608"/>
      <c r="QZI44" s="1608"/>
      <c r="QZJ44" s="1608"/>
      <c r="QZK44" s="1608"/>
      <c r="QZL44" s="1608"/>
      <c r="QZM44" s="1608"/>
      <c r="QZN44" s="1608"/>
      <c r="QZO44" s="1608"/>
      <c r="QZP44" s="1608"/>
      <c r="QZQ44" s="591"/>
      <c r="QZR44" s="592"/>
      <c r="QZS44" s="592"/>
      <c r="QZT44" s="593"/>
      <c r="QZU44" s="594"/>
      <c r="QZV44" s="590"/>
      <c r="QZW44" s="591"/>
      <c r="QZX44" s="1608"/>
      <c r="QZY44" s="1608"/>
      <c r="QZZ44" s="1608"/>
      <c r="RAA44" s="1608"/>
      <c r="RAB44" s="1608"/>
      <c r="RAC44" s="1608"/>
      <c r="RAD44" s="1608"/>
      <c r="RAE44" s="1608"/>
      <c r="RAF44" s="1608"/>
      <c r="RAG44" s="1608"/>
      <c r="RAH44" s="591"/>
      <c r="RAI44" s="592"/>
      <c r="RAJ44" s="592"/>
      <c r="RAK44" s="593"/>
      <c r="RAL44" s="594"/>
      <c r="RAM44" s="590"/>
      <c r="RAN44" s="591"/>
      <c r="RAO44" s="1608"/>
      <c r="RAP44" s="1608"/>
      <c r="RAQ44" s="1608"/>
      <c r="RAR44" s="1608"/>
      <c r="RAS44" s="1608"/>
      <c r="RAT44" s="1608"/>
      <c r="RAU44" s="1608"/>
      <c r="RAV44" s="1608"/>
      <c r="RAW44" s="1608"/>
      <c r="RAX44" s="1608"/>
      <c r="RAY44" s="591"/>
      <c r="RAZ44" s="592"/>
      <c r="RBA44" s="592"/>
      <c r="RBB44" s="593"/>
      <c r="RBC44" s="594"/>
      <c r="RBD44" s="590"/>
      <c r="RBE44" s="591"/>
      <c r="RBF44" s="1608"/>
      <c r="RBG44" s="1608"/>
      <c r="RBH44" s="1608"/>
      <c r="RBI44" s="1608"/>
      <c r="RBJ44" s="1608"/>
      <c r="RBK44" s="1608"/>
      <c r="RBL44" s="1608"/>
      <c r="RBM44" s="1608"/>
      <c r="RBN44" s="1608"/>
      <c r="RBO44" s="1608"/>
      <c r="RBP44" s="591"/>
      <c r="RBQ44" s="592"/>
      <c r="RBR44" s="592"/>
      <c r="RBS44" s="593"/>
      <c r="RBT44" s="594"/>
      <c r="RBU44" s="590"/>
      <c r="RBV44" s="591"/>
      <c r="RBW44" s="1608"/>
      <c r="RBX44" s="1608"/>
      <c r="RBY44" s="1608"/>
      <c r="RBZ44" s="1608"/>
      <c r="RCA44" s="1608"/>
      <c r="RCB44" s="1608"/>
      <c r="RCC44" s="1608"/>
      <c r="RCD44" s="1608"/>
      <c r="RCE44" s="1608"/>
      <c r="RCF44" s="1608"/>
      <c r="RCG44" s="591"/>
      <c r="RCH44" s="592"/>
      <c r="RCI44" s="592"/>
      <c r="RCJ44" s="593"/>
      <c r="RCK44" s="594"/>
      <c r="RCL44" s="590"/>
      <c r="RCM44" s="591"/>
      <c r="RCN44" s="1608"/>
      <c r="RCO44" s="1608"/>
      <c r="RCP44" s="1608"/>
      <c r="RCQ44" s="1608"/>
      <c r="RCR44" s="1608"/>
      <c r="RCS44" s="1608"/>
      <c r="RCT44" s="1608"/>
      <c r="RCU44" s="1608"/>
      <c r="RCV44" s="1608"/>
      <c r="RCW44" s="1608"/>
      <c r="RCX44" s="591"/>
      <c r="RCY44" s="592"/>
      <c r="RCZ44" s="592"/>
      <c r="RDA44" s="593"/>
      <c r="RDB44" s="594"/>
      <c r="RDC44" s="590"/>
      <c r="RDD44" s="591"/>
      <c r="RDE44" s="1608"/>
      <c r="RDF44" s="1608"/>
      <c r="RDG44" s="1608"/>
      <c r="RDH44" s="1608"/>
      <c r="RDI44" s="1608"/>
      <c r="RDJ44" s="1608"/>
      <c r="RDK44" s="1608"/>
      <c r="RDL44" s="1608"/>
      <c r="RDM44" s="1608"/>
      <c r="RDN44" s="1608"/>
      <c r="RDO44" s="591"/>
      <c r="RDP44" s="592"/>
      <c r="RDQ44" s="592"/>
      <c r="RDR44" s="593"/>
      <c r="RDS44" s="594"/>
      <c r="RDT44" s="590"/>
      <c r="RDU44" s="591"/>
      <c r="RDV44" s="1608"/>
      <c r="RDW44" s="1608"/>
      <c r="RDX44" s="1608"/>
      <c r="RDY44" s="1608"/>
      <c r="RDZ44" s="1608"/>
      <c r="REA44" s="1608"/>
      <c r="REB44" s="1608"/>
      <c r="REC44" s="1608"/>
      <c r="RED44" s="1608"/>
      <c r="REE44" s="1608"/>
      <c r="REF44" s="591"/>
      <c r="REG44" s="592"/>
      <c r="REH44" s="592"/>
      <c r="REI44" s="593"/>
      <c r="REJ44" s="594"/>
      <c r="REK44" s="590"/>
      <c r="REL44" s="591"/>
      <c r="REM44" s="1608"/>
      <c r="REN44" s="1608"/>
      <c r="REO44" s="1608"/>
      <c r="REP44" s="1608"/>
      <c r="REQ44" s="1608"/>
      <c r="RER44" s="1608"/>
      <c r="RES44" s="1608"/>
      <c r="RET44" s="1608"/>
      <c r="REU44" s="1608"/>
      <c r="REV44" s="1608"/>
      <c r="REW44" s="591"/>
      <c r="REX44" s="592"/>
      <c r="REY44" s="592"/>
      <c r="REZ44" s="593"/>
      <c r="RFA44" s="594"/>
      <c r="RFB44" s="590"/>
      <c r="RFC44" s="591"/>
      <c r="RFD44" s="1608"/>
      <c r="RFE44" s="1608"/>
      <c r="RFF44" s="1608"/>
      <c r="RFG44" s="1608"/>
      <c r="RFH44" s="1608"/>
      <c r="RFI44" s="1608"/>
      <c r="RFJ44" s="1608"/>
      <c r="RFK44" s="1608"/>
      <c r="RFL44" s="1608"/>
      <c r="RFM44" s="1608"/>
      <c r="RFN44" s="591"/>
      <c r="RFO44" s="592"/>
      <c r="RFP44" s="592"/>
      <c r="RFQ44" s="593"/>
      <c r="RFR44" s="594"/>
      <c r="RFS44" s="590"/>
      <c r="RFT44" s="591"/>
      <c r="RFU44" s="1608"/>
      <c r="RFV44" s="1608"/>
      <c r="RFW44" s="1608"/>
      <c r="RFX44" s="1608"/>
      <c r="RFY44" s="1608"/>
      <c r="RFZ44" s="1608"/>
      <c r="RGA44" s="1608"/>
      <c r="RGB44" s="1608"/>
      <c r="RGC44" s="1608"/>
      <c r="RGD44" s="1608"/>
      <c r="RGE44" s="591"/>
      <c r="RGF44" s="592"/>
      <c r="RGG44" s="592"/>
      <c r="RGH44" s="593"/>
      <c r="RGI44" s="594"/>
      <c r="RGJ44" s="590"/>
      <c r="RGK44" s="591"/>
      <c r="RGL44" s="1608"/>
      <c r="RGM44" s="1608"/>
      <c r="RGN44" s="1608"/>
      <c r="RGO44" s="1608"/>
      <c r="RGP44" s="1608"/>
      <c r="RGQ44" s="1608"/>
      <c r="RGR44" s="1608"/>
      <c r="RGS44" s="1608"/>
      <c r="RGT44" s="1608"/>
      <c r="RGU44" s="1608"/>
      <c r="RGV44" s="591"/>
      <c r="RGW44" s="592"/>
      <c r="RGX44" s="592"/>
      <c r="RGY44" s="593"/>
      <c r="RGZ44" s="594"/>
      <c r="RHA44" s="590"/>
      <c r="RHB44" s="591"/>
      <c r="RHC44" s="1608"/>
      <c r="RHD44" s="1608"/>
      <c r="RHE44" s="1608"/>
      <c r="RHF44" s="1608"/>
      <c r="RHG44" s="1608"/>
      <c r="RHH44" s="1608"/>
      <c r="RHI44" s="1608"/>
      <c r="RHJ44" s="1608"/>
      <c r="RHK44" s="1608"/>
      <c r="RHL44" s="1608"/>
      <c r="RHM44" s="591"/>
      <c r="RHN44" s="592"/>
      <c r="RHO44" s="592"/>
      <c r="RHP44" s="593"/>
      <c r="RHQ44" s="594"/>
      <c r="RHR44" s="590"/>
      <c r="RHS44" s="591"/>
      <c r="RHT44" s="1608"/>
      <c r="RHU44" s="1608"/>
      <c r="RHV44" s="1608"/>
      <c r="RHW44" s="1608"/>
      <c r="RHX44" s="1608"/>
      <c r="RHY44" s="1608"/>
      <c r="RHZ44" s="1608"/>
      <c r="RIA44" s="1608"/>
      <c r="RIB44" s="1608"/>
      <c r="RIC44" s="1608"/>
      <c r="RID44" s="591"/>
      <c r="RIE44" s="592"/>
      <c r="RIF44" s="592"/>
      <c r="RIG44" s="593"/>
      <c r="RIH44" s="594"/>
      <c r="RII44" s="590"/>
      <c r="RIJ44" s="591"/>
      <c r="RIK44" s="1608"/>
      <c r="RIL44" s="1608"/>
      <c r="RIM44" s="1608"/>
      <c r="RIN44" s="1608"/>
      <c r="RIO44" s="1608"/>
      <c r="RIP44" s="1608"/>
      <c r="RIQ44" s="1608"/>
      <c r="RIR44" s="1608"/>
      <c r="RIS44" s="1608"/>
      <c r="RIT44" s="1608"/>
      <c r="RIU44" s="591"/>
      <c r="RIV44" s="592"/>
      <c r="RIW44" s="592"/>
      <c r="RIX44" s="593"/>
      <c r="RIY44" s="594"/>
      <c r="RIZ44" s="590"/>
      <c r="RJA44" s="591"/>
      <c r="RJB44" s="1608"/>
      <c r="RJC44" s="1608"/>
      <c r="RJD44" s="1608"/>
      <c r="RJE44" s="1608"/>
      <c r="RJF44" s="1608"/>
      <c r="RJG44" s="1608"/>
      <c r="RJH44" s="1608"/>
      <c r="RJI44" s="1608"/>
      <c r="RJJ44" s="1608"/>
      <c r="RJK44" s="1608"/>
      <c r="RJL44" s="591"/>
      <c r="RJM44" s="592"/>
      <c r="RJN44" s="592"/>
      <c r="RJO44" s="593"/>
      <c r="RJP44" s="594"/>
      <c r="RJQ44" s="590"/>
      <c r="RJR44" s="591"/>
      <c r="RJS44" s="1608"/>
      <c r="RJT44" s="1608"/>
      <c r="RJU44" s="1608"/>
      <c r="RJV44" s="1608"/>
      <c r="RJW44" s="1608"/>
      <c r="RJX44" s="1608"/>
      <c r="RJY44" s="1608"/>
      <c r="RJZ44" s="1608"/>
      <c r="RKA44" s="1608"/>
      <c r="RKB44" s="1608"/>
      <c r="RKC44" s="591"/>
      <c r="RKD44" s="592"/>
      <c r="RKE44" s="592"/>
      <c r="RKF44" s="593"/>
      <c r="RKG44" s="594"/>
      <c r="RKH44" s="590"/>
      <c r="RKI44" s="591"/>
      <c r="RKJ44" s="1608"/>
      <c r="RKK44" s="1608"/>
      <c r="RKL44" s="1608"/>
      <c r="RKM44" s="1608"/>
      <c r="RKN44" s="1608"/>
      <c r="RKO44" s="1608"/>
      <c r="RKP44" s="1608"/>
      <c r="RKQ44" s="1608"/>
      <c r="RKR44" s="1608"/>
      <c r="RKS44" s="1608"/>
      <c r="RKT44" s="591"/>
      <c r="RKU44" s="592"/>
      <c r="RKV44" s="592"/>
      <c r="RKW44" s="593"/>
      <c r="RKX44" s="594"/>
      <c r="RKY44" s="590"/>
      <c r="RKZ44" s="591"/>
      <c r="RLA44" s="1608"/>
      <c r="RLB44" s="1608"/>
      <c r="RLC44" s="1608"/>
      <c r="RLD44" s="1608"/>
      <c r="RLE44" s="1608"/>
      <c r="RLF44" s="1608"/>
      <c r="RLG44" s="1608"/>
      <c r="RLH44" s="1608"/>
      <c r="RLI44" s="1608"/>
      <c r="RLJ44" s="1608"/>
      <c r="RLK44" s="591"/>
      <c r="RLL44" s="592"/>
      <c r="RLM44" s="592"/>
      <c r="RLN44" s="593"/>
      <c r="RLO44" s="594"/>
      <c r="RLP44" s="590"/>
      <c r="RLQ44" s="591"/>
      <c r="RLR44" s="1608"/>
      <c r="RLS44" s="1608"/>
      <c r="RLT44" s="1608"/>
      <c r="RLU44" s="1608"/>
      <c r="RLV44" s="1608"/>
      <c r="RLW44" s="1608"/>
      <c r="RLX44" s="1608"/>
      <c r="RLY44" s="1608"/>
      <c r="RLZ44" s="1608"/>
      <c r="RMA44" s="1608"/>
      <c r="RMB44" s="591"/>
      <c r="RMC44" s="592"/>
      <c r="RMD44" s="592"/>
      <c r="RME44" s="593"/>
      <c r="RMF44" s="594"/>
      <c r="RMG44" s="590"/>
      <c r="RMH44" s="591"/>
      <c r="RMI44" s="1608"/>
      <c r="RMJ44" s="1608"/>
      <c r="RMK44" s="1608"/>
      <c r="RML44" s="1608"/>
      <c r="RMM44" s="1608"/>
      <c r="RMN44" s="1608"/>
      <c r="RMO44" s="1608"/>
      <c r="RMP44" s="1608"/>
      <c r="RMQ44" s="1608"/>
      <c r="RMR44" s="1608"/>
      <c r="RMS44" s="591"/>
      <c r="RMT44" s="592"/>
      <c r="RMU44" s="592"/>
      <c r="RMV44" s="593"/>
      <c r="RMW44" s="594"/>
      <c r="RMX44" s="590"/>
      <c r="RMY44" s="591"/>
      <c r="RMZ44" s="1608"/>
      <c r="RNA44" s="1608"/>
      <c r="RNB44" s="1608"/>
      <c r="RNC44" s="1608"/>
      <c r="RND44" s="1608"/>
      <c r="RNE44" s="1608"/>
      <c r="RNF44" s="1608"/>
      <c r="RNG44" s="1608"/>
      <c r="RNH44" s="1608"/>
      <c r="RNI44" s="1608"/>
      <c r="RNJ44" s="591"/>
      <c r="RNK44" s="592"/>
      <c r="RNL44" s="592"/>
      <c r="RNM44" s="593"/>
      <c r="RNN44" s="594"/>
      <c r="RNO44" s="590"/>
      <c r="RNP44" s="591"/>
      <c r="RNQ44" s="1608"/>
      <c r="RNR44" s="1608"/>
      <c r="RNS44" s="1608"/>
      <c r="RNT44" s="1608"/>
      <c r="RNU44" s="1608"/>
      <c r="RNV44" s="1608"/>
      <c r="RNW44" s="1608"/>
      <c r="RNX44" s="1608"/>
      <c r="RNY44" s="1608"/>
      <c r="RNZ44" s="1608"/>
      <c r="ROA44" s="591"/>
      <c r="ROB44" s="592"/>
      <c r="ROC44" s="592"/>
      <c r="ROD44" s="593"/>
      <c r="ROE44" s="594"/>
      <c r="ROF44" s="590"/>
      <c r="ROG44" s="591"/>
      <c r="ROH44" s="1608"/>
      <c r="ROI44" s="1608"/>
      <c r="ROJ44" s="1608"/>
      <c r="ROK44" s="1608"/>
      <c r="ROL44" s="1608"/>
      <c r="ROM44" s="1608"/>
      <c r="RON44" s="1608"/>
      <c r="ROO44" s="1608"/>
      <c r="ROP44" s="1608"/>
      <c r="ROQ44" s="1608"/>
      <c r="ROR44" s="591"/>
      <c r="ROS44" s="592"/>
      <c r="ROT44" s="592"/>
      <c r="ROU44" s="593"/>
      <c r="ROV44" s="594"/>
      <c r="ROW44" s="590"/>
      <c r="ROX44" s="591"/>
      <c r="ROY44" s="1608"/>
      <c r="ROZ44" s="1608"/>
      <c r="RPA44" s="1608"/>
      <c r="RPB44" s="1608"/>
      <c r="RPC44" s="1608"/>
      <c r="RPD44" s="1608"/>
      <c r="RPE44" s="1608"/>
      <c r="RPF44" s="1608"/>
      <c r="RPG44" s="1608"/>
      <c r="RPH44" s="1608"/>
      <c r="RPI44" s="591"/>
      <c r="RPJ44" s="592"/>
      <c r="RPK44" s="592"/>
      <c r="RPL44" s="593"/>
      <c r="RPM44" s="594"/>
      <c r="RPN44" s="590"/>
      <c r="RPO44" s="591"/>
      <c r="RPP44" s="1608"/>
      <c r="RPQ44" s="1608"/>
      <c r="RPR44" s="1608"/>
      <c r="RPS44" s="1608"/>
      <c r="RPT44" s="1608"/>
      <c r="RPU44" s="1608"/>
      <c r="RPV44" s="1608"/>
      <c r="RPW44" s="1608"/>
      <c r="RPX44" s="1608"/>
      <c r="RPY44" s="1608"/>
      <c r="RPZ44" s="591"/>
      <c r="RQA44" s="592"/>
      <c r="RQB44" s="592"/>
      <c r="RQC44" s="593"/>
      <c r="RQD44" s="594"/>
      <c r="RQE44" s="590"/>
      <c r="RQF44" s="591"/>
      <c r="RQG44" s="1608"/>
      <c r="RQH44" s="1608"/>
      <c r="RQI44" s="1608"/>
      <c r="RQJ44" s="1608"/>
      <c r="RQK44" s="1608"/>
      <c r="RQL44" s="1608"/>
      <c r="RQM44" s="1608"/>
      <c r="RQN44" s="1608"/>
      <c r="RQO44" s="1608"/>
      <c r="RQP44" s="1608"/>
      <c r="RQQ44" s="591"/>
      <c r="RQR44" s="592"/>
      <c r="RQS44" s="592"/>
      <c r="RQT44" s="593"/>
      <c r="RQU44" s="594"/>
      <c r="RQV44" s="590"/>
      <c r="RQW44" s="591"/>
      <c r="RQX44" s="1608"/>
      <c r="RQY44" s="1608"/>
      <c r="RQZ44" s="1608"/>
      <c r="RRA44" s="1608"/>
      <c r="RRB44" s="1608"/>
      <c r="RRC44" s="1608"/>
      <c r="RRD44" s="1608"/>
      <c r="RRE44" s="1608"/>
      <c r="RRF44" s="1608"/>
      <c r="RRG44" s="1608"/>
      <c r="RRH44" s="591"/>
      <c r="RRI44" s="592"/>
      <c r="RRJ44" s="592"/>
      <c r="RRK44" s="593"/>
      <c r="RRL44" s="594"/>
      <c r="RRM44" s="590"/>
      <c r="RRN44" s="591"/>
      <c r="RRO44" s="1608"/>
      <c r="RRP44" s="1608"/>
      <c r="RRQ44" s="1608"/>
      <c r="RRR44" s="1608"/>
      <c r="RRS44" s="1608"/>
      <c r="RRT44" s="1608"/>
      <c r="RRU44" s="1608"/>
      <c r="RRV44" s="1608"/>
      <c r="RRW44" s="1608"/>
      <c r="RRX44" s="1608"/>
      <c r="RRY44" s="591"/>
      <c r="RRZ44" s="592"/>
      <c r="RSA44" s="592"/>
      <c r="RSB44" s="593"/>
      <c r="RSC44" s="594"/>
      <c r="RSD44" s="590"/>
      <c r="RSE44" s="591"/>
      <c r="RSF44" s="1608"/>
      <c r="RSG44" s="1608"/>
      <c r="RSH44" s="1608"/>
      <c r="RSI44" s="1608"/>
      <c r="RSJ44" s="1608"/>
      <c r="RSK44" s="1608"/>
      <c r="RSL44" s="1608"/>
      <c r="RSM44" s="1608"/>
      <c r="RSN44" s="1608"/>
      <c r="RSO44" s="1608"/>
      <c r="RSP44" s="591"/>
      <c r="RSQ44" s="592"/>
      <c r="RSR44" s="592"/>
      <c r="RSS44" s="593"/>
      <c r="RST44" s="594"/>
      <c r="RSU44" s="590"/>
      <c r="RSV44" s="591"/>
      <c r="RSW44" s="1608"/>
      <c r="RSX44" s="1608"/>
      <c r="RSY44" s="1608"/>
      <c r="RSZ44" s="1608"/>
      <c r="RTA44" s="1608"/>
      <c r="RTB44" s="1608"/>
      <c r="RTC44" s="1608"/>
      <c r="RTD44" s="1608"/>
      <c r="RTE44" s="1608"/>
      <c r="RTF44" s="1608"/>
      <c r="RTG44" s="591"/>
      <c r="RTH44" s="592"/>
      <c r="RTI44" s="592"/>
      <c r="RTJ44" s="593"/>
      <c r="RTK44" s="594"/>
      <c r="RTL44" s="590"/>
      <c r="RTM44" s="591"/>
      <c r="RTN44" s="1608"/>
      <c r="RTO44" s="1608"/>
      <c r="RTP44" s="1608"/>
      <c r="RTQ44" s="1608"/>
      <c r="RTR44" s="1608"/>
      <c r="RTS44" s="1608"/>
      <c r="RTT44" s="1608"/>
      <c r="RTU44" s="1608"/>
      <c r="RTV44" s="1608"/>
      <c r="RTW44" s="1608"/>
      <c r="RTX44" s="591"/>
      <c r="RTY44" s="592"/>
      <c r="RTZ44" s="592"/>
      <c r="RUA44" s="593"/>
      <c r="RUB44" s="594"/>
      <c r="RUC44" s="590"/>
      <c r="RUD44" s="591"/>
      <c r="RUE44" s="1608"/>
      <c r="RUF44" s="1608"/>
      <c r="RUG44" s="1608"/>
      <c r="RUH44" s="1608"/>
      <c r="RUI44" s="1608"/>
      <c r="RUJ44" s="1608"/>
      <c r="RUK44" s="1608"/>
      <c r="RUL44" s="1608"/>
      <c r="RUM44" s="1608"/>
      <c r="RUN44" s="1608"/>
      <c r="RUO44" s="591"/>
      <c r="RUP44" s="592"/>
      <c r="RUQ44" s="592"/>
      <c r="RUR44" s="593"/>
      <c r="RUS44" s="594"/>
      <c r="RUT44" s="590"/>
      <c r="RUU44" s="591"/>
      <c r="RUV44" s="1608"/>
      <c r="RUW44" s="1608"/>
      <c r="RUX44" s="1608"/>
      <c r="RUY44" s="1608"/>
      <c r="RUZ44" s="1608"/>
      <c r="RVA44" s="1608"/>
      <c r="RVB44" s="1608"/>
      <c r="RVC44" s="1608"/>
      <c r="RVD44" s="1608"/>
      <c r="RVE44" s="1608"/>
      <c r="RVF44" s="591"/>
      <c r="RVG44" s="592"/>
      <c r="RVH44" s="592"/>
      <c r="RVI44" s="593"/>
      <c r="RVJ44" s="594"/>
      <c r="RVK44" s="590"/>
      <c r="RVL44" s="591"/>
      <c r="RVM44" s="1608"/>
      <c r="RVN44" s="1608"/>
      <c r="RVO44" s="1608"/>
      <c r="RVP44" s="1608"/>
      <c r="RVQ44" s="1608"/>
      <c r="RVR44" s="1608"/>
      <c r="RVS44" s="1608"/>
      <c r="RVT44" s="1608"/>
      <c r="RVU44" s="1608"/>
      <c r="RVV44" s="1608"/>
      <c r="RVW44" s="591"/>
      <c r="RVX44" s="592"/>
      <c r="RVY44" s="592"/>
      <c r="RVZ44" s="593"/>
      <c r="RWA44" s="594"/>
      <c r="RWB44" s="590"/>
      <c r="RWC44" s="591"/>
      <c r="RWD44" s="1608"/>
      <c r="RWE44" s="1608"/>
      <c r="RWF44" s="1608"/>
      <c r="RWG44" s="1608"/>
      <c r="RWH44" s="1608"/>
      <c r="RWI44" s="1608"/>
      <c r="RWJ44" s="1608"/>
      <c r="RWK44" s="1608"/>
      <c r="RWL44" s="1608"/>
      <c r="RWM44" s="1608"/>
      <c r="RWN44" s="591"/>
      <c r="RWO44" s="592"/>
      <c r="RWP44" s="592"/>
      <c r="RWQ44" s="593"/>
      <c r="RWR44" s="594"/>
      <c r="RWS44" s="590"/>
      <c r="RWT44" s="591"/>
      <c r="RWU44" s="1608"/>
      <c r="RWV44" s="1608"/>
      <c r="RWW44" s="1608"/>
      <c r="RWX44" s="1608"/>
      <c r="RWY44" s="1608"/>
      <c r="RWZ44" s="1608"/>
      <c r="RXA44" s="1608"/>
      <c r="RXB44" s="1608"/>
      <c r="RXC44" s="1608"/>
      <c r="RXD44" s="1608"/>
      <c r="RXE44" s="591"/>
      <c r="RXF44" s="592"/>
      <c r="RXG44" s="592"/>
      <c r="RXH44" s="593"/>
      <c r="RXI44" s="594"/>
      <c r="RXJ44" s="590"/>
      <c r="RXK44" s="591"/>
      <c r="RXL44" s="1608"/>
      <c r="RXM44" s="1608"/>
      <c r="RXN44" s="1608"/>
      <c r="RXO44" s="1608"/>
      <c r="RXP44" s="1608"/>
      <c r="RXQ44" s="1608"/>
      <c r="RXR44" s="1608"/>
      <c r="RXS44" s="1608"/>
      <c r="RXT44" s="1608"/>
      <c r="RXU44" s="1608"/>
      <c r="RXV44" s="591"/>
      <c r="RXW44" s="592"/>
      <c r="RXX44" s="592"/>
      <c r="RXY44" s="593"/>
      <c r="RXZ44" s="594"/>
      <c r="RYA44" s="590"/>
      <c r="RYB44" s="591"/>
      <c r="RYC44" s="1608"/>
      <c r="RYD44" s="1608"/>
      <c r="RYE44" s="1608"/>
      <c r="RYF44" s="1608"/>
      <c r="RYG44" s="1608"/>
      <c r="RYH44" s="1608"/>
      <c r="RYI44" s="1608"/>
      <c r="RYJ44" s="1608"/>
      <c r="RYK44" s="1608"/>
      <c r="RYL44" s="1608"/>
      <c r="RYM44" s="591"/>
      <c r="RYN44" s="592"/>
      <c r="RYO44" s="592"/>
      <c r="RYP44" s="593"/>
      <c r="RYQ44" s="594"/>
      <c r="RYR44" s="590"/>
      <c r="RYS44" s="591"/>
      <c r="RYT44" s="1608"/>
      <c r="RYU44" s="1608"/>
      <c r="RYV44" s="1608"/>
      <c r="RYW44" s="1608"/>
      <c r="RYX44" s="1608"/>
      <c r="RYY44" s="1608"/>
      <c r="RYZ44" s="1608"/>
      <c r="RZA44" s="1608"/>
      <c r="RZB44" s="1608"/>
      <c r="RZC44" s="1608"/>
      <c r="RZD44" s="591"/>
      <c r="RZE44" s="592"/>
      <c r="RZF44" s="592"/>
      <c r="RZG44" s="593"/>
      <c r="RZH44" s="594"/>
      <c r="RZI44" s="590"/>
      <c r="RZJ44" s="591"/>
      <c r="RZK44" s="1608"/>
      <c r="RZL44" s="1608"/>
      <c r="RZM44" s="1608"/>
      <c r="RZN44" s="1608"/>
      <c r="RZO44" s="1608"/>
      <c r="RZP44" s="1608"/>
      <c r="RZQ44" s="1608"/>
      <c r="RZR44" s="1608"/>
      <c r="RZS44" s="1608"/>
      <c r="RZT44" s="1608"/>
      <c r="RZU44" s="591"/>
      <c r="RZV44" s="592"/>
      <c r="RZW44" s="592"/>
      <c r="RZX44" s="593"/>
      <c r="RZY44" s="594"/>
      <c r="RZZ44" s="590"/>
      <c r="SAA44" s="591"/>
      <c r="SAB44" s="1608"/>
      <c r="SAC44" s="1608"/>
      <c r="SAD44" s="1608"/>
      <c r="SAE44" s="1608"/>
      <c r="SAF44" s="1608"/>
      <c r="SAG44" s="1608"/>
      <c r="SAH44" s="1608"/>
      <c r="SAI44" s="1608"/>
      <c r="SAJ44" s="1608"/>
      <c r="SAK44" s="1608"/>
      <c r="SAL44" s="591"/>
      <c r="SAM44" s="592"/>
      <c r="SAN44" s="592"/>
      <c r="SAO44" s="593"/>
      <c r="SAP44" s="594"/>
      <c r="SAQ44" s="590"/>
      <c r="SAR44" s="591"/>
      <c r="SAS44" s="1608"/>
      <c r="SAT44" s="1608"/>
      <c r="SAU44" s="1608"/>
      <c r="SAV44" s="1608"/>
      <c r="SAW44" s="1608"/>
      <c r="SAX44" s="1608"/>
      <c r="SAY44" s="1608"/>
      <c r="SAZ44" s="1608"/>
      <c r="SBA44" s="1608"/>
      <c r="SBB44" s="1608"/>
      <c r="SBC44" s="591"/>
      <c r="SBD44" s="592"/>
      <c r="SBE44" s="592"/>
      <c r="SBF44" s="593"/>
      <c r="SBG44" s="594"/>
      <c r="SBH44" s="590"/>
      <c r="SBI44" s="591"/>
      <c r="SBJ44" s="1608"/>
      <c r="SBK44" s="1608"/>
      <c r="SBL44" s="1608"/>
      <c r="SBM44" s="1608"/>
      <c r="SBN44" s="1608"/>
      <c r="SBO44" s="1608"/>
      <c r="SBP44" s="1608"/>
      <c r="SBQ44" s="1608"/>
      <c r="SBR44" s="1608"/>
      <c r="SBS44" s="1608"/>
      <c r="SBT44" s="591"/>
      <c r="SBU44" s="592"/>
      <c r="SBV44" s="592"/>
      <c r="SBW44" s="593"/>
      <c r="SBX44" s="594"/>
      <c r="SBY44" s="590"/>
      <c r="SBZ44" s="591"/>
      <c r="SCA44" s="1608"/>
      <c r="SCB44" s="1608"/>
      <c r="SCC44" s="1608"/>
      <c r="SCD44" s="1608"/>
      <c r="SCE44" s="1608"/>
      <c r="SCF44" s="1608"/>
      <c r="SCG44" s="1608"/>
      <c r="SCH44" s="1608"/>
      <c r="SCI44" s="1608"/>
      <c r="SCJ44" s="1608"/>
      <c r="SCK44" s="591"/>
      <c r="SCL44" s="592"/>
      <c r="SCM44" s="592"/>
      <c r="SCN44" s="593"/>
      <c r="SCO44" s="594"/>
      <c r="SCP44" s="590"/>
      <c r="SCQ44" s="591"/>
      <c r="SCR44" s="1608"/>
      <c r="SCS44" s="1608"/>
      <c r="SCT44" s="1608"/>
      <c r="SCU44" s="1608"/>
      <c r="SCV44" s="1608"/>
      <c r="SCW44" s="1608"/>
      <c r="SCX44" s="1608"/>
      <c r="SCY44" s="1608"/>
      <c r="SCZ44" s="1608"/>
      <c r="SDA44" s="1608"/>
      <c r="SDB44" s="591"/>
      <c r="SDC44" s="592"/>
      <c r="SDD44" s="592"/>
      <c r="SDE44" s="593"/>
      <c r="SDF44" s="594"/>
      <c r="SDG44" s="590"/>
      <c r="SDH44" s="591"/>
      <c r="SDI44" s="1608"/>
      <c r="SDJ44" s="1608"/>
      <c r="SDK44" s="1608"/>
      <c r="SDL44" s="1608"/>
      <c r="SDM44" s="1608"/>
      <c r="SDN44" s="1608"/>
      <c r="SDO44" s="1608"/>
      <c r="SDP44" s="1608"/>
      <c r="SDQ44" s="1608"/>
      <c r="SDR44" s="1608"/>
      <c r="SDS44" s="591"/>
      <c r="SDT44" s="592"/>
      <c r="SDU44" s="592"/>
      <c r="SDV44" s="593"/>
      <c r="SDW44" s="594"/>
      <c r="SDX44" s="590"/>
      <c r="SDY44" s="591"/>
      <c r="SDZ44" s="1608"/>
      <c r="SEA44" s="1608"/>
      <c r="SEB44" s="1608"/>
      <c r="SEC44" s="1608"/>
      <c r="SED44" s="1608"/>
      <c r="SEE44" s="1608"/>
      <c r="SEF44" s="1608"/>
      <c r="SEG44" s="1608"/>
      <c r="SEH44" s="1608"/>
      <c r="SEI44" s="1608"/>
      <c r="SEJ44" s="591"/>
      <c r="SEK44" s="592"/>
      <c r="SEL44" s="592"/>
      <c r="SEM44" s="593"/>
      <c r="SEN44" s="594"/>
      <c r="SEO44" s="590"/>
      <c r="SEP44" s="591"/>
      <c r="SEQ44" s="1608"/>
      <c r="SER44" s="1608"/>
      <c r="SES44" s="1608"/>
      <c r="SET44" s="1608"/>
      <c r="SEU44" s="1608"/>
      <c r="SEV44" s="1608"/>
      <c r="SEW44" s="1608"/>
      <c r="SEX44" s="1608"/>
      <c r="SEY44" s="1608"/>
      <c r="SEZ44" s="1608"/>
      <c r="SFA44" s="591"/>
      <c r="SFB44" s="592"/>
      <c r="SFC44" s="592"/>
      <c r="SFD44" s="593"/>
      <c r="SFE44" s="594"/>
      <c r="SFF44" s="590"/>
      <c r="SFG44" s="591"/>
      <c r="SFH44" s="1608"/>
      <c r="SFI44" s="1608"/>
      <c r="SFJ44" s="1608"/>
      <c r="SFK44" s="1608"/>
      <c r="SFL44" s="1608"/>
      <c r="SFM44" s="1608"/>
      <c r="SFN44" s="1608"/>
      <c r="SFO44" s="1608"/>
      <c r="SFP44" s="1608"/>
      <c r="SFQ44" s="1608"/>
      <c r="SFR44" s="591"/>
      <c r="SFS44" s="592"/>
      <c r="SFT44" s="592"/>
      <c r="SFU44" s="593"/>
      <c r="SFV44" s="594"/>
      <c r="SFW44" s="590"/>
      <c r="SFX44" s="591"/>
      <c r="SFY44" s="1608"/>
      <c r="SFZ44" s="1608"/>
      <c r="SGA44" s="1608"/>
      <c r="SGB44" s="1608"/>
      <c r="SGC44" s="1608"/>
      <c r="SGD44" s="1608"/>
      <c r="SGE44" s="1608"/>
      <c r="SGF44" s="1608"/>
      <c r="SGG44" s="1608"/>
      <c r="SGH44" s="1608"/>
      <c r="SGI44" s="591"/>
      <c r="SGJ44" s="592"/>
      <c r="SGK44" s="592"/>
      <c r="SGL44" s="593"/>
      <c r="SGM44" s="594"/>
      <c r="SGN44" s="590"/>
      <c r="SGO44" s="591"/>
      <c r="SGP44" s="1608"/>
      <c r="SGQ44" s="1608"/>
      <c r="SGR44" s="1608"/>
      <c r="SGS44" s="1608"/>
      <c r="SGT44" s="1608"/>
      <c r="SGU44" s="1608"/>
      <c r="SGV44" s="1608"/>
      <c r="SGW44" s="1608"/>
      <c r="SGX44" s="1608"/>
      <c r="SGY44" s="1608"/>
      <c r="SGZ44" s="591"/>
      <c r="SHA44" s="592"/>
      <c r="SHB44" s="592"/>
      <c r="SHC44" s="593"/>
      <c r="SHD44" s="594"/>
      <c r="SHE44" s="590"/>
      <c r="SHF44" s="591"/>
      <c r="SHG44" s="1608"/>
      <c r="SHH44" s="1608"/>
      <c r="SHI44" s="1608"/>
      <c r="SHJ44" s="1608"/>
      <c r="SHK44" s="1608"/>
      <c r="SHL44" s="1608"/>
      <c r="SHM44" s="1608"/>
      <c r="SHN44" s="1608"/>
      <c r="SHO44" s="1608"/>
      <c r="SHP44" s="1608"/>
      <c r="SHQ44" s="591"/>
      <c r="SHR44" s="592"/>
      <c r="SHS44" s="592"/>
      <c r="SHT44" s="593"/>
      <c r="SHU44" s="594"/>
      <c r="SHV44" s="590"/>
      <c r="SHW44" s="591"/>
      <c r="SHX44" s="1608"/>
      <c r="SHY44" s="1608"/>
      <c r="SHZ44" s="1608"/>
      <c r="SIA44" s="1608"/>
      <c r="SIB44" s="1608"/>
      <c r="SIC44" s="1608"/>
      <c r="SID44" s="1608"/>
      <c r="SIE44" s="1608"/>
      <c r="SIF44" s="1608"/>
      <c r="SIG44" s="1608"/>
      <c r="SIH44" s="591"/>
      <c r="SII44" s="592"/>
      <c r="SIJ44" s="592"/>
      <c r="SIK44" s="593"/>
      <c r="SIL44" s="594"/>
      <c r="SIM44" s="590"/>
      <c r="SIN44" s="591"/>
      <c r="SIO44" s="1608"/>
      <c r="SIP44" s="1608"/>
      <c r="SIQ44" s="1608"/>
      <c r="SIR44" s="1608"/>
      <c r="SIS44" s="1608"/>
      <c r="SIT44" s="1608"/>
      <c r="SIU44" s="1608"/>
      <c r="SIV44" s="1608"/>
      <c r="SIW44" s="1608"/>
      <c r="SIX44" s="1608"/>
      <c r="SIY44" s="591"/>
      <c r="SIZ44" s="592"/>
      <c r="SJA44" s="592"/>
      <c r="SJB44" s="593"/>
      <c r="SJC44" s="594"/>
      <c r="SJD44" s="590"/>
      <c r="SJE44" s="591"/>
      <c r="SJF44" s="1608"/>
      <c r="SJG44" s="1608"/>
      <c r="SJH44" s="1608"/>
      <c r="SJI44" s="1608"/>
      <c r="SJJ44" s="1608"/>
      <c r="SJK44" s="1608"/>
      <c r="SJL44" s="1608"/>
      <c r="SJM44" s="1608"/>
      <c r="SJN44" s="1608"/>
      <c r="SJO44" s="1608"/>
      <c r="SJP44" s="591"/>
      <c r="SJQ44" s="592"/>
      <c r="SJR44" s="592"/>
      <c r="SJS44" s="593"/>
      <c r="SJT44" s="594"/>
      <c r="SJU44" s="590"/>
      <c r="SJV44" s="591"/>
      <c r="SJW44" s="1608"/>
      <c r="SJX44" s="1608"/>
      <c r="SJY44" s="1608"/>
      <c r="SJZ44" s="1608"/>
      <c r="SKA44" s="1608"/>
      <c r="SKB44" s="1608"/>
      <c r="SKC44" s="1608"/>
      <c r="SKD44" s="1608"/>
      <c r="SKE44" s="1608"/>
      <c r="SKF44" s="1608"/>
      <c r="SKG44" s="591"/>
      <c r="SKH44" s="592"/>
      <c r="SKI44" s="592"/>
      <c r="SKJ44" s="593"/>
      <c r="SKK44" s="594"/>
      <c r="SKL44" s="590"/>
      <c r="SKM44" s="591"/>
      <c r="SKN44" s="1608"/>
      <c r="SKO44" s="1608"/>
      <c r="SKP44" s="1608"/>
      <c r="SKQ44" s="1608"/>
      <c r="SKR44" s="1608"/>
      <c r="SKS44" s="1608"/>
      <c r="SKT44" s="1608"/>
      <c r="SKU44" s="1608"/>
      <c r="SKV44" s="1608"/>
      <c r="SKW44" s="1608"/>
      <c r="SKX44" s="591"/>
      <c r="SKY44" s="592"/>
      <c r="SKZ44" s="592"/>
      <c r="SLA44" s="593"/>
      <c r="SLB44" s="594"/>
      <c r="SLC44" s="590"/>
      <c r="SLD44" s="591"/>
      <c r="SLE44" s="1608"/>
      <c r="SLF44" s="1608"/>
      <c r="SLG44" s="1608"/>
      <c r="SLH44" s="1608"/>
      <c r="SLI44" s="1608"/>
      <c r="SLJ44" s="1608"/>
      <c r="SLK44" s="1608"/>
      <c r="SLL44" s="1608"/>
      <c r="SLM44" s="1608"/>
      <c r="SLN44" s="1608"/>
      <c r="SLO44" s="591"/>
      <c r="SLP44" s="592"/>
      <c r="SLQ44" s="592"/>
      <c r="SLR44" s="593"/>
      <c r="SLS44" s="594"/>
      <c r="SLT44" s="590"/>
      <c r="SLU44" s="591"/>
      <c r="SLV44" s="1608"/>
      <c r="SLW44" s="1608"/>
      <c r="SLX44" s="1608"/>
      <c r="SLY44" s="1608"/>
      <c r="SLZ44" s="1608"/>
      <c r="SMA44" s="1608"/>
      <c r="SMB44" s="1608"/>
      <c r="SMC44" s="1608"/>
      <c r="SMD44" s="1608"/>
      <c r="SME44" s="1608"/>
      <c r="SMF44" s="591"/>
      <c r="SMG44" s="592"/>
      <c r="SMH44" s="592"/>
      <c r="SMI44" s="593"/>
      <c r="SMJ44" s="594"/>
      <c r="SMK44" s="590"/>
      <c r="SML44" s="591"/>
      <c r="SMM44" s="1608"/>
      <c r="SMN44" s="1608"/>
      <c r="SMO44" s="1608"/>
      <c r="SMP44" s="1608"/>
      <c r="SMQ44" s="1608"/>
      <c r="SMR44" s="1608"/>
      <c r="SMS44" s="1608"/>
      <c r="SMT44" s="1608"/>
      <c r="SMU44" s="1608"/>
      <c r="SMV44" s="1608"/>
      <c r="SMW44" s="591"/>
      <c r="SMX44" s="592"/>
      <c r="SMY44" s="592"/>
      <c r="SMZ44" s="593"/>
      <c r="SNA44" s="594"/>
      <c r="SNB44" s="590"/>
      <c r="SNC44" s="591"/>
      <c r="SND44" s="1608"/>
      <c r="SNE44" s="1608"/>
      <c r="SNF44" s="1608"/>
      <c r="SNG44" s="1608"/>
      <c r="SNH44" s="1608"/>
      <c r="SNI44" s="1608"/>
      <c r="SNJ44" s="1608"/>
      <c r="SNK44" s="1608"/>
      <c r="SNL44" s="1608"/>
      <c r="SNM44" s="1608"/>
      <c r="SNN44" s="591"/>
      <c r="SNO44" s="592"/>
      <c r="SNP44" s="592"/>
      <c r="SNQ44" s="593"/>
      <c r="SNR44" s="594"/>
      <c r="SNS44" s="590"/>
      <c r="SNT44" s="591"/>
      <c r="SNU44" s="1608"/>
      <c r="SNV44" s="1608"/>
      <c r="SNW44" s="1608"/>
      <c r="SNX44" s="1608"/>
      <c r="SNY44" s="1608"/>
      <c r="SNZ44" s="1608"/>
      <c r="SOA44" s="1608"/>
      <c r="SOB44" s="1608"/>
      <c r="SOC44" s="1608"/>
      <c r="SOD44" s="1608"/>
      <c r="SOE44" s="591"/>
      <c r="SOF44" s="592"/>
      <c r="SOG44" s="592"/>
      <c r="SOH44" s="593"/>
      <c r="SOI44" s="594"/>
      <c r="SOJ44" s="590"/>
      <c r="SOK44" s="591"/>
      <c r="SOL44" s="1608"/>
      <c r="SOM44" s="1608"/>
      <c r="SON44" s="1608"/>
      <c r="SOO44" s="1608"/>
      <c r="SOP44" s="1608"/>
      <c r="SOQ44" s="1608"/>
      <c r="SOR44" s="1608"/>
      <c r="SOS44" s="1608"/>
      <c r="SOT44" s="1608"/>
      <c r="SOU44" s="1608"/>
      <c r="SOV44" s="591"/>
      <c r="SOW44" s="592"/>
      <c r="SOX44" s="592"/>
      <c r="SOY44" s="593"/>
      <c r="SOZ44" s="594"/>
      <c r="SPA44" s="590"/>
      <c r="SPB44" s="591"/>
      <c r="SPC44" s="1608"/>
      <c r="SPD44" s="1608"/>
      <c r="SPE44" s="1608"/>
      <c r="SPF44" s="1608"/>
      <c r="SPG44" s="1608"/>
      <c r="SPH44" s="1608"/>
      <c r="SPI44" s="1608"/>
      <c r="SPJ44" s="1608"/>
      <c r="SPK44" s="1608"/>
      <c r="SPL44" s="1608"/>
      <c r="SPM44" s="591"/>
      <c r="SPN44" s="592"/>
      <c r="SPO44" s="592"/>
      <c r="SPP44" s="593"/>
      <c r="SPQ44" s="594"/>
      <c r="SPR44" s="590"/>
      <c r="SPS44" s="591"/>
      <c r="SPT44" s="1608"/>
      <c r="SPU44" s="1608"/>
      <c r="SPV44" s="1608"/>
      <c r="SPW44" s="1608"/>
      <c r="SPX44" s="1608"/>
      <c r="SPY44" s="1608"/>
      <c r="SPZ44" s="1608"/>
      <c r="SQA44" s="1608"/>
      <c r="SQB44" s="1608"/>
      <c r="SQC44" s="1608"/>
      <c r="SQD44" s="591"/>
      <c r="SQE44" s="592"/>
      <c r="SQF44" s="592"/>
      <c r="SQG44" s="593"/>
      <c r="SQH44" s="594"/>
      <c r="SQI44" s="590"/>
      <c r="SQJ44" s="591"/>
      <c r="SQK44" s="1608"/>
      <c r="SQL44" s="1608"/>
      <c r="SQM44" s="1608"/>
      <c r="SQN44" s="1608"/>
      <c r="SQO44" s="1608"/>
      <c r="SQP44" s="1608"/>
      <c r="SQQ44" s="1608"/>
      <c r="SQR44" s="1608"/>
      <c r="SQS44" s="1608"/>
      <c r="SQT44" s="1608"/>
      <c r="SQU44" s="591"/>
      <c r="SQV44" s="592"/>
      <c r="SQW44" s="592"/>
      <c r="SQX44" s="593"/>
      <c r="SQY44" s="594"/>
      <c r="SQZ44" s="590"/>
      <c r="SRA44" s="591"/>
      <c r="SRB44" s="1608"/>
      <c r="SRC44" s="1608"/>
      <c r="SRD44" s="1608"/>
      <c r="SRE44" s="1608"/>
      <c r="SRF44" s="1608"/>
      <c r="SRG44" s="1608"/>
      <c r="SRH44" s="1608"/>
      <c r="SRI44" s="1608"/>
      <c r="SRJ44" s="1608"/>
      <c r="SRK44" s="1608"/>
      <c r="SRL44" s="591"/>
      <c r="SRM44" s="592"/>
      <c r="SRN44" s="592"/>
      <c r="SRO44" s="593"/>
      <c r="SRP44" s="594"/>
      <c r="SRQ44" s="590"/>
      <c r="SRR44" s="591"/>
      <c r="SRS44" s="1608"/>
      <c r="SRT44" s="1608"/>
      <c r="SRU44" s="1608"/>
      <c r="SRV44" s="1608"/>
      <c r="SRW44" s="1608"/>
      <c r="SRX44" s="1608"/>
      <c r="SRY44" s="1608"/>
      <c r="SRZ44" s="1608"/>
      <c r="SSA44" s="1608"/>
      <c r="SSB44" s="1608"/>
      <c r="SSC44" s="591"/>
      <c r="SSD44" s="592"/>
      <c r="SSE44" s="592"/>
      <c r="SSF44" s="593"/>
      <c r="SSG44" s="594"/>
      <c r="SSH44" s="590"/>
      <c r="SSI44" s="591"/>
      <c r="SSJ44" s="1608"/>
      <c r="SSK44" s="1608"/>
      <c r="SSL44" s="1608"/>
      <c r="SSM44" s="1608"/>
      <c r="SSN44" s="1608"/>
      <c r="SSO44" s="1608"/>
      <c r="SSP44" s="1608"/>
      <c r="SSQ44" s="1608"/>
      <c r="SSR44" s="1608"/>
      <c r="SSS44" s="1608"/>
      <c r="SST44" s="591"/>
      <c r="SSU44" s="592"/>
      <c r="SSV44" s="592"/>
      <c r="SSW44" s="593"/>
      <c r="SSX44" s="594"/>
      <c r="SSY44" s="590"/>
      <c r="SSZ44" s="591"/>
      <c r="STA44" s="1608"/>
      <c r="STB44" s="1608"/>
      <c r="STC44" s="1608"/>
      <c r="STD44" s="1608"/>
      <c r="STE44" s="1608"/>
      <c r="STF44" s="1608"/>
      <c r="STG44" s="1608"/>
      <c r="STH44" s="1608"/>
      <c r="STI44" s="1608"/>
      <c r="STJ44" s="1608"/>
      <c r="STK44" s="591"/>
      <c r="STL44" s="592"/>
      <c r="STM44" s="592"/>
      <c r="STN44" s="593"/>
      <c r="STO44" s="594"/>
      <c r="STP44" s="590"/>
      <c r="STQ44" s="591"/>
      <c r="STR44" s="1608"/>
      <c r="STS44" s="1608"/>
      <c r="STT44" s="1608"/>
      <c r="STU44" s="1608"/>
      <c r="STV44" s="1608"/>
      <c r="STW44" s="1608"/>
      <c r="STX44" s="1608"/>
      <c r="STY44" s="1608"/>
      <c r="STZ44" s="1608"/>
      <c r="SUA44" s="1608"/>
      <c r="SUB44" s="591"/>
      <c r="SUC44" s="592"/>
      <c r="SUD44" s="592"/>
      <c r="SUE44" s="593"/>
      <c r="SUF44" s="594"/>
      <c r="SUG44" s="590"/>
      <c r="SUH44" s="591"/>
      <c r="SUI44" s="1608"/>
      <c r="SUJ44" s="1608"/>
      <c r="SUK44" s="1608"/>
      <c r="SUL44" s="1608"/>
      <c r="SUM44" s="1608"/>
      <c r="SUN44" s="1608"/>
      <c r="SUO44" s="1608"/>
      <c r="SUP44" s="1608"/>
      <c r="SUQ44" s="1608"/>
      <c r="SUR44" s="1608"/>
      <c r="SUS44" s="591"/>
      <c r="SUT44" s="592"/>
      <c r="SUU44" s="592"/>
      <c r="SUV44" s="593"/>
      <c r="SUW44" s="594"/>
      <c r="SUX44" s="590"/>
      <c r="SUY44" s="591"/>
      <c r="SUZ44" s="1608"/>
      <c r="SVA44" s="1608"/>
      <c r="SVB44" s="1608"/>
      <c r="SVC44" s="1608"/>
      <c r="SVD44" s="1608"/>
      <c r="SVE44" s="1608"/>
      <c r="SVF44" s="1608"/>
      <c r="SVG44" s="1608"/>
      <c r="SVH44" s="1608"/>
      <c r="SVI44" s="1608"/>
      <c r="SVJ44" s="591"/>
      <c r="SVK44" s="592"/>
      <c r="SVL44" s="592"/>
      <c r="SVM44" s="593"/>
      <c r="SVN44" s="594"/>
      <c r="SVO44" s="590"/>
      <c r="SVP44" s="591"/>
      <c r="SVQ44" s="1608"/>
      <c r="SVR44" s="1608"/>
      <c r="SVS44" s="1608"/>
      <c r="SVT44" s="1608"/>
      <c r="SVU44" s="1608"/>
      <c r="SVV44" s="1608"/>
      <c r="SVW44" s="1608"/>
      <c r="SVX44" s="1608"/>
      <c r="SVY44" s="1608"/>
      <c r="SVZ44" s="1608"/>
      <c r="SWA44" s="591"/>
      <c r="SWB44" s="592"/>
      <c r="SWC44" s="592"/>
      <c r="SWD44" s="593"/>
      <c r="SWE44" s="594"/>
      <c r="SWF44" s="590"/>
      <c r="SWG44" s="591"/>
      <c r="SWH44" s="1608"/>
      <c r="SWI44" s="1608"/>
      <c r="SWJ44" s="1608"/>
      <c r="SWK44" s="1608"/>
      <c r="SWL44" s="1608"/>
      <c r="SWM44" s="1608"/>
      <c r="SWN44" s="1608"/>
      <c r="SWO44" s="1608"/>
      <c r="SWP44" s="1608"/>
      <c r="SWQ44" s="1608"/>
      <c r="SWR44" s="591"/>
      <c r="SWS44" s="592"/>
      <c r="SWT44" s="592"/>
      <c r="SWU44" s="593"/>
      <c r="SWV44" s="594"/>
      <c r="SWW44" s="590"/>
      <c r="SWX44" s="591"/>
      <c r="SWY44" s="1608"/>
      <c r="SWZ44" s="1608"/>
      <c r="SXA44" s="1608"/>
      <c r="SXB44" s="1608"/>
      <c r="SXC44" s="1608"/>
      <c r="SXD44" s="1608"/>
      <c r="SXE44" s="1608"/>
      <c r="SXF44" s="1608"/>
      <c r="SXG44" s="1608"/>
      <c r="SXH44" s="1608"/>
      <c r="SXI44" s="591"/>
      <c r="SXJ44" s="592"/>
      <c r="SXK44" s="592"/>
      <c r="SXL44" s="593"/>
      <c r="SXM44" s="594"/>
      <c r="SXN44" s="590"/>
      <c r="SXO44" s="591"/>
      <c r="SXP44" s="1608"/>
      <c r="SXQ44" s="1608"/>
      <c r="SXR44" s="1608"/>
      <c r="SXS44" s="1608"/>
      <c r="SXT44" s="1608"/>
      <c r="SXU44" s="1608"/>
      <c r="SXV44" s="1608"/>
      <c r="SXW44" s="1608"/>
      <c r="SXX44" s="1608"/>
      <c r="SXY44" s="1608"/>
      <c r="SXZ44" s="591"/>
      <c r="SYA44" s="592"/>
      <c r="SYB44" s="592"/>
      <c r="SYC44" s="593"/>
      <c r="SYD44" s="594"/>
      <c r="SYE44" s="590"/>
      <c r="SYF44" s="591"/>
      <c r="SYG44" s="1608"/>
      <c r="SYH44" s="1608"/>
      <c r="SYI44" s="1608"/>
      <c r="SYJ44" s="1608"/>
      <c r="SYK44" s="1608"/>
      <c r="SYL44" s="1608"/>
      <c r="SYM44" s="1608"/>
      <c r="SYN44" s="1608"/>
      <c r="SYO44" s="1608"/>
      <c r="SYP44" s="1608"/>
      <c r="SYQ44" s="591"/>
      <c r="SYR44" s="592"/>
      <c r="SYS44" s="592"/>
      <c r="SYT44" s="593"/>
      <c r="SYU44" s="594"/>
      <c r="SYV44" s="590"/>
      <c r="SYW44" s="591"/>
      <c r="SYX44" s="1608"/>
      <c r="SYY44" s="1608"/>
      <c r="SYZ44" s="1608"/>
      <c r="SZA44" s="1608"/>
      <c r="SZB44" s="1608"/>
      <c r="SZC44" s="1608"/>
      <c r="SZD44" s="1608"/>
      <c r="SZE44" s="1608"/>
      <c r="SZF44" s="1608"/>
      <c r="SZG44" s="1608"/>
      <c r="SZH44" s="591"/>
      <c r="SZI44" s="592"/>
      <c r="SZJ44" s="592"/>
      <c r="SZK44" s="593"/>
      <c r="SZL44" s="594"/>
      <c r="SZM44" s="590"/>
      <c r="SZN44" s="591"/>
      <c r="SZO44" s="1608"/>
      <c r="SZP44" s="1608"/>
      <c r="SZQ44" s="1608"/>
      <c r="SZR44" s="1608"/>
      <c r="SZS44" s="1608"/>
      <c r="SZT44" s="1608"/>
      <c r="SZU44" s="1608"/>
      <c r="SZV44" s="1608"/>
      <c r="SZW44" s="1608"/>
      <c r="SZX44" s="1608"/>
      <c r="SZY44" s="591"/>
      <c r="SZZ44" s="592"/>
      <c r="TAA44" s="592"/>
      <c r="TAB44" s="593"/>
      <c r="TAC44" s="594"/>
      <c r="TAD44" s="590"/>
      <c r="TAE44" s="591"/>
      <c r="TAF44" s="1608"/>
      <c r="TAG44" s="1608"/>
      <c r="TAH44" s="1608"/>
      <c r="TAI44" s="1608"/>
      <c r="TAJ44" s="1608"/>
      <c r="TAK44" s="1608"/>
      <c r="TAL44" s="1608"/>
      <c r="TAM44" s="1608"/>
      <c r="TAN44" s="1608"/>
      <c r="TAO44" s="1608"/>
      <c r="TAP44" s="591"/>
      <c r="TAQ44" s="592"/>
      <c r="TAR44" s="592"/>
      <c r="TAS44" s="593"/>
      <c r="TAT44" s="594"/>
      <c r="TAU44" s="590"/>
      <c r="TAV44" s="591"/>
      <c r="TAW44" s="1608"/>
      <c r="TAX44" s="1608"/>
      <c r="TAY44" s="1608"/>
      <c r="TAZ44" s="1608"/>
      <c r="TBA44" s="1608"/>
      <c r="TBB44" s="1608"/>
      <c r="TBC44" s="1608"/>
      <c r="TBD44" s="1608"/>
      <c r="TBE44" s="1608"/>
      <c r="TBF44" s="1608"/>
      <c r="TBG44" s="591"/>
      <c r="TBH44" s="592"/>
      <c r="TBI44" s="592"/>
      <c r="TBJ44" s="593"/>
      <c r="TBK44" s="594"/>
      <c r="TBL44" s="590"/>
      <c r="TBM44" s="591"/>
      <c r="TBN44" s="1608"/>
      <c r="TBO44" s="1608"/>
      <c r="TBP44" s="1608"/>
      <c r="TBQ44" s="1608"/>
      <c r="TBR44" s="1608"/>
      <c r="TBS44" s="1608"/>
      <c r="TBT44" s="1608"/>
      <c r="TBU44" s="1608"/>
      <c r="TBV44" s="1608"/>
      <c r="TBW44" s="1608"/>
      <c r="TBX44" s="591"/>
      <c r="TBY44" s="592"/>
      <c r="TBZ44" s="592"/>
      <c r="TCA44" s="593"/>
      <c r="TCB44" s="594"/>
      <c r="TCC44" s="590"/>
      <c r="TCD44" s="591"/>
      <c r="TCE44" s="1608"/>
      <c r="TCF44" s="1608"/>
      <c r="TCG44" s="1608"/>
      <c r="TCH44" s="1608"/>
      <c r="TCI44" s="1608"/>
      <c r="TCJ44" s="1608"/>
      <c r="TCK44" s="1608"/>
      <c r="TCL44" s="1608"/>
      <c r="TCM44" s="1608"/>
      <c r="TCN44" s="1608"/>
      <c r="TCO44" s="591"/>
      <c r="TCP44" s="592"/>
      <c r="TCQ44" s="592"/>
      <c r="TCR44" s="593"/>
      <c r="TCS44" s="594"/>
      <c r="TCT44" s="590"/>
      <c r="TCU44" s="591"/>
      <c r="TCV44" s="1608"/>
      <c r="TCW44" s="1608"/>
      <c r="TCX44" s="1608"/>
      <c r="TCY44" s="1608"/>
      <c r="TCZ44" s="1608"/>
      <c r="TDA44" s="1608"/>
      <c r="TDB44" s="1608"/>
      <c r="TDC44" s="1608"/>
      <c r="TDD44" s="1608"/>
      <c r="TDE44" s="1608"/>
      <c r="TDF44" s="591"/>
      <c r="TDG44" s="592"/>
      <c r="TDH44" s="592"/>
      <c r="TDI44" s="593"/>
      <c r="TDJ44" s="594"/>
      <c r="TDK44" s="590"/>
      <c r="TDL44" s="591"/>
      <c r="TDM44" s="1608"/>
      <c r="TDN44" s="1608"/>
      <c r="TDO44" s="1608"/>
      <c r="TDP44" s="1608"/>
      <c r="TDQ44" s="1608"/>
      <c r="TDR44" s="1608"/>
      <c r="TDS44" s="1608"/>
      <c r="TDT44" s="1608"/>
      <c r="TDU44" s="1608"/>
      <c r="TDV44" s="1608"/>
      <c r="TDW44" s="591"/>
      <c r="TDX44" s="592"/>
      <c r="TDY44" s="592"/>
      <c r="TDZ44" s="593"/>
      <c r="TEA44" s="594"/>
      <c r="TEB44" s="590"/>
      <c r="TEC44" s="591"/>
      <c r="TED44" s="1608"/>
      <c r="TEE44" s="1608"/>
      <c r="TEF44" s="1608"/>
      <c r="TEG44" s="1608"/>
      <c r="TEH44" s="1608"/>
      <c r="TEI44" s="1608"/>
      <c r="TEJ44" s="1608"/>
      <c r="TEK44" s="1608"/>
      <c r="TEL44" s="1608"/>
      <c r="TEM44" s="1608"/>
      <c r="TEN44" s="591"/>
      <c r="TEO44" s="592"/>
      <c r="TEP44" s="592"/>
      <c r="TEQ44" s="593"/>
      <c r="TER44" s="594"/>
      <c r="TES44" s="590"/>
      <c r="TET44" s="591"/>
      <c r="TEU44" s="1608"/>
      <c r="TEV44" s="1608"/>
      <c r="TEW44" s="1608"/>
      <c r="TEX44" s="1608"/>
      <c r="TEY44" s="1608"/>
      <c r="TEZ44" s="1608"/>
      <c r="TFA44" s="1608"/>
      <c r="TFB44" s="1608"/>
      <c r="TFC44" s="1608"/>
      <c r="TFD44" s="1608"/>
      <c r="TFE44" s="591"/>
      <c r="TFF44" s="592"/>
      <c r="TFG44" s="592"/>
      <c r="TFH44" s="593"/>
      <c r="TFI44" s="594"/>
      <c r="TFJ44" s="590"/>
      <c r="TFK44" s="591"/>
      <c r="TFL44" s="1608"/>
      <c r="TFM44" s="1608"/>
      <c r="TFN44" s="1608"/>
      <c r="TFO44" s="1608"/>
      <c r="TFP44" s="1608"/>
      <c r="TFQ44" s="1608"/>
      <c r="TFR44" s="1608"/>
      <c r="TFS44" s="1608"/>
      <c r="TFT44" s="1608"/>
      <c r="TFU44" s="1608"/>
      <c r="TFV44" s="591"/>
      <c r="TFW44" s="592"/>
      <c r="TFX44" s="592"/>
      <c r="TFY44" s="593"/>
      <c r="TFZ44" s="594"/>
      <c r="TGA44" s="590"/>
      <c r="TGB44" s="591"/>
      <c r="TGC44" s="1608"/>
      <c r="TGD44" s="1608"/>
      <c r="TGE44" s="1608"/>
      <c r="TGF44" s="1608"/>
      <c r="TGG44" s="1608"/>
      <c r="TGH44" s="1608"/>
      <c r="TGI44" s="1608"/>
      <c r="TGJ44" s="1608"/>
      <c r="TGK44" s="1608"/>
      <c r="TGL44" s="1608"/>
      <c r="TGM44" s="591"/>
      <c r="TGN44" s="592"/>
      <c r="TGO44" s="592"/>
      <c r="TGP44" s="593"/>
      <c r="TGQ44" s="594"/>
      <c r="TGR44" s="590"/>
      <c r="TGS44" s="591"/>
      <c r="TGT44" s="1608"/>
      <c r="TGU44" s="1608"/>
      <c r="TGV44" s="1608"/>
      <c r="TGW44" s="1608"/>
      <c r="TGX44" s="1608"/>
      <c r="TGY44" s="1608"/>
      <c r="TGZ44" s="1608"/>
      <c r="THA44" s="1608"/>
      <c r="THB44" s="1608"/>
      <c r="THC44" s="1608"/>
      <c r="THD44" s="591"/>
      <c r="THE44" s="592"/>
      <c r="THF44" s="592"/>
      <c r="THG44" s="593"/>
      <c r="THH44" s="594"/>
      <c r="THI44" s="590"/>
      <c r="THJ44" s="591"/>
      <c r="THK44" s="1608"/>
      <c r="THL44" s="1608"/>
      <c r="THM44" s="1608"/>
      <c r="THN44" s="1608"/>
      <c r="THO44" s="1608"/>
      <c r="THP44" s="1608"/>
      <c r="THQ44" s="1608"/>
      <c r="THR44" s="1608"/>
      <c r="THS44" s="1608"/>
      <c r="THT44" s="1608"/>
      <c r="THU44" s="591"/>
      <c r="THV44" s="592"/>
      <c r="THW44" s="592"/>
      <c r="THX44" s="593"/>
      <c r="THY44" s="594"/>
      <c r="THZ44" s="590"/>
      <c r="TIA44" s="591"/>
      <c r="TIB44" s="1608"/>
      <c r="TIC44" s="1608"/>
      <c r="TID44" s="1608"/>
      <c r="TIE44" s="1608"/>
      <c r="TIF44" s="1608"/>
      <c r="TIG44" s="1608"/>
      <c r="TIH44" s="1608"/>
      <c r="TII44" s="1608"/>
      <c r="TIJ44" s="1608"/>
      <c r="TIK44" s="1608"/>
      <c r="TIL44" s="591"/>
      <c r="TIM44" s="592"/>
      <c r="TIN44" s="592"/>
      <c r="TIO44" s="593"/>
      <c r="TIP44" s="594"/>
      <c r="TIQ44" s="590"/>
      <c r="TIR44" s="591"/>
      <c r="TIS44" s="1608"/>
      <c r="TIT44" s="1608"/>
      <c r="TIU44" s="1608"/>
      <c r="TIV44" s="1608"/>
      <c r="TIW44" s="1608"/>
      <c r="TIX44" s="1608"/>
      <c r="TIY44" s="1608"/>
      <c r="TIZ44" s="1608"/>
      <c r="TJA44" s="1608"/>
      <c r="TJB44" s="1608"/>
      <c r="TJC44" s="591"/>
      <c r="TJD44" s="592"/>
      <c r="TJE44" s="592"/>
      <c r="TJF44" s="593"/>
      <c r="TJG44" s="594"/>
      <c r="TJH44" s="590"/>
      <c r="TJI44" s="591"/>
      <c r="TJJ44" s="1608"/>
      <c r="TJK44" s="1608"/>
      <c r="TJL44" s="1608"/>
      <c r="TJM44" s="1608"/>
      <c r="TJN44" s="1608"/>
      <c r="TJO44" s="1608"/>
      <c r="TJP44" s="1608"/>
      <c r="TJQ44" s="1608"/>
      <c r="TJR44" s="1608"/>
      <c r="TJS44" s="1608"/>
      <c r="TJT44" s="591"/>
      <c r="TJU44" s="592"/>
      <c r="TJV44" s="592"/>
      <c r="TJW44" s="593"/>
      <c r="TJX44" s="594"/>
      <c r="TJY44" s="590"/>
      <c r="TJZ44" s="591"/>
      <c r="TKA44" s="1608"/>
      <c r="TKB44" s="1608"/>
      <c r="TKC44" s="1608"/>
      <c r="TKD44" s="1608"/>
      <c r="TKE44" s="1608"/>
      <c r="TKF44" s="1608"/>
      <c r="TKG44" s="1608"/>
      <c r="TKH44" s="1608"/>
      <c r="TKI44" s="1608"/>
      <c r="TKJ44" s="1608"/>
      <c r="TKK44" s="591"/>
      <c r="TKL44" s="592"/>
      <c r="TKM44" s="592"/>
      <c r="TKN44" s="593"/>
      <c r="TKO44" s="594"/>
      <c r="TKP44" s="590"/>
      <c r="TKQ44" s="591"/>
      <c r="TKR44" s="1608"/>
      <c r="TKS44" s="1608"/>
      <c r="TKT44" s="1608"/>
      <c r="TKU44" s="1608"/>
      <c r="TKV44" s="1608"/>
      <c r="TKW44" s="1608"/>
      <c r="TKX44" s="1608"/>
      <c r="TKY44" s="1608"/>
      <c r="TKZ44" s="1608"/>
      <c r="TLA44" s="1608"/>
      <c r="TLB44" s="591"/>
      <c r="TLC44" s="592"/>
      <c r="TLD44" s="592"/>
      <c r="TLE44" s="593"/>
      <c r="TLF44" s="594"/>
      <c r="TLG44" s="590"/>
      <c r="TLH44" s="591"/>
      <c r="TLI44" s="1608"/>
      <c r="TLJ44" s="1608"/>
      <c r="TLK44" s="1608"/>
      <c r="TLL44" s="1608"/>
      <c r="TLM44" s="1608"/>
      <c r="TLN44" s="1608"/>
      <c r="TLO44" s="1608"/>
      <c r="TLP44" s="1608"/>
      <c r="TLQ44" s="1608"/>
      <c r="TLR44" s="1608"/>
      <c r="TLS44" s="591"/>
      <c r="TLT44" s="592"/>
      <c r="TLU44" s="592"/>
      <c r="TLV44" s="593"/>
      <c r="TLW44" s="594"/>
      <c r="TLX44" s="590"/>
      <c r="TLY44" s="591"/>
      <c r="TLZ44" s="1608"/>
      <c r="TMA44" s="1608"/>
      <c r="TMB44" s="1608"/>
      <c r="TMC44" s="1608"/>
      <c r="TMD44" s="1608"/>
      <c r="TME44" s="1608"/>
      <c r="TMF44" s="1608"/>
      <c r="TMG44" s="1608"/>
      <c r="TMH44" s="1608"/>
      <c r="TMI44" s="1608"/>
      <c r="TMJ44" s="591"/>
      <c r="TMK44" s="592"/>
      <c r="TML44" s="592"/>
      <c r="TMM44" s="593"/>
      <c r="TMN44" s="594"/>
      <c r="TMO44" s="590"/>
      <c r="TMP44" s="591"/>
      <c r="TMQ44" s="1608"/>
      <c r="TMR44" s="1608"/>
      <c r="TMS44" s="1608"/>
      <c r="TMT44" s="1608"/>
      <c r="TMU44" s="1608"/>
      <c r="TMV44" s="1608"/>
      <c r="TMW44" s="1608"/>
      <c r="TMX44" s="1608"/>
      <c r="TMY44" s="1608"/>
      <c r="TMZ44" s="1608"/>
      <c r="TNA44" s="591"/>
      <c r="TNB44" s="592"/>
      <c r="TNC44" s="592"/>
      <c r="TND44" s="593"/>
      <c r="TNE44" s="594"/>
      <c r="TNF44" s="590"/>
      <c r="TNG44" s="591"/>
      <c r="TNH44" s="1608"/>
      <c r="TNI44" s="1608"/>
      <c r="TNJ44" s="1608"/>
      <c r="TNK44" s="1608"/>
      <c r="TNL44" s="1608"/>
      <c r="TNM44" s="1608"/>
      <c r="TNN44" s="1608"/>
      <c r="TNO44" s="1608"/>
      <c r="TNP44" s="1608"/>
      <c r="TNQ44" s="1608"/>
      <c r="TNR44" s="591"/>
      <c r="TNS44" s="592"/>
      <c r="TNT44" s="592"/>
      <c r="TNU44" s="593"/>
      <c r="TNV44" s="594"/>
      <c r="TNW44" s="590"/>
      <c r="TNX44" s="591"/>
      <c r="TNY44" s="1608"/>
      <c r="TNZ44" s="1608"/>
      <c r="TOA44" s="1608"/>
      <c r="TOB44" s="1608"/>
      <c r="TOC44" s="1608"/>
      <c r="TOD44" s="1608"/>
      <c r="TOE44" s="1608"/>
      <c r="TOF44" s="1608"/>
      <c r="TOG44" s="1608"/>
      <c r="TOH44" s="1608"/>
      <c r="TOI44" s="591"/>
      <c r="TOJ44" s="592"/>
      <c r="TOK44" s="592"/>
      <c r="TOL44" s="593"/>
      <c r="TOM44" s="594"/>
      <c r="TON44" s="590"/>
      <c r="TOO44" s="591"/>
      <c r="TOP44" s="1608"/>
      <c r="TOQ44" s="1608"/>
      <c r="TOR44" s="1608"/>
      <c r="TOS44" s="1608"/>
      <c r="TOT44" s="1608"/>
      <c r="TOU44" s="1608"/>
      <c r="TOV44" s="1608"/>
      <c r="TOW44" s="1608"/>
      <c r="TOX44" s="1608"/>
      <c r="TOY44" s="1608"/>
      <c r="TOZ44" s="591"/>
      <c r="TPA44" s="592"/>
      <c r="TPB44" s="592"/>
      <c r="TPC44" s="593"/>
      <c r="TPD44" s="594"/>
      <c r="TPE44" s="590"/>
      <c r="TPF44" s="591"/>
      <c r="TPG44" s="1608"/>
      <c r="TPH44" s="1608"/>
      <c r="TPI44" s="1608"/>
      <c r="TPJ44" s="1608"/>
      <c r="TPK44" s="1608"/>
      <c r="TPL44" s="1608"/>
      <c r="TPM44" s="1608"/>
      <c r="TPN44" s="1608"/>
      <c r="TPO44" s="1608"/>
      <c r="TPP44" s="1608"/>
      <c r="TPQ44" s="591"/>
      <c r="TPR44" s="592"/>
      <c r="TPS44" s="592"/>
      <c r="TPT44" s="593"/>
      <c r="TPU44" s="594"/>
      <c r="TPV44" s="590"/>
      <c r="TPW44" s="591"/>
      <c r="TPX44" s="1608"/>
      <c r="TPY44" s="1608"/>
      <c r="TPZ44" s="1608"/>
      <c r="TQA44" s="1608"/>
      <c r="TQB44" s="1608"/>
      <c r="TQC44" s="1608"/>
      <c r="TQD44" s="1608"/>
      <c r="TQE44" s="1608"/>
      <c r="TQF44" s="1608"/>
      <c r="TQG44" s="1608"/>
      <c r="TQH44" s="591"/>
      <c r="TQI44" s="592"/>
      <c r="TQJ44" s="592"/>
      <c r="TQK44" s="593"/>
      <c r="TQL44" s="594"/>
      <c r="TQM44" s="590"/>
      <c r="TQN44" s="591"/>
      <c r="TQO44" s="1608"/>
      <c r="TQP44" s="1608"/>
      <c r="TQQ44" s="1608"/>
      <c r="TQR44" s="1608"/>
      <c r="TQS44" s="1608"/>
      <c r="TQT44" s="1608"/>
      <c r="TQU44" s="1608"/>
      <c r="TQV44" s="1608"/>
      <c r="TQW44" s="1608"/>
      <c r="TQX44" s="1608"/>
      <c r="TQY44" s="591"/>
      <c r="TQZ44" s="592"/>
      <c r="TRA44" s="592"/>
      <c r="TRB44" s="593"/>
      <c r="TRC44" s="594"/>
      <c r="TRD44" s="590"/>
      <c r="TRE44" s="591"/>
      <c r="TRF44" s="1608"/>
      <c r="TRG44" s="1608"/>
      <c r="TRH44" s="1608"/>
      <c r="TRI44" s="1608"/>
      <c r="TRJ44" s="1608"/>
      <c r="TRK44" s="1608"/>
      <c r="TRL44" s="1608"/>
      <c r="TRM44" s="1608"/>
      <c r="TRN44" s="1608"/>
      <c r="TRO44" s="1608"/>
      <c r="TRP44" s="591"/>
      <c r="TRQ44" s="592"/>
      <c r="TRR44" s="592"/>
      <c r="TRS44" s="593"/>
      <c r="TRT44" s="594"/>
      <c r="TRU44" s="590"/>
      <c r="TRV44" s="591"/>
      <c r="TRW44" s="1608"/>
      <c r="TRX44" s="1608"/>
      <c r="TRY44" s="1608"/>
      <c r="TRZ44" s="1608"/>
      <c r="TSA44" s="1608"/>
      <c r="TSB44" s="1608"/>
      <c r="TSC44" s="1608"/>
      <c r="TSD44" s="1608"/>
      <c r="TSE44" s="1608"/>
      <c r="TSF44" s="1608"/>
      <c r="TSG44" s="591"/>
      <c r="TSH44" s="592"/>
      <c r="TSI44" s="592"/>
      <c r="TSJ44" s="593"/>
      <c r="TSK44" s="594"/>
      <c r="TSL44" s="590"/>
      <c r="TSM44" s="591"/>
      <c r="TSN44" s="1608"/>
      <c r="TSO44" s="1608"/>
      <c r="TSP44" s="1608"/>
      <c r="TSQ44" s="1608"/>
      <c r="TSR44" s="1608"/>
      <c r="TSS44" s="1608"/>
      <c r="TST44" s="1608"/>
      <c r="TSU44" s="1608"/>
      <c r="TSV44" s="1608"/>
      <c r="TSW44" s="1608"/>
      <c r="TSX44" s="591"/>
      <c r="TSY44" s="592"/>
      <c r="TSZ44" s="592"/>
      <c r="TTA44" s="593"/>
      <c r="TTB44" s="594"/>
      <c r="TTC44" s="590"/>
      <c r="TTD44" s="591"/>
      <c r="TTE44" s="1608"/>
      <c r="TTF44" s="1608"/>
      <c r="TTG44" s="1608"/>
      <c r="TTH44" s="1608"/>
      <c r="TTI44" s="1608"/>
      <c r="TTJ44" s="1608"/>
      <c r="TTK44" s="1608"/>
      <c r="TTL44" s="1608"/>
      <c r="TTM44" s="1608"/>
      <c r="TTN44" s="1608"/>
      <c r="TTO44" s="591"/>
      <c r="TTP44" s="592"/>
      <c r="TTQ44" s="592"/>
      <c r="TTR44" s="593"/>
      <c r="TTS44" s="594"/>
      <c r="TTT44" s="590"/>
      <c r="TTU44" s="591"/>
      <c r="TTV44" s="1608"/>
      <c r="TTW44" s="1608"/>
      <c r="TTX44" s="1608"/>
      <c r="TTY44" s="1608"/>
      <c r="TTZ44" s="1608"/>
      <c r="TUA44" s="1608"/>
      <c r="TUB44" s="1608"/>
      <c r="TUC44" s="1608"/>
      <c r="TUD44" s="1608"/>
      <c r="TUE44" s="1608"/>
      <c r="TUF44" s="591"/>
      <c r="TUG44" s="592"/>
      <c r="TUH44" s="592"/>
      <c r="TUI44" s="593"/>
      <c r="TUJ44" s="594"/>
      <c r="TUK44" s="590"/>
      <c r="TUL44" s="591"/>
      <c r="TUM44" s="1608"/>
      <c r="TUN44" s="1608"/>
      <c r="TUO44" s="1608"/>
      <c r="TUP44" s="1608"/>
      <c r="TUQ44" s="1608"/>
      <c r="TUR44" s="1608"/>
      <c r="TUS44" s="1608"/>
      <c r="TUT44" s="1608"/>
      <c r="TUU44" s="1608"/>
      <c r="TUV44" s="1608"/>
      <c r="TUW44" s="591"/>
      <c r="TUX44" s="592"/>
      <c r="TUY44" s="592"/>
      <c r="TUZ44" s="593"/>
      <c r="TVA44" s="594"/>
      <c r="TVB44" s="590"/>
      <c r="TVC44" s="591"/>
      <c r="TVD44" s="1608"/>
      <c r="TVE44" s="1608"/>
      <c r="TVF44" s="1608"/>
      <c r="TVG44" s="1608"/>
      <c r="TVH44" s="1608"/>
      <c r="TVI44" s="1608"/>
      <c r="TVJ44" s="1608"/>
      <c r="TVK44" s="1608"/>
      <c r="TVL44" s="1608"/>
      <c r="TVM44" s="1608"/>
      <c r="TVN44" s="591"/>
      <c r="TVO44" s="592"/>
      <c r="TVP44" s="592"/>
      <c r="TVQ44" s="593"/>
      <c r="TVR44" s="594"/>
      <c r="TVS44" s="590"/>
      <c r="TVT44" s="591"/>
      <c r="TVU44" s="1608"/>
      <c r="TVV44" s="1608"/>
      <c r="TVW44" s="1608"/>
      <c r="TVX44" s="1608"/>
      <c r="TVY44" s="1608"/>
      <c r="TVZ44" s="1608"/>
      <c r="TWA44" s="1608"/>
      <c r="TWB44" s="1608"/>
      <c r="TWC44" s="1608"/>
      <c r="TWD44" s="1608"/>
      <c r="TWE44" s="591"/>
      <c r="TWF44" s="592"/>
      <c r="TWG44" s="592"/>
      <c r="TWH44" s="593"/>
      <c r="TWI44" s="594"/>
      <c r="TWJ44" s="590"/>
      <c r="TWK44" s="591"/>
      <c r="TWL44" s="1608"/>
      <c r="TWM44" s="1608"/>
      <c r="TWN44" s="1608"/>
      <c r="TWO44" s="1608"/>
      <c r="TWP44" s="1608"/>
      <c r="TWQ44" s="1608"/>
      <c r="TWR44" s="1608"/>
      <c r="TWS44" s="1608"/>
      <c r="TWT44" s="1608"/>
      <c r="TWU44" s="1608"/>
      <c r="TWV44" s="591"/>
      <c r="TWW44" s="592"/>
      <c r="TWX44" s="592"/>
      <c r="TWY44" s="593"/>
      <c r="TWZ44" s="594"/>
      <c r="TXA44" s="590"/>
      <c r="TXB44" s="591"/>
      <c r="TXC44" s="1608"/>
      <c r="TXD44" s="1608"/>
      <c r="TXE44" s="1608"/>
      <c r="TXF44" s="1608"/>
      <c r="TXG44" s="1608"/>
      <c r="TXH44" s="1608"/>
      <c r="TXI44" s="1608"/>
      <c r="TXJ44" s="1608"/>
      <c r="TXK44" s="1608"/>
      <c r="TXL44" s="1608"/>
      <c r="TXM44" s="591"/>
      <c r="TXN44" s="592"/>
      <c r="TXO44" s="592"/>
      <c r="TXP44" s="593"/>
      <c r="TXQ44" s="594"/>
      <c r="TXR44" s="590"/>
      <c r="TXS44" s="591"/>
      <c r="TXT44" s="1608"/>
      <c r="TXU44" s="1608"/>
      <c r="TXV44" s="1608"/>
      <c r="TXW44" s="1608"/>
      <c r="TXX44" s="1608"/>
      <c r="TXY44" s="1608"/>
      <c r="TXZ44" s="1608"/>
      <c r="TYA44" s="1608"/>
      <c r="TYB44" s="1608"/>
      <c r="TYC44" s="1608"/>
      <c r="TYD44" s="591"/>
      <c r="TYE44" s="592"/>
      <c r="TYF44" s="592"/>
      <c r="TYG44" s="593"/>
      <c r="TYH44" s="594"/>
      <c r="TYI44" s="590"/>
      <c r="TYJ44" s="591"/>
      <c r="TYK44" s="1608"/>
      <c r="TYL44" s="1608"/>
      <c r="TYM44" s="1608"/>
      <c r="TYN44" s="1608"/>
      <c r="TYO44" s="1608"/>
      <c r="TYP44" s="1608"/>
      <c r="TYQ44" s="1608"/>
      <c r="TYR44" s="1608"/>
      <c r="TYS44" s="1608"/>
      <c r="TYT44" s="1608"/>
      <c r="TYU44" s="591"/>
      <c r="TYV44" s="592"/>
      <c r="TYW44" s="592"/>
      <c r="TYX44" s="593"/>
      <c r="TYY44" s="594"/>
      <c r="TYZ44" s="590"/>
      <c r="TZA44" s="591"/>
      <c r="TZB44" s="1608"/>
      <c r="TZC44" s="1608"/>
      <c r="TZD44" s="1608"/>
      <c r="TZE44" s="1608"/>
      <c r="TZF44" s="1608"/>
      <c r="TZG44" s="1608"/>
      <c r="TZH44" s="1608"/>
      <c r="TZI44" s="1608"/>
      <c r="TZJ44" s="1608"/>
      <c r="TZK44" s="1608"/>
      <c r="TZL44" s="591"/>
      <c r="TZM44" s="592"/>
      <c r="TZN44" s="592"/>
      <c r="TZO44" s="593"/>
      <c r="TZP44" s="594"/>
      <c r="TZQ44" s="590"/>
      <c r="TZR44" s="591"/>
      <c r="TZS44" s="1608"/>
      <c r="TZT44" s="1608"/>
      <c r="TZU44" s="1608"/>
      <c r="TZV44" s="1608"/>
      <c r="TZW44" s="1608"/>
      <c r="TZX44" s="1608"/>
      <c r="TZY44" s="1608"/>
      <c r="TZZ44" s="1608"/>
      <c r="UAA44" s="1608"/>
      <c r="UAB44" s="1608"/>
      <c r="UAC44" s="591"/>
      <c r="UAD44" s="592"/>
      <c r="UAE44" s="592"/>
      <c r="UAF44" s="593"/>
      <c r="UAG44" s="594"/>
      <c r="UAH44" s="590"/>
      <c r="UAI44" s="591"/>
      <c r="UAJ44" s="1608"/>
      <c r="UAK44" s="1608"/>
      <c r="UAL44" s="1608"/>
      <c r="UAM44" s="1608"/>
      <c r="UAN44" s="1608"/>
      <c r="UAO44" s="1608"/>
      <c r="UAP44" s="1608"/>
      <c r="UAQ44" s="1608"/>
      <c r="UAR44" s="1608"/>
      <c r="UAS44" s="1608"/>
      <c r="UAT44" s="591"/>
      <c r="UAU44" s="592"/>
      <c r="UAV44" s="592"/>
      <c r="UAW44" s="593"/>
      <c r="UAX44" s="594"/>
      <c r="UAY44" s="590"/>
      <c r="UAZ44" s="591"/>
      <c r="UBA44" s="1608"/>
      <c r="UBB44" s="1608"/>
      <c r="UBC44" s="1608"/>
      <c r="UBD44" s="1608"/>
      <c r="UBE44" s="1608"/>
      <c r="UBF44" s="1608"/>
      <c r="UBG44" s="1608"/>
      <c r="UBH44" s="1608"/>
      <c r="UBI44" s="1608"/>
      <c r="UBJ44" s="1608"/>
      <c r="UBK44" s="591"/>
      <c r="UBL44" s="592"/>
      <c r="UBM44" s="592"/>
      <c r="UBN44" s="593"/>
      <c r="UBO44" s="594"/>
      <c r="UBP44" s="590"/>
      <c r="UBQ44" s="591"/>
      <c r="UBR44" s="1608"/>
      <c r="UBS44" s="1608"/>
      <c r="UBT44" s="1608"/>
      <c r="UBU44" s="1608"/>
      <c r="UBV44" s="1608"/>
      <c r="UBW44" s="1608"/>
      <c r="UBX44" s="1608"/>
      <c r="UBY44" s="1608"/>
      <c r="UBZ44" s="1608"/>
      <c r="UCA44" s="1608"/>
      <c r="UCB44" s="591"/>
      <c r="UCC44" s="592"/>
      <c r="UCD44" s="592"/>
      <c r="UCE44" s="593"/>
      <c r="UCF44" s="594"/>
      <c r="UCG44" s="590"/>
      <c r="UCH44" s="591"/>
      <c r="UCI44" s="1608"/>
      <c r="UCJ44" s="1608"/>
      <c r="UCK44" s="1608"/>
      <c r="UCL44" s="1608"/>
      <c r="UCM44" s="1608"/>
      <c r="UCN44" s="1608"/>
      <c r="UCO44" s="1608"/>
      <c r="UCP44" s="1608"/>
      <c r="UCQ44" s="1608"/>
      <c r="UCR44" s="1608"/>
      <c r="UCS44" s="591"/>
      <c r="UCT44" s="592"/>
      <c r="UCU44" s="592"/>
      <c r="UCV44" s="593"/>
      <c r="UCW44" s="594"/>
      <c r="UCX44" s="590"/>
      <c r="UCY44" s="591"/>
      <c r="UCZ44" s="1608"/>
      <c r="UDA44" s="1608"/>
      <c r="UDB44" s="1608"/>
      <c r="UDC44" s="1608"/>
      <c r="UDD44" s="1608"/>
      <c r="UDE44" s="1608"/>
      <c r="UDF44" s="1608"/>
      <c r="UDG44" s="1608"/>
      <c r="UDH44" s="1608"/>
      <c r="UDI44" s="1608"/>
      <c r="UDJ44" s="591"/>
      <c r="UDK44" s="592"/>
      <c r="UDL44" s="592"/>
      <c r="UDM44" s="593"/>
      <c r="UDN44" s="594"/>
      <c r="UDO44" s="590"/>
      <c r="UDP44" s="591"/>
      <c r="UDQ44" s="1608"/>
      <c r="UDR44" s="1608"/>
      <c r="UDS44" s="1608"/>
      <c r="UDT44" s="1608"/>
      <c r="UDU44" s="1608"/>
      <c r="UDV44" s="1608"/>
      <c r="UDW44" s="1608"/>
      <c r="UDX44" s="1608"/>
      <c r="UDY44" s="1608"/>
      <c r="UDZ44" s="1608"/>
      <c r="UEA44" s="591"/>
      <c r="UEB44" s="592"/>
      <c r="UEC44" s="592"/>
      <c r="UED44" s="593"/>
      <c r="UEE44" s="594"/>
      <c r="UEF44" s="590"/>
      <c r="UEG44" s="591"/>
      <c r="UEH44" s="1608"/>
      <c r="UEI44" s="1608"/>
      <c r="UEJ44" s="1608"/>
      <c r="UEK44" s="1608"/>
      <c r="UEL44" s="1608"/>
      <c r="UEM44" s="1608"/>
      <c r="UEN44" s="1608"/>
      <c r="UEO44" s="1608"/>
      <c r="UEP44" s="1608"/>
      <c r="UEQ44" s="1608"/>
      <c r="UER44" s="591"/>
      <c r="UES44" s="592"/>
      <c r="UET44" s="592"/>
      <c r="UEU44" s="593"/>
      <c r="UEV44" s="594"/>
      <c r="UEW44" s="590"/>
      <c r="UEX44" s="591"/>
      <c r="UEY44" s="1608"/>
      <c r="UEZ44" s="1608"/>
      <c r="UFA44" s="1608"/>
      <c r="UFB44" s="1608"/>
      <c r="UFC44" s="1608"/>
      <c r="UFD44" s="1608"/>
      <c r="UFE44" s="1608"/>
      <c r="UFF44" s="1608"/>
      <c r="UFG44" s="1608"/>
      <c r="UFH44" s="1608"/>
      <c r="UFI44" s="591"/>
      <c r="UFJ44" s="592"/>
      <c r="UFK44" s="592"/>
      <c r="UFL44" s="593"/>
      <c r="UFM44" s="594"/>
      <c r="UFN44" s="590"/>
      <c r="UFO44" s="591"/>
      <c r="UFP44" s="1608"/>
      <c r="UFQ44" s="1608"/>
      <c r="UFR44" s="1608"/>
      <c r="UFS44" s="1608"/>
      <c r="UFT44" s="1608"/>
      <c r="UFU44" s="1608"/>
      <c r="UFV44" s="1608"/>
      <c r="UFW44" s="1608"/>
      <c r="UFX44" s="1608"/>
      <c r="UFY44" s="1608"/>
      <c r="UFZ44" s="591"/>
      <c r="UGA44" s="592"/>
      <c r="UGB44" s="592"/>
      <c r="UGC44" s="593"/>
      <c r="UGD44" s="594"/>
      <c r="UGE44" s="590"/>
      <c r="UGF44" s="591"/>
      <c r="UGG44" s="1608"/>
      <c r="UGH44" s="1608"/>
      <c r="UGI44" s="1608"/>
      <c r="UGJ44" s="1608"/>
      <c r="UGK44" s="1608"/>
      <c r="UGL44" s="1608"/>
      <c r="UGM44" s="1608"/>
      <c r="UGN44" s="1608"/>
      <c r="UGO44" s="1608"/>
      <c r="UGP44" s="1608"/>
      <c r="UGQ44" s="591"/>
      <c r="UGR44" s="592"/>
      <c r="UGS44" s="592"/>
      <c r="UGT44" s="593"/>
      <c r="UGU44" s="594"/>
      <c r="UGV44" s="590"/>
      <c r="UGW44" s="591"/>
      <c r="UGX44" s="1608"/>
      <c r="UGY44" s="1608"/>
      <c r="UGZ44" s="1608"/>
      <c r="UHA44" s="1608"/>
      <c r="UHB44" s="1608"/>
      <c r="UHC44" s="1608"/>
      <c r="UHD44" s="1608"/>
      <c r="UHE44" s="1608"/>
      <c r="UHF44" s="1608"/>
      <c r="UHG44" s="1608"/>
      <c r="UHH44" s="591"/>
      <c r="UHI44" s="592"/>
      <c r="UHJ44" s="592"/>
      <c r="UHK44" s="593"/>
      <c r="UHL44" s="594"/>
      <c r="UHM44" s="590"/>
      <c r="UHN44" s="591"/>
      <c r="UHO44" s="1608"/>
      <c r="UHP44" s="1608"/>
      <c r="UHQ44" s="1608"/>
      <c r="UHR44" s="1608"/>
      <c r="UHS44" s="1608"/>
      <c r="UHT44" s="1608"/>
      <c r="UHU44" s="1608"/>
      <c r="UHV44" s="1608"/>
      <c r="UHW44" s="1608"/>
      <c r="UHX44" s="1608"/>
      <c r="UHY44" s="591"/>
      <c r="UHZ44" s="592"/>
      <c r="UIA44" s="592"/>
      <c r="UIB44" s="593"/>
      <c r="UIC44" s="594"/>
      <c r="UID44" s="590"/>
      <c r="UIE44" s="591"/>
      <c r="UIF44" s="1608"/>
      <c r="UIG44" s="1608"/>
      <c r="UIH44" s="1608"/>
      <c r="UII44" s="1608"/>
      <c r="UIJ44" s="1608"/>
      <c r="UIK44" s="1608"/>
      <c r="UIL44" s="1608"/>
      <c r="UIM44" s="1608"/>
      <c r="UIN44" s="1608"/>
      <c r="UIO44" s="1608"/>
      <c r="UIP44" s="591"/>
      <c r="UIQ44" s="592"/>
      <c r="UIR44" s="592"/>
      <c r="UIS44" s="593"/>
      <c r="UIT44" s="594"/>
      <c r="UIU44" s="590"/>
      <c r="UIV44" s="591"/>
      <c r="UIW44" s="1608"/>
      <c r="UIX44" s="1608"/>
      <c r="UIY44" s="1608"/>
      <c r="UIZ44" s="1608"/>
      <c r="UJA44" s="1608"/>
      <c r="UJB44" s="1608"/>
      <c r="UJC44" s="1608"/>
      <c r="UJD44" s="1608"/>
      <c r="UJE44" s="1608"/>
      <c r="UJF44" s="1608"/>
      <c r="UJG44" s="591"/>
      <c r="UJH44" s="592"/>
      <c r="UJI44" s="592"/>
      <c r="UJJ44" s="593"/>
      <c r="UJK44" s="594"/>
      <c r="UJL44" s="590"/>
      <c r="UJM44" s="591"/>
      <c r="UJN44" s="1608"/>
      <c r="UJO44" s="1608"/>
      <c r="UJP44" s="1608"/>
      <c r="UJQ44" s="1608"/>
      <c r="UJR44" s="1608"/>
      <c r="UJS44" s="1608"/>
      <c r="UJT44" s="1608"/>
      <c r="UJU44" s="1608"/>
      <c r="UJV44" s="1608"/>
      <c r="UJW44" s="1608"/>
      <c r="UJX44" s="591"/>
      <c r="UJY44" s="592"/>
      <c r="UJZ44" s="592"/>
      <c r="UKA44" s="593"/>
      <c r="UKB44" s="594"/>
      <c r="UKC44" s="590"/>
      <c r="UKD44" s="591"/>
      <c r="UKE44" s="1608"/>
      <c r="UKF44" s="1608"/>
      <c r="UKG44" s="1608"/>
      <c r="UKH44" s="1608"/>
      <c r="UKI44" s="1608"/>
      <c r="UKJ44" s="1608"/>
      <c r="UKK44" s="1608"/>
      <c r="UKL44" s="1608"/>
      <c r="UKM44" s="1608"/>
      <c r="UKN44" s="1608"/>
      <c r="UKO44" s="591"/>
      <c r="UKP44" s="592"/>
      <c r="UKQ44" s="592"/>
      <c r="UKR44" s="593"/>
      <c r="UKS44" s="594"/>
      <c r="UKT44" s="590"/>
      <c r="UKU44" s="591"/>
      <c r="UKV44" s="1608"/>
      <c r="UKW44" s="1608"/>
      <c r="UKX44" s="1608"/>
      <c r="UKY44" s="1608"/>
      <c r="UKZ44" s="1608"/>
      <c r="ULA44" s="1608"/>
      <c r="ULB44" s="1608"/>
      <c r="ULC44" s="1608"/>
      <c r="ULD44" s="1608"/>
      <c r="ULE44" s="1608"/>
      <c r="ULF44" s="591"/>
      <c r="ULG44" s="592"/>
      <c r="ULH44" s="592"/>
      <c r="ULI44" s="593"/>
      <c r="ULJ44" s="594"/>
      <c r="ULK44" s="590"/>
      <c r="ULL44" s="591"/>
      <c r="ULM44" s="1608"/>
      <c r="ULN44" s="1608"/>
      <c r="ULO44" s="1608"/>
      <c r="ULP44" s="1608"/>
      <c r="ULQ44" s="1608"/>
      <c r="ULR44" s="1608"/>
      <c r="ULS44" s="1608"/>
      <c r="ULT44" s="1608"/>
      <c r="ULU44" s="1608"/>
      <c r="ULV44" s="1608"/>
      <c r="ULW44" s="591"/>
      <c r="ULX44" s="592"/>
      <c r="ULY44" s="592"/>
      <c r="ULZ44" s="593"/>
      <c r="UMA44" s="594"/>
      <c r="UMB44" s="590"/>
      <c r="UMC44" s="591"/>
      <c r="UMD44" s="1608"/>
      <c r="UME44" s="1608"/>
      <c r="UMF44" s="1608"/>
      <c r="UMG44" s="1608"/>
      <c r="UMH44" s="1608"/>
      <c r="UMI44" s="1608"/>
      <c r="UMJ44" s="1608"/>
      <c r="UMK44" s="1608"/>
      <c r="UML44" s="1608"/>
      <c r="UMM44" s="1608"/>
      <c r="UMN44" s="591"/>
      <c r="UMO44" s="592"/>
      <c r="UMP44" s="592"/>
      <c r="UMQ44" s="593"/>
      <c r="UMR44" s="594"/>
      <c r="UMS44" s="590"/>
      <c r="UMT44" s="591"/>
      <c r="UMU44" s="1608"/>
      <c r="UMV44" s="1608"/>
      <c r="UMW44" s="1608"/>
      <c r="UMX44" s="1608"/>
      <c r="UMY44" s="1608"/>
      <c r="UMZ44" s="1608"/>
      <c r="UNA44" s="1608"/>
      <c r="UNB44" s="1608"/>
      <c r="UNC44" s="1608"/>
      <c r="UND44" s="1608"/>
      <c r="UNE44" s="591"/>
      <c r="UNF44" s="592"/>
      <c r="UNG44" s="592"/>
      <c r="UNH44" s="593"/>
      <c r="UNI44" s="594"/>
      <c r="UNJ44" s="590"/>
      <c r="UNK44" s="591"/>
      <c r="UNL44" s="1608"/>
      <c r="UNM44" s="1608"/>
      <c r="UNN44" s="1608"/>
      <c r="UNO44" s="1608"/>
      <c r="UNP44" s="1608"/>
      <c r="UNQ44" s="1608"/>
      <c r="UNR44" s="1608"/>
      <c r="UNS44" s="1608"/>
      <c r="UNT44" s="1608"/>
      <c r="UNU44" s="1608"/>
      <c r="UNV44" s="591"/>
      <c r="UNW44" s="592"/>
      <c r="UNX44" s="592"/>
      <c r="UNY44" s="593"/>
      <c r="UNZ44" s="594"/>
      <c r="UOA44" s="590"/>
      <c r="UOB44" s="591"/>
      <c r="UOC44" s="1608"/>
      <c r="UOD44" s="1608"/>
      <c r="UOE44" s="1608"/>
      <c r="UOF44" s="1608"/>
      <c r="UOG44" s="1608"/>
      <c r="UOH44" s="1608"/>
      <c r="UOI44" s="1608"/>
      <c r="UOJ44" s="1608"/>
      <c r="UOK44" s="1608"/>
      <c r="UOL44" s="1608"/>
      <c r="UOM44" s="591"/>
      <c r="UON44" s="592"/>
      <c r="UOO44" s="592"/>
      <c r="UOP44" s="593"/>
      <c r="UOQ44" s="594"/>
      <c r="UOR44" s="590"/>
      <c r="UOS44" s="591"/>
      <c r="UOT44" s="1608"/>
      <c r="UOU44" s="1608"/>
      <c r="UOV44" s="1608"/>
      <c r="UOW44" s="1608"/>
      <c r="UOX44" s="1608"/>
      <c r="UOY44" s="1608"/>
      <c r="UOZ44" s="1608"/>
      <c r="UPA44" s="1608"/>
      <c r="UPB44" s="1608"/>
      <c r="UPC44" s="1608"/>
      <c r="UPD44" s="591"/>
      <c r="UPE44" s="592"/>
      <c r="UPF44" s="592"/>
      <c r="UPG44" s="593"/>
      <c r="UPH44" s="594"/>
      <c r="UPI44" s="590"/>
      <c r="UPJ44" s="591"/>
      <c r="UPK44" s="1608"/>
      <c r="UPL44" s="1608"/>
      <c r="UPM44" s="1608"/>
      <c r="UPN44" s="1608"/>
      <c r="UPO44" s="1608"/>
      <c r="UPP44" s="1608"/>
      <c r="UPQ44" s="1608"/>
      <c r="UPR44" s="1608"/>
      <c r="UPS44" s="1608"/>
      <c r="UPT44" s="1608"/>
      <c r="UPU44" s="591"/>
      <c r="UPV44" s="592"/>
      <c r="UPW44" s="592"/>
      <c r="UPX44" s="593"/>
      <c r="UPY44" s="594"/>
      <c r="UPZ44" s="590"/>
      <c r="UQA44" s="591"/>
      <c r="UQB44" s="1608"/>
      <c r="UQC44" s="1608"/>
      <c r="UQD44" s="1608"/>
      <c r="UQE44" s="1608"/>
      <c r="UQF44" s="1608"/>
      <c r="UQG44" s="1608"/>
      <c r="UQH44" s="1608"/>
      <c r="UQI44" s="1608"/>
      <c r="UQJ44" s="1608"/>
      <c r="UQK44" s="1608"/>
      <c r="UQL44" s="591"/>
      <c r="UQM44" s="592"/>
      <c r="UQN44" s="592"/>
      <c r="UQO44" s="593"/>
      <c r="UQP44" s="594"/>
      <c r="UQQ44" s="590"/>
      <c r="UQR44" s="591"/>
      <c r="UQS44" s="1608"/>
      <c r="UQT44" s="1608"/>
      <c r="UQU44" s="1608"/>
      <c r="UQV44" s="1608"/>
      <c r="UQW44" s="1608"/>
      <c r="UQX44" s="1608"/>
      <c r="UQY44" s="1608"/>
      <c r="UQZ44" s="1608"/>
      <c r="URA44" s="1608"/>
      <c r="URB44" s="1608"/>
      <c r="URC44" s="591"/>
      <c r="URD44" s="592"/>
      <c r="URE44" s="592"/>
      <c r="URF44" s="593"/>
      <c r="URG44" s="594"/>
      <c r="URH44" s="590"/>
      <c r="URI44" s="591"/>
      <c r="URJ44" s="1608"/>
      <c r="URK44" s="1608"/>
      <c r="URL44" s="1608"/>
      <c r="URM44" s="1608"/>
      <c r="URN44" s="1608"/>
      <c r="URO44" s="1608"/>
      <c r="URP44" s="1608"/>
      <c r="URQ44" s="1608"/>
      <c r="URR44" s="1608"/>
      <c r="URS44" s="1608"/>
      <c r="URT44" s="591"/>
      <c r="URU44" s="592"/>
      <c r="URV44" s="592"/>
      <c r="URW44" s="593"/>
      <c r="URX44" s="594"/>
      <c r="URY44" s="590"/>
      <c r="URZ44" s="591"/>
      <c r="USA44" s="1608"/>
      <c r="USB44" s="1608"/>
      <c r="USC44" s="1608"/>
      <c r="USD44" s="1608"/>
      <c r="USE44" s="1608"/>
      <c r="USF44" s="1608"/>
      <c r="USG44" s="1608"/>
      <c r="USH44" s="1608"/>
      <c r="USI44" s="1608"/>
      <c r="USJ44" s="1608"/>
      <c r="USK44" s="591"/>
      <c r="USL44" s="592"/>
      <c r="USM44" s="592"/>
      <c r="USN44" s="593"/>
      <c r="USO44" s="594"/>
      <c r="USP44" s="590"/>
      <c r="USQ44" s="591"/>
      <c r="USR44" s="1608"/>
      <c r="USS44" s="1608"/>
      <c r="UST44" s="1608"/>
      <c r="USU44" s="1608"/>
      <c r="USV44" s="1608"/>
      <c r="USW44" s="1608"/>
      <c r="USX44" s="1608"/>
      <c r="USY44" s="1608"/>
      <c r="USZ44" s="1608"/>
      <c r="UTA44" s="1608"/>
      <c r="UTB44" s="591"/>
      <c r="UTC44" s="592"/>
      <c r="UTD44" s="592"/>
      <c r="UTE44" s="593"/>
      <c r="UTF44" s="594"/>
      <c r="UTG44" s="590"/>
      <c r="UTH44" s="591"/>
      <c r="UTI44" s="1608"/>
      <c r="UTJ44" s="1608"/>
      <c r="UTK44" s="1608"/>
      <c r="UTL44" s="1608"/>
      <c r="UTM44" s="1608"/>
      <c r="UTN44" s="1608"/>
      <c r="UTO44" s="1608"/>
      <c r="UTP44" s="1608"/>
      <c r="UTQ44" s="1608"/>
      <c r="UTR44" s="1608"/>
      <c r="UTS44" s="591"/>
      <c r="UTT44" s="592"/>
      <c r="UTU44" s="592"/>
      <c r="UTV44" s="593"/>
      <c r="UTW44" s="594"/>
      <c r="UTX44" s="590"/>
      <c r="UTY44" s="591"/>
      <c r="UTZ44" s="1608"/>
      <c r="UUA44" s="1608"/>
      <c r="UUB44" s="1608"/>
      <c r="UUC44" s="1608"/>
      <c r="UUD44" s="1608"/>
      <c r="UUE44" s="1608"/>
      <c r="UUF44" s="1608"/>
      <c r="UUG44" s="1608"/>
      <c r="UUH44" s="1608"/>
      <c r="UUI44" s="1608"/>
      <c r="UUJ44" s="591"/>
      <c r="UUK44" s="592"/>
      <c r="UUL44" s="592"/>
      <c r="UUM44" s="593"/>
      <c r="UUN44" s="594"/>
      <c r="UUO44" s="590"/>
      <c r="UUP44" s="591"/>
      <c r="UUQ44" s="1608"/>
      <c r="UUR44" s="1608"/>
      <c r="UUS44" s="1608"/>
      <c r="UUT44" s="1608"/>
      <c r="UUU44" s="1608"/>
      <c r="UUV44" s="1608"/>
      <c r="UUW44" s="1608"/>
      <c r="UUX44" s="1608"/>
      <c r="UUY44" s="1608"/>
      <c r="UUZ44" s="1608"/>
      <c r="UVA44" s="591"/>
      <c r="UVB44" s="592"/>
      <c r="UVC44" s="592"/>
      <c r="UVD44" s="593"/>
      <c r="UVE44" s="594"/>
      <c r="UVF44" s="590"/>
      <c r="UVG44" s="591"/>
      <c r="UVH44" s="1608"/>
      <c r="UVI44" s="1608"/>
      <c r="UVJ44" s="1608"/>
      <c r="UVK44" s="1608"/>
      <c r="UVL44" s="1608"/>
      <c r="UVM44" s="1608"/>
      <c r="UVN44" s="1608"/>
      <c r="UVO44" s="1608"/>
      <c r="UVP44" s="1608"/>
      <c r="UVQ44" s="1608"/>
      <c r="UVR44" s="591"/>
      <c r="UVS44" s="592"/>
      <c r="UVT44" s="592"/>
      <c r="UVU44" s="593"/>
      <c r="UVV44" s="594"/>
      <c r="UVW44" s="590"/>
      <c r="UVX44" s="591"/>
      <c r="UVY44" s="1608"/>
      <c r="UVZ44" s="1608"/>
      <c r="UWA44" s="1608"/>
      <c r="UWB44" s="1608"/>
      <c r="UWC44" s="1608"/>
      <c r="UWD44" s="1608"/>
      <c r="UWE44" s="1608"/>
      <c r="UWF44" s="1608"/>
      <c r="UWG44" s="1608"/>
      <c r="UWH44" s="1608"/>
      <c r="UWI44" s="591"/>
      <c r="UWJ44" s="592"/>
      <c r="UWK44" s="592"/>
      <c r="UWL44" s="593"/>
      <c r="UWM44" s="594"/>
      <c r="UWN44" s="590"/>
      <c r="UWO44" s="591"/>
      <c r="UWP44" s="1608"/>
      <c r="UWQ44" s="1608"/>
      <c r="UWR44" s="1608"/>
      <c r="UWS44" s="1608"/>
      <c r="UWT44" s="1608"/>
      <c r="UWU44" s="1608"/>
      <c r="UWV44" s="1608"/>
      <c r="UWW44" s="1608"/>
      <c r="UWX44" s="1608"/>
      <c r="UWY44" s="1608"/>
      <c r="UWZ44" s="591"/>
      <c r="UXA44" s="592"/>
      <c r="UXB44" s="592"/>
      <c r="UXC44" s="593"/>
      <c r="UXD44" s="594"/>
      <c r="UXE44" s="590"/>
      <c r="UXF44" s="591"/>
      <c r="UXG44" s="1608"/>
      <c r="UXH44" s="1608"/>
      <c r="UXI44" s="1608"/>
      <c r="UXJ44" s="1608"/>
      <c r="UXK44" s="1608"/>
      <c r="UXL44" s="1608"/>
      <c r="UXM44" s="1608"/>
      <c r="UXN44" s="1608"/>
      <c r="UXO44" s="1608"/>
      <c r="UXP44" s="1608"/>
      <c r="UXQ44" s="591"/>
      <c r="UXR44" s="592"/>
      <c r="UXS44" s="592"/>
      <c r="UXT44" s="593"/>
      <c r="UXU44" s="594"/>
      <c r="UXV44" s="590"/>
      <c r="UXW44" s="591"/>
      <c r="UXX44" s="1608"/>
      <c r="UXY44" s="1608"/>
      <c r="UXZ44" s="1608"/>
      <c r="UYA44" s="1608"/>
      <c r="UYB44" s="1608"/>
      <c r="UYC44" s="1608"/>
      <c r="UYD44" s="1608"/>
      <c r="UYE44" s="1608"/>
      <c r="UYF44" s="1608"/>
      <c r="UYG44" s="1608"/>
      <c r="UYH44" s="591"/>
      <c r="UYI44" s="592"/>
      <c r="UYJ44" s="592"/>
      <c r="UYK44" s="593"/>
      <c r="UYL44" s="594"/>
      <c r="UYM44" s="590"/>
      <c r="UYN44" s="591"/>
      <c r="UYO44" s="1608"/>
      <c r="UYP44" s="1608"/>
      <c r="UYQ44" s="1608"/>
      <c r="UYR44" s="1608"/>
      <c r="UYS44" s="1608"/>
      <c r="UYT44" s="1608"/>
      <c r="UYU44" s="1608"/>
      <c r="UYV44" s="1608"/>
      <c r="UYW44" s="1608"/>
      <c r="UYX44" s="1608"/>
      <c r="UYY44" s="591"/>
      <c r="UYZ44" s="592"/>
      <c r="UZA44" s="592"/>
      <c r="UZB44" s="593"/>
      <c r="UZC44" s="594"/>
      <c r="UZD44" s="590"/>
      <c r="UZE44" s="591"/>
      <c r="UZF44" s="1608"/>
      <c r="UZG44" s="1608"/>
      <c r="UZH44" s="1608"/>
      <c r="UZI44" s="1608"/>
      <c r="UZJ44" s="1608"/>
      <c r="UZK44" s="1608"/>
      <c r="UZL44" s="1608"/>
      <c r="UZM44" s="1608"/>
      <c r="UZN44" s="1608"/>
      <c r="UZO44" s="1608"/>
      <c r="UZP44" s="591"/>
      <c r="UZQ44" s="592"/>
      <c r="UZR44" s="592"/>
      <c r="UZS44" s="593"/>
      <c r="UZT44" s="594"/>
      <c r="UZU44" s="590"/>
      <c r="UZV44" s="591"/>
      <c r="UZW44" s="1608"/>
      <c r="UZX44" s="1608"/>
      <c r="UZY44" s="1608"/>
      <c r="UZZ44" s="1608"/>
      <c r="VAA44" s="1608"/>
      <c r="VAB44" s="1608"/>
      <c r="VAC44" s="1608"/>
      <c r="VAD44" s="1608"/>
      <c r="VAE44" s="1608"/>
      <c r="VAF44" s="1608"/>
      <c r="VAG44" s="591"/>
      <c r="VAH44" s="592"/>
      <c r="VAI44" s="592"/>
      <c r="VAJ44" s="593"/>
      <c r="VAK44" s="594"/>
      <c r="VAL44" s="590"/>
      <c r="VAM44" s="591"/>
      <c r="VAN44" s="1608"/>
      <c r="VAO44" s="1608"/>
      <c r="VAP44" s="1608"/>
      <c r="VAQ44" s="1608"/>
      <c r="VAR44" s="1608"/>
      <c r="VAS44" s="1608"/>
      <c r="VAT44" s="1608"/>
      <c r="VAU44" s="1608"/>
      <c r="VAV44" s="1608"/>
      <c r="VAW44" s="1608"/>
      <c r="VAX44" s="591"/>
      <c r="VAY44" s="592"/>
      <c r="VAZ44" s="592"/>
      <c r="VBA44" s="593"/>
      <c r="VBB44" s="594"/>
      <c r="VBC44" s="590"/>
      <c r="VBD44" s="591"/>
      <c r="VBE44" s="1608"/>
      <c r="VBF44" s="1608"/>
      <c r="VBG44" s="1608"/>
      <c r="VBH44" s="1608"/>
      <c r="VBI44" s="1608"/>
      <c r="VBJ44" s="1608"/>
      <c r="VBK44" s="1608"/>
      <c r="VBL44" s="1608"/>
      <c r="VBM44" s="1608"/>
      <c r="VBN44" s="1608"/>
      <c r="VBO44" s="591"/>
      <c r="VBP44" s="592"/>
      <c r="VBQ44" s="592"/>
      <c r="VBR44" s="593"/>
      <c r="VBS44" s="594"/>
      <c r="VBT44" s="590"/>
      <c r="VBU44" s="591"/>
      <c r="VBV44" s="1608"/>
      <c r="VBW44" s="1608"/>
      <c r="VBX44" s="1608"/>
      <c r="VBY44" s="1608"/>
      <c r="VBZ44" s="1608"/>
      <c r="VCA44" s="1608"/>
      <c r="VCB44" s="1608"/>
      <c r="VCC44" s="1608"/>
      <c r="VCD44" s="1608"/>
      <c r="VCE44" s="1608"/>
      <c r="VCF44" s="591"/>
      <c r="VCG44" s="592"/>
      <c r="VCH44" s="592"/>
      <c r="VCI44" s="593"/>
      <c r="VCJ44" s="594"/>
      <c r="VCK44" s="590"/>
      <c r="VCL44" s="591"/>
      <c r="VCM44" s="1608"/>
      <c r="VCN44" s="1608"/>
      <c r="VCO44" s="1608"/>
      <c r="VCP44" s="1608"/>
      <c r="VCQ44" s="1608"/>
      <c r="VCR44" s="1608"/>
      <c r="VCS44" s="1608"/>
      <c r="VCT44" s="1608"/>
      <c r="VCU44" s="1608"/>
      <c r="VCV44" s="1608"/>
      <c r="VCW44" s="591"/>
      <c r="VCX44" s="592"/>
      <c r="VCY44" s="592"/>
      <c r="VCZ44" s="593"/>
      <c r="VDA44" s="594"/>
      <c r="VDB44" s="590"/>
      <c r="VDC44" s="591"/>
      <c r="VDD44" s="1608"/>
      <c r="VDE44" s="1608"/>
      <c r="VDF44" s="1608"/>
      <c r="VDG44" s="1608"/>
      <c r="VDH44" s="1608"/>
      <c r="VDI44" s="1608"/>
      <c r="VDJ44" s="1608"/>
      <c r="VDK44" s="1608"/>
      <c r="VDL44" s="1608"/>
      <c r="VDM44" s="1608"/>
      <c r="VDN44" s="591"/>
      <c r="VDO44" s="592"/>
      <c r="VDP44" s="592"/>
      <c r="VDQ44" s="593"/>
      <c r="VDR44" s="594"/>
      <c r="VDS44" s="590"/>
      <c r="VDT44" s="591"/>
      <c r="VDU44" s="1608"/>
      <c r="VDV44" s="1608"/>
      <c r="VDW44" s="1608"/>
      <c r="VDX44" s="1608"/>
      <c r="VDY44" s="1608"/>
      <c r="VDZ44" s="1608"/>
      <c r="VEA44" s="1608"/>
      <c r="VEB44" s="1608"/>
      <c r="VEC44" s="1608"/>
      <c r="VED44" s="1608"/>
      <c r="VEE44" s="591"/>
      <c r="VEF44" s="592"/>
      <c r="VEG44" s="592"/>
      <c r="VEH44" s="593"/>
      <c r="VEI44" s="594"/>
      <c r="VEJ44" s="590"/>
      <c r="VEK44" s="591"/>
      <c r="VEL44" s="1608"/>
      <c r="VEM44" s="1608"/>
      <c r="VEN44" s="1608"/>
      <c r="VEO44" s="1608"/>
      <c r="VEP44" s="1608"/>
      <c r="VEQ44" s="1608"/>
      <c r="VER44" s="1608"/>
      <c r="VES44" s="1608"/>
      <c r="VET44" s="1608"/>
      <c r="VEU44" s="1608"/>
      <c r="VEV44" s="591"/>
      <c r="VEW44" s="592"/>
      <c r="VEX44" s="592"/>
      <c r="VEY44" s="593"/>
      <c r="VEZ44" s="594"/>
      <c r="VFA44" s="590"/>
      <c r="VFB44" s="591"/>
      <c r="VFC44" s="1608"/>
      <c r="VFD44" s="1608"/>
      <c r="VFE44" s="1608"/>
      <c r="VFF44" s="1608"/>
      <c r="VFG44" s="1608"/>
      <c r="VFH44" s="1608"/>
      <c r="VFI44" s="1608"/>
      <c r="VFJ44" s="1608"/>
      <c r="VFK44" s="1608"/>
      <c r="VFL44" s="1608"/>
      <c r="VFM44" s="591"/>
      <c r="VFN44" s="592"/>
      <c r="VFO44" s="592"/>
      <c r="VFP44" s="593"/>
      <c r="VFQ44" s="594"/>
      <c r="VFR44" s="590"/>
      <c r="VFS44" s="591"/>
      <c r="VFT44" s="1608"/>
      <c r="VFU44" s="1608"/>
      <c r="VFV44" s="1608"/>
      <c r="VFW44" s="1608"/>
      <c r="VFX44" s="1608"/>
      <c r="VFY44" s="1608"/>
      <c r="VFZ44" s="1608"/>
      <c r="VGA44" s="1608"/>
      <c r="VGB44" s="1608"/>
      <c r="VGC44" s="1608"/>
      <c r="VGD44" s="591"/>
      <c r="VGE44" s="592"/>
      <c r="VGF44" s="592"/>
      <c r="VGG44" s="593"/>
      <c r="VGH44" s="594"/>
      <c r="VGI44" s="590"/>
      <c r="VGJ44" s="591"/>
      <c r="VGK44" s="1608"/>
      <c r="VGL44" s="1608"/>
      <c r="VGM44" s="1608"/>
      <c r="VGN44" s="1608"/>
      <c r="VGO44" s="1608"/>
      <c r="VGP44" s="1608"/>
      <c r="VGQ44" s="1608"/>
      <c r="VGR44" s="1608"/>
      <c r="VGS44" s="1608"/>
      <c r="VGT44" s="1608"/>
      <c r="VGU44" s="591"/>
      <c r="VGV44" s="592"/>
      <c r="VGW44" s="592"/>
      <c r="VGX44" s="593"/>
      <c r="VGY44" s="594"/>
      <c r="VGZ44" s="590"/>
      <c r="VHA44" s="591"/>
      <c r="VHB44" s="1608"/>
      <c r="VHC44" s="1608"/>
      <c r="VHD44" s="1608"/>
      <c r="VHE44" s="1608"/>
      <c r="VHF44" s="1608"/>
      <c r="VHG44" s="1608"/>
      <c r="VHH44" s="1608"/>
      <c r="VHI44" s="1608"/>
      <c r="VHJ44" s="1608"/>
      <c r="VHK44" s="1608"/>
      <c r="VHL44" s="591"/>
      <c r="VHM44" s="592"/>
      <c r="VHN44" s="592"/>
      <c r="VHO44" s="593"/>
      <c r="VHP44" s="594"/>
      <c r="VHQ44" s="590"/>
      <c r="VHR44" s="591"/>
      <c r="VHS44" s="1608"/>
      <c r="VHT44" s="1608"/>
      <c r="VHU44" s="1608"/>
      <c r="VHV44" s="1608"/>
      <c r="VHW44" s="1608"/>
      <c r="VHX44" s="1608"/>
      <c r="VHY44" s="1608"/>
      <c r="VHZ44" s="1608"/>
      <c r="VIA44" s="1608"/>
      <c r="VIB44" s="1608"/>
      <c r="VIC44" s="591"/>
      <c r="VID44" s="592"/>
      <c r="VIE44" s="592"/>
      <c r="VIF44" s="593"/>
      <c r="VIG44" s="594"/>
      <c r="VIH44" s="590"/>
      <c r="VII44" s="591"/>
      <c r="VIJ44" s="1608"/>
      <c r="VIK44" s="1608"/>
      <c r="VIL44" s="1608"/>
      <c r="VIM44" s="1608"/>
      <c r="VIN44" s="1608"/>
      <c r="VIO44" s="1608"/>
      <c r="VIP44" s="1608"/>
      <c r="VIQ44" s="1608"/>
      <c r="VIR44" s="1608"/>
      <c r="VIS44" s="1608"/>
      <c r="VIT44" s="591"/>
      <c r="VIU44" s="592"/>
      <c r="VIV44" s="592"/>
      <c r="VIW44" s="593"/>
      <c r="VIX44" s="594"/>
      <c r="VIY44" s="590"/>
      <c r="VIZ44" s="591"/>
      <c r="VJA44" s="1608"/>
      <c r="VJB44" s="1608"/>
      <c r="VJC44" s="1608"/>
      <c r="VJD44" s="1608"/>
      <c r="VJE44" s="1608"/>
      <c r="VJF44" s="1608"/>
      <c r="VJG44" s="1608"/>
      <c r="VJH44" s="1608"/>
      <c r="VJI44" s="1608"/>
      <c r="VJJ44" s="1608"/>
      <c r="VJK44" s="591"/>
      <c r="VJL44" s="592"/>
      <c r="VJM44" s="592"/>
      <c r="VJN44" s="593"/>
      <c r="VJO44" s="594"/>
      <c r="VJP44" s="590"/>
      <c r="VJQ44" s="591"/>
      <c r="VJR44" s="1608"/>
      <c r="VJS44" s="1608"/>
      <c r="VJT44" s="1608"/>
      <c r="VJU44" s="1608"/>
      <c r="VJV44" s="1608"/>
      <c r="VJW44" s="1608"/>
      <c r="VJX44" s="1608"/>
      <c r="VJY44" s="1608"/>
      <c r="VJZ44" s="1608"/>
      <c r="VKA44" s="1608"/>
      <c r="VKB44" s="591"/>
      <c r="VKC44" s="592"/>
      <c r="VKD44" s="592"/>
      <c r="VKE44" s="593"/>
      <c r="VKF44" s="594"/>
      <c r="VKG44" s="590"/>
      <c r="VKH44" s="591"/>
      <c r="VKI44" s="1608"/>
      <c r="VKJ44" s="1608"/>
      <c r="VKK44" s="1608"/>
      <c r="VKL44" s="1608"/>
      <c r="VKM44" s="1608"/>
      <c r="VKN44" s="1608"/>
      <c r="VKO44" s="1608"/>
      <c r="VKP44" s="1608"/>
      <c r="VKQ44" s="1608"/>
      <c r="VKR44" s="1608"/>
      <c r="VKS44" s="591"/>
      <c r="VKT44" s="592"/>
      <c r="VKU44" s="592"/>
      <c r="VKV44" s="593"/>
      <c r="VKW44" s="594"/>
      <c r="VKX44" s="590"/>
      <c r="VKY44" s="591"/>
      <c r="VKZ44" s="1608"/>
      <c r="VLA44" s="1608"/>
      <c r="VLB44" s="1608"/>
      <c r="VLC44" s="1608"/>
      <c r="VLD44" s="1608"/>
      <c r="VLE44" s="1608"/>
      <c r="VLF44" s="1608"/>
      <c r="VLG44" s="1608"/>
      <c r="VLH44" s="1608"/>
      <c r="VLI44" s="1608"/>
      <c r="VLJ44" s="591"/>
      <c r="VLK44" s="592"/>
      <c r="VLL44" s="592"/>
      <c r="VLM44" s="593"/>
      <c r="VLN44" s="594"/>
      <c r="VLO44" s="590"/>
      <c r="VLP44" s="591"/>
      <c r="VLQ44" s="1608"/>
      <c r="VLR44" s="1608"/>
      <c r="VLS44" s="1608"/>
      <c r="VLT44" s="1608"/>
      <c r="VLU44" s="1608"/>
      <c r="VLV44" s="1608"/>
      <c r="VLW44" s="1608"/>
      <c r="VLX44" s="1608"/>
      <c r="VLY44" s="1608"/>
      <c r="VLZ44" s="1608"/>
      <c r="VMA44" s="591"/>
      <c r="VMB44" s="592"/>
      <c r="VMC44" s="592"/>
      <c r="VMD44" s="593"/>
      <c r="VME44" s="594"/>
      <c r="VMF44" s="590"/>
      <c r="VMG44" s="591"/>
      <c r="VMH44" s="1608"/>
      <c r="VMI44" s="1608"/>
      <c r="VMJ44" s="1608"/>
      <c r="VMK44" s="1608"/>
      <c r="VML44" s="1608"/>
      <c r="VMM44" s="1608"/>
      <c r="VMN44" s="1608"/>
      <c r="VMO44" s="1608"/>
      <c r="VMP44" s="1608"/>
      <c r="VMQ44" s="1608"/>
      <c r="VMR44" s="591"/>
      <c r="VMS44" s="592"/>
      <c r="VMT44" s="592"/>
      <c r="VMU44" s="593"/>
      <c r="VMV44" s="594"/>
      <c r="VMW44" s="590"/>
      <c r="VMX44" s="591"/>
      <c r="VMY44" s="1608"/>
      <c r="VMZ44" s="1608"/>
      <c r="VNA44" s="1608"/>
      <c r="VNB44" s="1608"/>
      <c r="VNC44" s="1608"/>
      <c r="VND44" s="1608"/>
      <c r="VNE44" s="1608"/>
      <c r="VNF44" s="1608"/>
      <c r="VNG44" s="1608"/>
      <c r="VNH44" s="1608"/>
      <c r="VNI44" s="591"/>
      <c r="VNJ44" s="592"/>
      <c r="VNK44" s="592"/>
      <c r="VNL44" s="593"/>
      <c r="VNM44" s="594"/>
      <c r="VNN44" s="590"/>
      <c r="VNO44" s="591"/>
      <c r="VNP44" s="1608"/>
      <c r="VNQ44" s="1608"/>
      <c r="VNR44" s="1608"/>
      <c r="VNS44" s="1608"/>
      <c r="VNT44" s="1608"/>
      <c r="VNU44" s="1608"/>
      <c r="VNV44" s="1608"/>
      <c r="VNW44" s="1608"/>
      <c r="VNX44" s="1608"/>
      <c r="VNY44" s="1608"/>
      <c r="VNZ44" s="591"/>
      <c r="VOA44" s="592"/>
      <c r="VOB44" s="592"/>
      <c r="VOC44" s="593"/>
      <c r="VOD44" s="594"/>
      <c r="VOE44" s="590"/>
      <c r="VOF44" s="591"/>
      <c r="VOG44" s="1608"/>
      <c r="VOH44" s="1608"/>
      <c r="VOI44" s="1608"/>
      <c r="VOJ44" s="1608"/>
      <c r="VOK44" s="1608"/>
      <c r="VOL44" s="1608"/>
      <c r="VOM44" s="1608"/>
      <c r="VON44" s="1608"/>
      <c r="VOO44" s="1608"/>
      <c r="VOP44" s="1608"/>
      <c r="VOQ44" s="591"/>
      <c r="VOR44" s="592"/>
      <c r="VOS44" s="592"/>
      <c r="VOT44" s="593"/>
      <c r="VOU44" s="594"/>
      <c r="VOV44" s="590"/>
      <c r="VOW44" s="591"/>
      <c r="VOX44" s="1608"/>
      <c r="VOY44" s="1608"/>
      <c r="VOZ44" s="1608"/>
      <c r="VPA44" s="1608"/>
      <c r="VPB44" s="1608"/>
      <c r="VPC44" s="1608"/>
      <c r="VPD44" s="1608"/>
      <c r="VPE44" s="1608"/>
      <c r="VPF44" s="1608"/>
      <c r="VPG44" s="1608"/>
      <c r="VPH44" s="591"/>
      <c r="VPI44" s="592"/>
      <c r="VPJ44" s="592"/>
      <c r="VPK44" s="593"/>
      <c r="VPL44" s="594"/>
      <c r="VPM44" s="590"/>
      <c r="VPN44" s="591"/>
      <c r="VPO44" s="1608"/>
      <c r="VPP44" s="1608"/>
      <c r="VPQ44" s="1608"/>
      <c r="VPR44" s="1608"/>
      <c r="VPS44" s="1608"/>
      <c r="VPT44" s="1608"/>
      <c r="VPU44" s="1608"/>
      <c r="VPV44" s="1608"/>
      <c r="VPW44" s="1608"/>
      <c r="VPX44" s="1608"/>
      <c r="VPY44" s="591"/>
      <c r="VPZ44" s="592"/>
      <c r="VQA44" s="592"/>
      <c r="VQB44" s="593"/>
      <c r="VQC44" s="594"/>
      <c r="VQD44" s="590"/>
      <c r="VQE44" s="591"/>
      <c r="VQF44" s="1608"/>
      <c r="VQG44" s="1608"/>
      <c r="VQH44" s="1608"/>
      <c r="VQI44" s="1608"/>
      <c r="VQJ44" s="1608"/>
      <c r="VQK44" s="1608"/>
      <c r="VQL44" s="1608"/>
      <c r="VQM44" s="1608"/>
      <c r="VQN44" s="1608"/>
      <c r="VQO44" s="1608"/>
      <c r="VQP44" s="591"/>
      <c r="VQQ44" s="592"/>
      <c r="VQR44" s="592"/>
      <c r="VQS44" s="593"/>
      <c r="VQT44" s="594"/>
      <c r="VQU44" s="590"/>
      <c r="VQV44" s="591"/>
      <c r="VQW44" s="1608"/>
      <c r="VQX44" s="1608"/>
      <c r="VQY44" s="1608"/>
      <c r="VQZ44" s="1608"/>
      <c r="VRA44" s="1608"/>
      <c r="VRB44" s="1608"/>
      <c r="VRC44" s="1608"/>
      <c r="VRD44" s="1608"/>
      <c r="VRE44" s="1608"/>
      <c r="VRF44" s="1608"/>
      <c r="VRG44" s="591"/>
      <c r="VRH44" s="592"/>
      <c r="VRI44" s="592"/>
      <c r="VRJ44" s="593"/>
      <c r="VRK44" s="594"/>
      <c r="VRL44" s="590"/>
      <c r="VRM44" s="591"/>
      <c r="VRN44" s="1608"/>
      <c r="VRO44" s="1608"/>
      <c r="VRP44" s="1608"/>
      <c r="VRQ44" s="1608"/>
      <c r="VRR44" s="1608"/>
      <c r="VRS44" s="1608"/>
      <c r="VRT44" s="1608"/>
      <c r="VRU44" s="1608"/>
      <c r="VRV44" s="1608"/>
      <c r="VRW44" s="1608"/>
      <c r="VRX44" s="591"/>
      <c r="VRY44" s="592"/>
      <c r="VRZ44" s="592"/>
      <c r="VSA44" s="593"/>
      <c r="VSB44" s="594"/>
      <c r="VSC44" s="590"/>
      <c r="VSD44" s="591"/>
      <c r="VSE44" s="1608"/>
      <c r="VSF44" s="1608"/>
      <c r="VSG44" s="1608"/>
      <c r="VSH44" s="1608"/>
      <c r="VSI44" s="1608"/>
      <c r="VSJ44" s="1608"/>
      <c r="VSK44" s="1608"/>
      <c r="VSL44" s="1608"/>
      <c r="VSM44" s="1608"/>
      <c r="VSN44" s="1608"/>
      <c r="VSO44" s="591"/>
      <c r="VSP44" s="592"/>
      <c r="VSQ44" s="592"/>
      <c r="VSR44" s="593"/>
      <c r="VSS44" s="594"/>
      <c r="VST44" s="590"/>
      <c r="VSU44" s="591"/>
      <c r="VSV44" s="1608"/>
      <c r="VSW44" s="1608"/>
      <c r="VSX44" s="1608"/>
      <c r="VSY44" s="1608"/>
      <c r="VSZ44" s="1608"/>
      <c r="VTA44" s="1608"/>
      <c r="VTB44" s="1608"/>
      <c r="VTC44" s="1608"/>
      <c r="VTD44" s="1608"/>
      <c r="VTE44" s="1608"/>
      <c r="VTF44" s="591"/>
      <c r="VTG44" s="592"/>
      <c r="VTH44" s="592"/>
      <c r="VTI44" s="593"/>
      <c r="VTJ44" s="594"/>
      <c r="VTK44" s="590"/>
      <c r="VTL44" s="591"/>
      <c r="VTM44" s="1608"/>
      <c r="VTN44" s="1608"/>
      <c r="VTO44" s="1608"/>
      <c r="VTP44" s="1608"/>
      <c r="VTQ44" s="1608"/>
      <c r="VTR44" s="1608"/>
      <c r="VTS44" s="1608"/>
      <c r="VTT44" s="1608"/>
      <c r="VTU44" s="1608"/>
      <c r="VTV44" s="1608"/>
      <c r="VTW44" s="591"/>
      <c r="VTX44" s="592"/>
      <c r="VTY44" s="592"/>
      <c r="VTZ44" s="593"/>
      <c r="VUA44" s="594"/>
      <c r="VUB44" s="590"/>
      <c r="VUC44" s="591"/>
      <c r="VUD44" s="1608"/>
      <c r="VUE44" s="1608"/>
      <c r="VUF44" s="1608"/>
      <c r="VUG44" s="1608"/>
      <c r="VUH44" s="1608"/>
      <c r="VUI44" s="1608"/>
      <c r="VUJ44" s="1608"/>
      <c r="VUK44" s="1608"/>
      <c r="VUL44" s="1608"/>
      <c r="VUM44" s="1608"/>
      <c r="VUN44" s="591"/>
      <c r="VUO44" s="592"/>
      <c r="VUP44" s="592"/>
      <c r="VUQ44" s="593"/>
      <c r="VUR44" s="594"/>
      <c r="VUS44" s="590"/>
      <c r="VUT44" s="591"/>
      <c r="VUU44" s="1608"/>
      <c r="VUV44" s="1608"/>
      <c r="VUW44" s="1608"/>
      <c r="VUX44" s="1608"/>
      <c r="VUY44" s="1608"/>
      <c r="VUZ44" s="1608"/>
      <c r="VVA44" s="1608"/>
      <c r="VVB44" s="1608"/>
      <c r="VVC44" s="1608"/>
      <c r="VVD44" s="1608"/>
      <c r="VVE44" s="591"/>
      <c r="VVF44" s="592"/>
      <c r="VVG44" s="592"/>
      <c r="VVH44" s="593"/>
      <c r="VVI44" s="594"/>
      <c r="VVJ44" s="590"/>
      <c r="VVK44" s="591"/>
      <c r="VVL44" s="1608"/>
      <c r="VVM44" s="1608"/>
      <c r="VVN44" s="1608"/>
      <c r="VVO44" s="1608"/>
      <c r="VVP44" s="1608"/>
      <c r="VVQ44" s="1608"/>
      <c r="VVR44" s="1608"/>
      <c r="VVS44" s="1608"/>
      <c r="VVT44" s="1608"/>
      <c r="VVU44" s="1608"/>
      <c r="VVV44" s="591"/>
      <c r="VVW44" s="592"/>
      <c r="VVX44" s="592"/>
      <c r="VVY44" s="593"/>
      <c r="VVZ44" s="594"/>
      <c r="VWA44" s="590"/>
      <c r="VWB44" s="591"/>
      <c r="VWC44" s="1608"/>
      <c r="VWD44" s="1608"/>
      <c r="VWE44" s="1608"/>
      <c r="VWF44" s="1608"/>
      <c r="VWG44" s="1608"/>
      <c r="VWH44" s="1608"/>
      <c r="VWI44" s="1608"/>
      <c r="VWJ44" s="1608"/>
      <c r="VWK44" s="1608"/>
      <c r="VWL44" s="1608"/>
      <c r="VWM44" s="591"/>
      <c r="VWN44" s="592"/>
      <c r="VWO44" s="592"/>
      <c r="VWP44" s="593"/>
      <c r="VWQ44" s="594"/>
      <c r="VWR44" s="590"/>
      <c r="VWS44" s="591"/>
      <c r="VWT44" s="1608"/>
      <c r="VWU44" s="1608"/>
      <c r="VWV44" s="1608"/>
      <c r="VWW44" s="1608"/>
      <c r="VWX44" s="1608"/>
      <c r="VWY44" s="1608"/>
      <c r="VWZ44" s="1608"/>
      <c r="VXA44" s="1608"/>
      <c r="VXB44" s="1608"/>
      <c r="VXC44" s="1608"/>
      <c r="VXD44" s="591"/>
      <c r="VXE44" s="592"/>
      <c r="VXF44" s="592"/>
      <c r="VXG44" s="593"/>
      <c r="VXH44" s="594"/>
      <c r="VXI44" s="590"/>
      <c r="VXJ44" s="591"/>
      <c r="VXK44" s="1608"/>
      <c r="VXL44" s="1608"/>
      <c r="VXM44" s="1608"/>
      <c r="VXN44" s="1608"/>
      <c r="VXO44" s="1608"/>
      <c r="VXP44" s="1608"/>
      <c r="VXQ44" s="1608"/>
      <c r="VXR44" s="1608"/>
      <c r="VXS44" s="1608"/>
      <c r="VXT44" s="1608"/>
      <c r="VXU44" s="591"/>
      <c r="VXV44" s="592"/>
      <c r="VXW44" s="592"/>
      <c r="VXX44" s="593"/>
      <c r="VXY44" s="594"/>
      <c r="VXZ44" s="590"/>
      <c r="VYA44" s="591"/>
      <c r="VYB44" s="1608"/>
      <c r="VYC44" s="1608"/>
      <c r="VYD44" s="1608"/>
      <c r="VYE44" s="1608"/>
      <c r="VYF44" s="1608"/>
      <c r="VYG44" s="1608"/>
      <c r="VYH44" s="1608"/>
      <c r="VYI44" s="1608"/>
      <c r="VYJ44" s="1608"/>
      <c r="VYK44" s="1608"/>
      <c r="VYL44" s="591"/>
      <c r="VYM44" s="592"/>
      <c r="VYN44" s="592"/>
      <c r="VYO44" s="593"/>
      <c r="VYP44" s="594"/>
      <c r="VYQ44" s="590"/>
      <c r="VYR44" s="591"/>
      <c r="VYS44" s="1608"/>
      <c r="VYT44" s="1608"/>
      <c r="VYU44" s="1608"/>
      <c r="VYV44" s="1608"/>
      <c r="VYW44" s="1608"/>
      <c r="VYX44" s="1608"/>
      <c r="VYY44" s="1608"/>
      <c r="VYZ44" s="1608"/>
      <c r="VZA44" s="1608"/>
      <c r="VZB44" s="1608"/>
      <c r="VZC44" s="591"/>
      <c r="VZD44" s="592"/>
      <c r="VZE44" s="592"/>
      <c r="VZF44" s="593"/>
      <c r="VZG44" s="594"/>
      <c r="VZH44" s="590"/>
      <c r="VZI44" s="591"/>
      <c r="VZJ44" s="1608"/>
      <c r="VZK44" s="1608"/>
      <c r="VZL44" s="1608"/>
      <c r="VZM44" s="1608"/>
      <c r="VZN44" s="1608"/>
      <c r="VZO44" s="1608"/>
      <c r="VZP44" s="1608"/>
      <c r="VZQ44" s="1608"/>
      <c r="VZR44" s="1608"/>
      <c r="VZS44" s="1608"/>
      <c r="VZT44" s="591"/>
      <c r="VZU44" s="592"/>
      <c r="VZV44" s="592"/>
      <c r="VZW44" s="593"/>
      <c r="VZX44" s="594"/>
      <c r="VZY44" s="590"/>
      <c r="VZZ44" s="591"/>
      <c r="WAA44" s="1608"/>
      <c r="WAB44" s="1608"/>
      <c r="WAC44" s="1608"/>
      <c r="WAD44" s="1608"/>
      <c r="WAE44" s="1608"/>
      <c r="WAF44" s="1608"/>
      <c r="WAG44" s="1608"/>
      <c r="WAH44" s="1608"/>
      <c r="WAI44" s="1608"/>
      <c r="WAJ44" s="1608"/>
      <c r="WAK44" s="591"/>
      <c r="WAL44" s="592"/>
      <c r="WAM44" s="592"/>
      <c r="WAN44" s="593"/>
      <c r="WAO44" s="594"/>
      <c r="WAP44" s="590"/>
      <c r="WAQ44" s="591"/>
      <c r="WAR44" s="1608"/>
      <c r="WAS44" s="1608"/>
      <c r="WAT44" s="1608"/>
      <c r="WAU44" s="1608"/>
      <c r="WAV44" s="1608"/>
      <c r="WAW44" s="1608"/>
      <c r="WAX44" s="1608"/>
      <c r="WAY44" s="1608"/>
      <c r="WAZ44" s="1608"/>
      <c r="WBA44" s="1608"/>
      <c r="WBB44" s="591"/>
      <c r="WBC44" s="592"/>
      <c r="WBD44" s="592"/>
      <c r="WBE44" s="593"/>
      <c r="WBF44" s="594"/>
      <c r="WBG44" s="590"/>
      <c r="WBH44" s="591"/>
      <c r="WBI44" s="1608"/>
      <c r="WBJ44" s="1608"/>
      <c r="WBK44" s="1608"/>
      <c r="WBL44" s="1608"/>
      <c r="WBM44" s="1608"/>
      <c r="WBN44" s="1608"/>
      <c r="WBO44" s="1608"/>
      <c r="WBP44" s="1608"/>
      <c r="WBQ44" s="1608"/>
      <c r="WBR44" s="1608"/>
      <c r="WBS44" s="591"/>
      <c r="WBT44" s="592"/>
      <c r="WBU44" s="592"/>
      <c r="WBV44" s="593"/>
      <c r="WBW44" s="594"/>
      <c r="WBX44" s="590"/>
      <c r="WBY44" s="591"/>
      <c r="WBZ44" s="1608"/>
      <c r="WCA44" s="1608"/>
      <c r="WCB44" s="1608"/>
      <c r="WCC44" s="1608"/>
      <c r="WCD44" s="1608"/>
      <c r="WCE44" s="1608"/>
      <c r="WCF44" s="1608"/>
      <c r="WCG44" s="1608"/>
      <c r="WCH44" s="1608"/>
      <c r="WCI44" s="1608"/>
      <c r="WCJ44" s="591"/>
      <c r="WCK44" s="592"/>
      <c r="WCL44" s="592"/>
      <c r="WCM44" s="593"/>
      <c r="WCN44" s="594"/>
      <c r="WCO44" s="590"/>
      <c r="WCP44" s="591"/>
      <c r="WCQ44" s="1608"/>
      <c r="WCR44" s="1608"/>
      <c r="WCS44" s="1608"/>
      <c r="WCT44" s="1608"/>
      <c r="WCU44" s="1608"/>
      <c r="WCV44" s="1608"/>
      <c r="WCW44" s="1608"/>
      <c r="WCX44" s="1608"/>
      <c r="WCY44" s="1608"/>
      <c r="WCZ44" s="1608"/>
      <c r="WDA44" s="591"/>
      <c r="WDB44" s="592"/>
      <c r="WDC44" s="592"/>
      <c r="WDD44" s="593"/>
      <c r="WDE44" s="594"/>
      <c r="WDF44" s="590"/>
      <c r="WDG44" s="591"/>
      <c r="WDH44" s="1608"/>
      <c r="WDI44" s="1608"/>
      <c r="WDJ44" s="1608"/>
      <c r="WDK44" s="1608"/>
      <c r="WDL44" s="1608"/>
      <c r="WDM44" s="1608"/>
      <c r="WDN44" s="1608"/>
      <c r="WDO44" s="1608"/>
      <c r="WDP44" s="1608"/>
      <c r="WDQ44" s="1608"/>
      <c r="WDR44" s="591"/>
      <c r="WDS44" s="592"/>
      <c r="WDT44" s="592"/>
      <c r="WDU44" s="593"/>
      <c r="WDV44" s="594"/>
      <c r="WDW44" s="590"/>
      <c r="WDX44" s="591"/>
      <c r="WDY44" s="1608"/>
      <c r="WDZ44" s="1608"/>
      <c r="WEA44" s="1608"/>
      <c r="WEB44" s="1608"/>
      <c r="WEC44" s="1608"/>
      <c r="WED44" s="1608"/>
      <c r="WEE44" s="1608"/>
      <c r="WEF44" s="1608"/>
      <c r="WEG44" s="1608"/>
      <c r="WEH44" s="1608"/>
      <c r="WEI44" s="591"/>
      <c r="WEJ44" s="592"/>
      <c r="WEK44" s="592"/>
      <c r="WEL44" s="593"/>
      <c r="WEM44" s="594"/>
      <c r="WEN44" s="590"/>
      <c r="WEO44" s="591"/>
      <c r="WEP44" s="1608"/>
      <c r="WEQ44" s="1608"/>
      <c r="WER44" s="1608"/>
      <c r="WES44" s="1608"/>
      <c r="WET44" s="1608"/>
      <c r="WEU44" s="1608"/>
      <c r="WEV44" s="1608"/>
      <c r="WEW44" s="1608"/>
      <c r="WEX44" s="1608"/>
      <c r="WEY44" s="1608"/>
      <c r="WEZ44" s="591"/>
      <c r="WFA44" s="592"/>
      <c r="WFB44" s="592"/>
      <c r="WFC44" s="593"/>
      <c r="WFD44" s="594"/>
      <c r="WFE44" s="590"/>
      <c r="WFF44" s="591"/>
      <c r="WFG44" s="1608"/>
      <c r="WFH44" s="1608"/>
      <c r="WFI44" s="1608"/>
      <c r="WFJ44" s="1608"/>
      <c r="WFK44" s="1608"/>
      <c r="WFL44" s="1608"/>
      <c r="WFM44" s="1608"/>
      <c r="WFN44" s="1608"/>
      <c r="WFO44" s="1608"/>
      <c r="WFP44" s="1608"/>
      <c r="WFQ44" s="591"/>
      <c r="WFR44" s="592"/>
      <c r="WFS44" s="592"/>
      <c r="WFT44" s="593"/>
      <c r="WFU44" s="594"/>
      <c r="WFV44" s="590"/>
      <c r="WFW44" s="591"/>
      <c r="WFX44" s="1608"/>
      <c r="WFY44" s="1608"/>
      <c r="WFZ44" s="1608"/>
      <c r="WGA44" s="1608"/>
      <c r="WGB44" s="1608"/>
      <c r="WGC44" s="1608"/>
      <c r="WGD44" s="1608"/>
      <c r="WGE44" s="1608"/>
      <c r="WGF44" s="1608"/>
      <c r="WGG44" s="1608"/>
      <c r="WGH44" s="591"/>
      <c r="WGI44" s="592"/>
      <c r="WGJ44" s="592"/>
      <c r="WGK44" s="593"/>
      <c r="WGL44" s="594"/>
      <c r="WGM44" s="590"/>
      <c r="WGN44" s="591"/>
      <c r="WGO44" s="1608"/>
      <c r="WGP44" s="1608"/>
      <c r="WGQ44" s="1608"/>
      <c r="WGR44" s="1608"/>
      <c r="WGS44" s="1608"/>
      <c r="WGT44" s="1608"/>
      <c r="WGU44" s="1608"/>
      <c r="WGV44" s="1608"/>
      <c r="WGW44" s="1608"/>
      <c r="WGX44" s="1608"/>
      <c r="WGY44" s="591"/>
      <c r="WGZ44" s="592"/>
      <c r="WHA44" s="592"/>
      <c r="WHB44" s="593"/>
      <c r="WHC44" s="594"/>
      <c r="WHD44" s="590"/>
      <c r="WHE44" s="591"/>
      <c r="WHF44" s="1608"/>
      <c r="WHG44" s="1608"/>
      <c r="WHH44" s="1608"/>
      <c r="WHI44" s="1608"/>
      <c r="WHJ44" s="1608"/>
      <c r="WHK44" s="1608"/>
      <c r="WHL44" s="1608"/>
      <c r="WHM44" s="1608"/>
      <c r="WHN44" s="1608"/>
      <c r="WHO44" s="1608"/>
      <c r="WHP44" s="591"/>
      <c r="WHQ44" s="592"/>
      <c r="WHR44" s="592"/>
      <c r="WHS44" s="593"/>
      <c r="WHT44" s="594"/>
      <c r="WHU44" s="590"/>
      <c r="WHV44" s="591"/>
      <c r="WHW44" s="1608"/>
      <c r="WHX44" s="1608"/>
      <c r="WHY44" s="1608"/>
      <c r="WHZ44" s="1608"/>
      <c r="WIA44" s="1608"/>
      <c r="WIB44" s="1608"/>
      <c r="WIC44" s="1608"/>
      <c r="WID44" s="1608"/>
      <c r="WIE44" s="1608"/>
      <c r="WIF44" s="1608"/>
      <c r="WIG44" s="591"/>
      <c r="WIH44" s="592"/>
      <c r="WII44" s="592"/>
      <c r="WIJ44" s="593"/>
      <c r="WIK44" s="594"/>
      <c r="WIL44" s="590"/>
      <c r="WIM44" s="591"/>
      <c r="WIN44" s="1608"/>
      <c r="WIO44" s="1608"/>
      <c r="WIP44" s="1608"/>
      <c r="WIQ44" s="1608"/>
      <c r="WIR44" s="1608"/>
      <c r="WIS44" s="1608"/>
      <c r="WIT44" s="1608"/>
      <c r="WIU44" s="1608"/>
      <c r="WIV44" s="1608"/>
      <c r="WIW44" s="1608"/>
      <c r="WIX44" s="591"/>
      <c r="WIY44" s="592"/>
      <c r="WIZ44" s="592"/>
      <c r="WJA44" s="593"/>
      <c r="WJB44" s="594"/>
      <c r="WJC44" s="590"/>
      <c r="WJD44" s="591"/>
      <c r="WJE44" s="1608"/>
      <c r="WJF44" s="1608"/>
      <c r="WJG44" s="1608"/>
      <c r="WJH44" s="1608"/>
      <c r="WJI44" s="1608"/>
      <c r="WJJ44" s="1608"/>
      <c r="WJK44" s="1608"/>
      <c r="WJL44" s="1608"/>
      <c r="WJM44" s="1608"/>
      <c r="WJN44" s="1608"/>
      <c r="WJO44" s="591"/>
      <c r="WJP44" s="592"/>
      <c r="WJQ44" s="592"/>
      <c r="WJR44" s="593"/>
      <c r="WJS44" s="594"/>
      <c r="WJT44" s="590"/>
      <c r="WJU44" s="591"/>
      <c r="WJV44" s="1608"/>
      <c r="WJW44" s="1608"/>
      <c r="WJX44" s="1608"/>
      <c r="WJY44" s="1608"/>
      <c r="WJZ44" s="1608"/>
      <c r="WKA44" s="1608"/>
      <c r="WKB44" s="1608"/>
      <c r="WKC44" s="1608"/>
      <c r="WKD44" s="1608"/>
      <c r="WKE44" s="1608"/>
      <c r="WKF44" s="591"/>
      <c r="WKG44" s="592"/>
      <c r="WKH44" s="592"/>
      <c r="WKI44" s="593"/>
      <c r="WKJ44" s="594"/>
      <c r="WKK44" s="590"/>
      <c r="WKL44" s="591"/>
      <c r="WKM44" s="1608"/>
      <c r="WKN44" s="1608"/>
      <c r="WKO44" s="1608"/>
      <c r="WKP44" s="1608"/>
      <c r="WKQ44" s="1608"/>
      <c r="WKR44" s="1608"/>
      <c r="WKS44" s="1608"/>
      <c r="WKT44" s="1608"/>
      <c r="WKU44" s="1608"/>
      <c r="WKV44" s="1608"/>
      <c r="WKW44" s="591"/>
      <c r="WKX44" s="592"/>
      <c r="WKY44" s="592"/>
      <c r="WKZ44" s="593"/>
      <c r="WLA44" s="594"/>
      <c r="WLB44" s="590"/>
      <c r="WLC44" s="591"/>
      <c r="WLD44" s="1608"/>
      <c r="WLE44" s="1608"/>
      <c r="WLF44" s="1608"/>
      <c r="WLG44" s="1608"/>
      <c r="WLH44" s="1608"/>
      <c r="WLI44" s="1608"/>
      <c r="WLJ44" s="1608"/>
      <c r="WLK44" s="1608"/>
      <c r="WLL44" s="1608"/>
      <c r="WLM44" s="1608"/>
      <c r="WLN44" s="591"/>
      <c r="WLO44" s="592"/>
      <c r="WLP44" s="592"/>
      <c r="WLQ44" s="593"/>
      <c r="WLR44" s="594"/>
      <c r="WLS44" s="590"/>
      <c r="WLT44" s="591"/>
      <c r="WLU44" s="1608"/>
      <c r="WLV44" s="1608"/>
      <c r="WLW44" s="1608"/>
      <c r="WLX44" s="1608"/>
      <c r="WLY44" s="1608"/>
      <c r="WLZ44" s="1608"/>
      <c r="WMA44" s="1608"/>
      <c r="WMB44" s="1608"/>
      <c r="WMC44" s="1608"/>
      <c r="WMD44" s="1608"/>
      <c r="WME44" s="591"/>
      <c r="WMF44" s="592"/>
      <c r="WMG44" s="592"/>
      <c r="WMH44" s="593"/>
      <c r="WMI44" s="594"/>
      <c r="WMJ44" s="590"/>
      <c r="WMK44" s="591"/>
      <c r="WML44" s="1608"/>
      <c r="WMM44" s="1608"/>
      <c r="WMN44" s="1608"/>
      <c r="WMO44" s="1608"/>
      <c r="WMP44" s="1608"/>
      <c r="WMQ44" s="1608"/>
      <c r="WMR44" s="1608"/>
      <c r="WMS44" s="1608"/>
      <c r="WMT44" s="1608"/>
      <c r="WMU44" s="1608"/>
      <c r="WMV44" s="591"/>
      <c r="WMW44" s="592"/>
      <c r="WMX44" s="592"/>
      <c r="WMY44" s="593"/>
      <c r="WMZ44" s="594"/>
      <c r="WNA44" s="590"/>
      <c r="WNB44" s="591"/>
      <c r="WNC44" s="1608"/>
      <c r="WND44" s="1608"/>
      <c r="WNE44" s="1608"/>
      <c r="WNF44" s="1608"/>
      <c r="WNG44" s="1608"/>
      <c r="WNH44" s="1608"/>
      <c r="WNI44" s="1608"/>
      <c r="WNJ44" s="1608"/>
      <c r="WNK44" s="1608"/>
      <c r="WNL44" s="1608"/>
      <c r="WNM44" s="591"/>
      <c r="WNN44" s="592"/>
      <c r="WNO44" s="592"/>
      <c r="WNP44" s="593"/>
      <c r="WNQ44" s="594"/>
      <c r="WNR44" s="590"/>
      <c r="WNS44" s="591"/>
      <c r="WNT44" s="1608"/>
      <c r="WNU44" s="1608"/>
      <c r="WNV44" s="1608"/>
      <c r="WNW44" s="1608"/>
      <c r="WNX44" s="1608"/>
      <c r="WNY44" s="1608"/>
      <c r="WNZ44" s="1608"/>
      <c r="WOA44" s="1608"/>
      <c r="WOB44" s="1608"/>
      <c r="WOC44" s="1608"/>
      <c r="WOD44" s="591"/>
      <c r="WOE44" s="592"/>
      <c r="WOF44" s="592"/>
      <c r="WOG44" s="593"/>
      <c r="WOH44" s="594"/>
      <c r="WOI44" s="590"/>
      <c r="WOJ44" s="591"/>
      <c r="WOK44" s="1608"/>
      <c r="WOL44" s="1608"/>
      <c r="WOM44" s="1608"/>
      <c r="WON44" s="1608"/>
      <c r="WOO44" s="1608"/>
      <c r="WOP44" s="1608"/>
      <c r="WOQ44" s="1608"/>
      <c r="WOR44" s="1608"/>
      <c r="WOS44" s="1608"/>
      <c r="WOT44" s="1608"/>
      <c r="WOU44" s="591"/>
      <c r="WOV44" s="592"/>
      <c r="WOW44" s="592"/>
      <c r="WOX44" s="593"/>
      <c r="WOY44" s="594"/>
      <c r="WOZ44" s="590"/>
      <c r="WPA44" s="591"/>
      <c r="WPB44" s="1608"/>
      <c r="WPC44" s="1608"/>
      <c r="WPD44" s="1608"/>
      <c r="WPE44" s="1608"/>
      <c r="WPF44" s="1608"/>
      <c r="WPG44" s="1608"/>
      <c r="WPH44" s="1608"/>
      <c r="WPI44" s="1608"/>
      <c r="WPJ44" s="1608"/>
      <c r="WPK44" s="1608"/>
      <c r="WPL44" s="591"/>
      <c r="WPM44" s="592"/>
      <c r="WPN44" s="592"/>
      <c r="WPO44" s="593"/>
      <c r="WPP44" s="594"/>
      <c r="WPQ44" s="590"/>
      <c r="WPR44" s="591"/>
      <c r="WPS44" s="1608"/>
      <c r="WPT44" s="1608"/>
      <c r="WPU44" s="1608"/>
      <c r="WPV44" s="1608"/>
      <c r="WPW44" s="1608"/>
      <c r="WPX44" s="1608"/>
      <c r="WPY44" s="1608"/>
      <c r="WPZ44" s="1608"/>
      <c r="WQA44" s="1608"/>
      <c r="WQB44" s="1608"/>
      <c r="WQC44" s="591"/>
      <c r="WQD44" s="592"/>
      <c r="WQE44" s="592"/>
      <c r="WQF44" s="593"/>
      <c r="WQG44" s="594"/>
      <c r="WQH44" s="590"/>
      <c r="WQI44" s="591"/>
      <c r="WQJ44" s="1608"/>
      <c r="WQK44" s="1608"/>
      <c r="WQL44" s="1608"/>
      <c r="WQM44" s="1608"/>
      <c r="WQN44" s="1608"/>
      <c r="WQO44" s="1608"/>
      <c r="WQP44" s="1608"/>
      <c r="WQQ44" s="1608"/>
      <c r="WQR44" s="1608"/>
      <c r="WQS44" s="1608"/>
      <c r="WQT44" s="591"/>
      <c r="WQU44" s="592"/>
      <c r="WQV44" s="592"/>
      <c r="WQW44" s="593"/>
      <c r="WQX44" s="594"/>
      <c r="WQY44" s="590"/>
      <c r="WQZ44" s="591"/>
      <c r="WRA44" s="1608"/>
      <c r="WRB44" s="1608"/>
      <c r="WRC44" s="1608"/>
      <c r="WRD44" s="1608"/>
      <c r="WRE44" s="1608"/>
      <c r="WRF44" s="1608"/>
      <c r="WRG44" s="1608"/>
      <c r="WRH44" s="1608"/>
      <c r="WRI44" s="1608"/>
      <c r="WRJ44" s="1608"/>
      <c r="WRK44" s="591"/>
      <c r="WRL44" s="592"/>
      <c r="WRM44" s="592"/>
      <c r="WRN44" s="593"/>
      <c r="WRO44" s="594"/>
      <c r="WRP44" s="590"/>
      <c r="WRQ44" s="591"/>
      <c r="WRR44" s="1608"/>
      <c r="WRS44" s="1608"/>
      <c r="WRT44" s="1608"/>
      <c r="WRU44" s="1608"/>
      <c r="WRV44" s="1608"/>
      <c r="WRW44" s="1608"/>
      <c r="WRX44" s="1608"/>
      <c r="WRY44" s="1608"/>
      <c r="WRZ44" s="1608"/>
      <c r="WSA44" s="1608"/>
      <c r="WSB44" s="591"/>
      <c r="WSC44" s="592"/>
      <c r="WSD44" s="592"/>
      <c r="WSE44" s="593"/>
      <c r="WSF44" s="594"/>
      <c r="WSG44" s="590"/>
      <c r="WSH44" s="591"/>
      <c r="WSI44" s="1608"/>
      <c r="WSJ44" s="1608"/>
      <c r="WSK44" s="1608"/>
      <c r="WSL44" s="1608"/>
      <c r="WSM44" s="1608"/>
      <c r="WSN44" s="1608"/>
      <c r="WSO44" s="1608"/>
      <c r="WSP44" s="1608"/>
      <c r="WSQ44" s="1608"/>
      <c r="WSR44" s="1608"/>
      <c r="WSS44" s="591"/>
      <c r="WST44" s="592"/>
      <c r="WSU44" s="592"/>
      <c r="WSV44" s="593"/>
      <c r="WSW44" s="594"/>
      <c r="WSX44" s="590"/>
      <c r="WSY44" s="591"/>
      <c r="WSZ44" s="1608"/>
      <c r="WTA44" s="1608"/>
      <c r="WTB44" s="1608"/>
      <c r="WTC44" s="1608"/>
      <c r="WTD44" s="1608"/>
      <c r="WTE44" s="1608"/>
      <c r="WTF44" s="1608"/>
      <c r="WTG44" s="1608"/>
      <c r="WTH44" s="1608"/>
      <c r="WTI44" s="1608"/>
      <c r="WTJ44" s="591"/>
      <c r="WTK44" s="592"/>
      <c r="WTL44" s="592"/>
      <c r="WTM44" s="593"/>
      <c r="WTN44" s="594"/>
      <c r="WTO44" s="590"/>
      <c r="WTP44" s="591"/>
      <c r="WTQ44" s="1608"/>
      <c r="WTR44" s="1608"/>
      <c r="WTS44" s="1608"/>
      <c r="WTT44" s="1608"/>
      <c r="WTU44" s="1608"/>
      <c r="WTV44" s="1608"/>
      <c r="WTW44" s="1608"/>
      <c r="WTX44" s="1608"/>
      <c r="WTY44" s="1608"/>
      <c r="WTZ44" s="1608"/>
      <c r="WUA44" s="591"/>
      <c r="WUB44" s="592"/>
      <c r="WUC44" s="592"/>
      <c r="WUD44" s="593"/>
      <c r="WUE44" s="594"/>
      <c r="WUF44" s="590"/>
      <c r="WUG44" s="591"/>
      <c r="WUH44" s="1608"/>
      <c r="WUI44" s="1608"/>
      <c r="WUJ44" s="1608"/>
      <c r="WUK44" s="1608"/>
      <c r="WUL44" s="1608"/>
      <c r="WUM44" s="1608"/>
      <c r="WUN44" s="1608"/>
      <c r="WUO44" s="1608"/>
      <c r="WUP44" s="1608"/>
      <c r="WUQ44" s="1608"/>
      <c r="WUR44" s="591"/>
      <c r="WUS44" s="592"/>
      <c r="WUT44" s="592"/>
      <c r="WUU44" s="593"/>
      <c r="WUV44" s="594"/>
      <c r="WUW44" s="590"/>
      <c r="WUX44" s="591"/>
      <c r="WUY44" s="1608"/>
      <c r="WUZ44" s="1608"/>
      <c r="WVA44" s="1608"/>
      <c r="WVB44" s="1608"/>
      <c r="WVC44" s="1608"/>
      <c r="WVD44" s="1608"/>
      <c r="WVE44" s="1608"/>
      <c r="WVF44" s="1608"/>
      <c r="WVG44" s="1608"/>
      <c r="WVH44" s="1608"/>
      <c r="WVI44" s="591"/>
      <c r="WVJ44" s="592"/>
      <c r="WVK44" s="592"/>
      <c r="WVL44" s="593"/>
      <c r="WVM44" s="594"/>
      <c r="WVN44" s="590"/>
      <c r="WVO44" s="591"/>
      <c r="WVP44" s="1608"/>
      <c r="WVQ44" s="1608"/>
      <c r="WVR44" s="1608"/>
      <c r="WVS44" s="1608"/>
      <c r="WVT44" s="1608"/>
      <c r="WVU44" s="1608"/>
      <c r="WVV44" s="1608"/>
      <c r="WVW44" s="1608"/>
      <c r="WVX44" s="1608"/>
      <c r="WVY44" s="1608"/>
      <c r="WVZ44" s="591"/>
      <c r="WWA44" s="592"/>
      <c r="WWB44" s="592"/>
      <c r="WWC44" s="593"/>
      <c r="WWD44" s="594"/>
      <c r="WWE44" s="590"/>
      <c r="WWF44" s="591"/>
      <c r="WWG44" s="1608"/>
      <c r="WWH44" s="1608"/>
      <c r="WWI44" s="1608"/>
      <c r="WWJ44" s="1608"/>
      <c r="WWK44" s="1608"/>
      <c r="WWL44" s="1608"/>
      <c r="WWM44" s="1608"/>
      <c r="WWN44" s="1608"/>
      <c r="WWO44" s="1608"/>
      <c r="WWP44" s="1608"/>
      <c r="WWQ44" s="591"/>
      <c r="WWR44" s="592"/>
      <c r="WWS44" s="592"/>
      <c r="WWT44" s="593"/>
      <c r="WWU44" s="594"/>
      <c r="WWV44" s="590"/>
      <c r="WWW44" s="591"/>
      <c r="WWX44" s="1608"/>
      <c r="WWY44" s="1608"/>
      <c r="WWZ44" s="1608"/>
      <c r="WXA44" s="1608"/>
      <c r="WXB44" s="1608"/>
      <c r="WXC44" s="1608"/>
      <c r="WXD44" s="1608"/>
      <c r="WXE44" s="1608"/>
      <c r="WXF44" s="1608"/>
      <c r="WXG44" s="1608"/>
      <c r="WXH44" s="591"/>
      <c r="WXI44" s="592"/>
      <c r="WXJ44" s="592"/>
      <c r="WXK44" s="593"/>
      <c r="WXL44" s="594"/>
      <c r="WXM44" s="590"/>
      <c r="WXN44" s="591"/>
      <c r="WXO44" s="1608"/>
      <c r="WXP44" s="1608"/>
      <c r="WXQ44" s="1608"/>
      <c r="WXR44" s="1608"/>
      <c r="WXS44" s="1608"/>
      <c r="WXT44" s="1608"/>
      <c r="WXU44" s="1608"/>
      <c r="WXV44" s="1608"/>
      <c r="WXW44" s="1608"/>
      <c r="WXX44" s="1608"/>
      <c r="WXY44" s="591"/>
      <c r="WXZ44" s="592"/>
      <c r="WYA44" s="592"/>
      <c r="WYB44" s="593"/>
      <c r="WYC44" s="594"/>
      <c r="WYD44" s="590"/>
      <c r="WYE44" s="591"/>
      <c r="WYF44" s="1608"/>
      <c r="WYG44" s="1608"/>
      <c r="WYH44" s="1608"/>
      <c r="WYI44" s="1608"/>
      <c r="WYJ44" s="1608"/>
      <c r="WYK44" s="1608"/>
      <c r="WYL44" s="1608"/>
      <c r="WYM44" s="1608"/>
      <c r="WYN44" s="1608"/>
      <c r="WYO44" s="1608"/>
      <c r="WYP44" s="591"/>
      <c r="WYQ44" s="592"/>
      <c r="WYR44" s="592"/>
      <c r="WYS44" s="593"/>
      <c r="WYT44" s="594"/>
      <c r="WYU44" s="590"/>
      <c r="WYV44" s="591"/>
      <c r="WYW44" s="1608"/>
      <c r="WYX44" s="1608"/>
      <c r="WYY44" s="1608"/>
      <c r="WYZ44" s="1608"/>
      <c r="WZA44" s="1608"/>
      <c r="WZB44" s="1608"/>
      <c r="WZC44" s="1608"/>
      <c r="WZD44" s="1608"/>
      <c r="WZE44" s="1608"/>
      <c r="WZF44" s="1608"/>
      <c r="WZG44" s="591"/>
      <c r="WZH44" s="592"/>
      <c r="WZI44" s="592"/>
      <c r="WZJ44" s="593"/>
      <c r="WZK44" s="594"/>
      <c r="WZL44" s="590"/>
      <c r="WZM44" s="591"/>
      <c r="WZN44" s="1608"/>
      <c r="WZO44" s="1608"/>
      <c r="WZP44" s="1608"/>
      <c r="WZQ44" s="1608"/>
      <c r="WZR44" s="1608"/>
      <c r="WZS44" s="1608"/>
      <c r="WZT44" s="1608"/>
      <c r="WZU44" s="1608"/>
      <c r="WZV44" s="1608"/>
      <c r="WZW44" s="1608"/>
      <c r="WZX44" s="591"/>
      <c r="WZY44" s="592"/>
      <c r="WZZ44" s="592"/>
      <c r="XAA44" s="593"/>
      <c r="XAB44" s="594"/>
      <c r="XAC44" s="590"/>
      <c r="XAD44" s="591"/>
      <c r="XAE44" s="1608"/>
      <c r="XAF44" s="1608"/>
      <c r="XAG44" s="1608"/>
      <c r="XAH44" s="1608"/>
      <c r="XAI44" s="1608"/>
      <c r="XAJ44" s="1608"/>
      <c r="XAK44" s="1608"/>
      <c r="XAL44" s="1608"/>
      <c r="XAM44" s="1608"/>
      <c r="XAN44" s="1608"/>
      <c r="XAO44" s="591"/>
      <c r="XAP44" s="592"/>
      <c r="XAQ44" s="592"/>
      <c r="XAR44" s="593"/>
      <c r="XAS44" s="594"/>
      <c r="XAT44" s="590"/>
      <c r="XAU44" s="591"/>
      <c r="XAV44" s="1608"/>
      <c r="XAW44" s="1608"/>
      <c r="XAX44" s="1608"/>
      <c r="XAY44" s="1608"/>
      <c r="XAZ44" s="1608"/>
      <c r="XBA44" s="1608"/>
      <c r="XBB44" s="1608"/>
      <c r="XBC44" s="1608"/>
      <c r="XBD44" s="1608"/>
      <c r="XBE44" s="1608"/>
      <c r="XBF44" s="591"/>
      <c r="XBG44" s="592"/>
      <c r="XBH44" s="592"/>
      <c r="XBI44" s="593"/>
      <c r="XBJ44" s="594"/>
      <c r="XBK44" s="590"/>
      <c r="XBL44" s="591"/>
      <c r="XBM44" s="1608"/>
      <c r="XBN44" s="1608"/>
      <c r="XBO44" s="1608"/>
      <c r="XBP44" s="1608"/>
      <c r="XBQ44" s="1608"/>
      <c r="XBR44" s="1608"/>
      <c r="XBS44" s="1608"/>
      <c r="XBT44" s="1608"/>
      <c r="XBU44" s="1608"/>
      <c r="XBV44" s="1608"/>
      <c r="XBW44" s="591"/>
      <c r="XBX44" s="592"/>
      <c r="XBY44" s="592"/>
      <c r="XBZ44" s="593"/>
      <c r="XCA44" s="594"/>
      <c r="XCB44" s="590"/>
      <c r="XCC44" s="591"/>
      <c r="XCD44" s="1608"/>
      <c r="XCE44" s="1608"/>
      <c r="XCF44" s="1608"/>
      <c r="XCG44" s="1608"/>
      <c r="XCH44" s="1608"/>
      <c r="XCI44" s="1608"/>
      <c r="XCJ44" s="1608"/>
      <c r="XCK44" s="1608"/>
      <c r="XCL44" s="1608"/>
      <c r="XCM44" s="1608"/>
      <c r="XCN44" s="591"/>
      <c r="XCO44" s="592"/>
      <c r="XCP44" s="592"/>
      <c r="XCQ44" s="593"/>
      <c r="XCR44" s="594"/>
      <c r="XCS44" s="590"/>
      <c r="XCT44" s="591"/>
      <c r="XCU44" s="1608"/>
      <c r="XCV44" s="1608"/>
      <c r="XCW44" s="1608"/>
      <c r="XCX44" s="1608"/>
      <c r="XCY44" s="1608"/>
      <c r="XCZ44" s="1608"/>
      <c r="XDA44" s="1608"/>
      <c r="XDB44" s="1608"/>
      <c r="XDC44" s="1608"/>
      <c r="XDD44" s="1608"/>
      <c r="XDE44" s="591"/>
      <c r="XDF44" s="592"/>
      <c r="XDG44" s="592"/>
      <c r="XDH44" s="593"/>
      <c r="XDI44" s="594"/>
      <c r="XDJ44" s="590"/>
      <c r="XDK44" s="591"/>
      <c r="XDL44" s="1608"/>
      <c r="XDM44" s="1608"/>
      <c r="XDN44" s="1608"/>
      <c r="XDO44" s="1608"/>
      <c r="XDP44" s="1608"/>
      <c r="XDQ44" s="1608"/>
      <c r="XDR44" s="1608"/>
      <c r="XDS44" s="1608"/>
      <c r="XDT44" s="1608"/>
      <c r="XDU44" s="1608"/>
      <c r="XDV44" s="591"/>
      <c r="XDW44" s="592"/>
      <c r="XDX44" s="592"/>
      <c r="XDY44" s="593"/>
      <c r="XDZ44" s="594"/>
      <c r="XEA44" s="590"/>
      <c r="XEB44" s="591"/>
      <c r="XEC44" s="1608"/>
      <c r="XED44" s="1608"/>
      <c r="XEE44" s="1608"/>
      <c r="XEF44" s="1608"/>
      <c r="XEG44" s="1608"/>
      <c r="XEH44" s="1608"/>
      <c r="XEI44" s="1608"/>
      <c r="XEJ44" s="1608"/>
      <c r="XEK44" s="1608"/>
      <c r="XEL44" s="1608"/>
      <c r="XEM44" s="591"/>
      <c r="XEN44" s="592"/>
      <c r="XEO44" s="592"/>
      <c r="XEP44" s="593"/>
      <c r="XEQ44" s="594"/>
      <c r="XER44" s="590"/>
      <c r="XES44" s="591"/>
      <c r="XET44" s="1608"/>
      <c r="XEU44" s="1608"/>
      <c r="XEV44" s="1608"/>
      <c r="XEW44" s="1608"/>
      <c r="XEX44" s="1608"/>
      <c r="XEY44" s="1608"/>
      <c r="XEZ44" s="1608"/>
      <c r="XFA44" s="1608"/>
      <c r="XFB44" s="1608"/>
      <c r="XFC44" s="1608"/>
      <c r="XFD44" s="591"/>
    </row>
    <row r="45" spans="1:16384" ht="91.5" customHeight="1">
      <c r="A45" s="613" t="s">
        <v>9</v>
      </c>
      <c r="B45" s="548" t="s">
        <v>270</v>
      </c>
      <c r="C45" s="1368" t="s">
        <v>269</v>
      </c>
      <c r="D45" s="1368"/>
      <c r="E45" s="1368"/>
      <c r="F45" s="1368"/>
      <c r="G45" s="1368"/>
      <c r="H45" s="1368"/>
      <c r="I45" s="1368"/>
      <c r="J45" s="1368"/>
      <c r="K45" s="1368"/>
      <c r="L45" s="1368"/>
      <c r="M45" s="548" t="s">
        <v>231</v>
      </c>
      <c r="N45" s="581" t="e">
        <f>'MC DESONERADA'!#REF!</f>
        <v>#REF!</v>
      </c>
      <c r="O45" s="586">
        <f>R45</f>
        <v>66.3</v>
      </c>
      <c r="P45" s="586">
        <f>O45*1.2247</f>
        <v>81.2</v>
      </c>
      <c r="Q45" s="614" t="e">
        <f>ROUNDUP(N45*P45,2)</f>
        <v>#REF!</v>
      </c>
      <c r="R45" s="475">
        <v>66.3</v>
      </c>
    </row>
    <row r="46" spans="1:16384" ht="91.5" customHeight="1">
      <c r="A46" s="558" t="s">
        <v>243</v>
      </c>
      <c r="B46" s="550" t="s">
        <v>273</v>
      </c>
      <c r="C46" s="1372" t="s">
        <v>272</v>
      </c>
      <c r="D46" s="1638"/>
      <c r="E46" s="1638"/>
      <c r="F46" s="1638"/>
      <c r="G46" s="1638"/>
      <c r="H46" s="1638"/>
      <c r="I46" s="1638"/>
      <c r="J46" s="1638"/>
      <c r="K46" s="1638"/>
      <c r="L46" s="1639"/>
      <c r="M46" s="550" t="s">
        <v>231</v>
      </c>
      <c r="N46" s="566" t="e">
        <f>'MC DESONERADA'!#REF!</f>
        <v>#REF!</v>
      </c>
      <c r="O46" s="579">
        <f>R46</f>
        <v>73.81</v>
      </c>
      <c r="P46" s="579">
        <f>O46*1.2247</f>
        <v>90.4</v>
      </c>
      <c r="Q46" s="610" t="e">
        <f>ROUNDUP(N46*P46,2)</f>
        <v>#REF!</v>
      </c>
      <c r="R46" s="475">
        <v>73.81</v>
      </c>
    </row>
    <row r="47" spans="1:16384" ht="91.5" customHeight="1">
      <c r="A47" s="616" t="s">
        <v>257</v>
      </c>
      <c r="B47" s="552" t="s">
        <v>276</v>
      </c>
      <c r="C47" s="1640" t="s">
        <v>275</v>
      </c>
      <c r="D47" s="1641"/>
      <c r="E47" s="1641"/>
      <c r="F47" s="1641"/>
      <c r="G47" s="1641"/>
      <c r="H47" s="1641"/>
      <c r="I47" s="1641"/>
      <c r="J47" s="1641"/>
      <c r="K47" s="1641"/>
      <c r="L47" s="1641"/>
      <c r="M47" s="552" t="s">
        <v>231</v>
      </c>
      <c r="N47" s="583" t="e">
        <f>'MC DESONERADA'!#REF!</f>
        <v>#REF!</v>
      </c>
      <c r="O47" s="579">
        <f>R47</f>
        <v>230.74</v>
      </c>
      <c r="P47" s="579">
        <f>O47*1.2247</f>
        <v>282.58999999999997</v>
      </c>
      <c r="Q47" s="610" t="e">
        <f>ROUNDUP(N47*P47,2)</f>
        <v>#REF!</v>
      </c>
      <c r="R47" s="475">
        <v>230.74</v>
      </c>
    </row>
    <row r="48" spans="1:16384" ht="91.5" customHeight="1">
      <c r="A48" s="617" t="s">
        <v>258</v>
      </c>
      <c r="B48" s="580" t="s">
        <v>294</v>
      </c>
      <c r="C48" s="1477" t="s">
        <v>293</v>
      </c>
      <c r="D48" s="1477"/>
      <c r="E48" s="1477"/>
      <c r="F48" s="1477"/>
      <c r="G48" s="1477"/>
      <c r="H48" s="1477"/>
      <c r="I48" s="1477"/>
      <c r="J48" s="1477"/>
      <c r="K48" s="1477"/>
      <c r="L48" s="1477"/>
      <c r="M48" s="580" t="s">
        <v>231</v>
      </c>
      <c r="N48" s="584" t="e">
        <f>'MC DESONERADA'!#REF!</f>
        <v>#REF!</v>
      </c>
      <c r="O48" s="579">
        <f>R48</f>
        <v>90.6</v>
      </c>
      <c r="P48" s="579">
        <f>O48*1.2247</f>
        <v>110.96</v>
      </c>
      <c r="Q48" s="610" t="e">
        <f>ROUNDUP(N48*P48,2)</f>
        <v>#REF!</v>
      </c>
      <c r="R48" s="475">
        <v>90.6</v>
      </c>
    </row>
    <row r="49" spans="1:16384" ht="91.5" customHeight="1" thickBot="1">
      <c r="A49" s="618" t="s">
        <v>346</v>
      </c>
      <c r="B49" s="553" t="s">
        <v>299</v>
      </c>
      <c r="C49" s="1494" t="s">
        <v>298</v>
      </c>
      <c r="D49" s="1477"/>
      <c r="E49" s="1477"/>
      <c r="F49" s="1477"/>
      <c r="G49" s="1477"/>
      <c r="H49" s="1477"/>
      <c r="I49" s="1477"/>
      <c r="J49" s="1477"/>
      <c r="K49" s="1477"/>
      <c r="L49" s="1477"/>
      <c r="M49" s="553" t="s">
        <v>231</v>
      </c>
      <c r="N49" s="582" t="e">
        <f>'MC DESONERADA'!#REF!</f>
        <v>#REF!</v>
      </c>
      <c r="O49" s="579">
        <f>R49</f>
        <v>47</v>
      </c>
      <c r="P49" s="579">
        <f>O49*1.2247</f>
        <v>57.56</v>
      </c>
      <c r="Q49" s="610" t="e">
        <f>ROUNDUP(N49*P49,2)</f>
        <v>#REF!</v>
      </c>
      <c r="R49" s="475">
        <v>47</v>
      </c>
    </row>
    <row r="50" spans="1:16384" s="3" customFormat="1" ht="30" customHeight="1" thickBot="1">
      <c r="A50" s="480" t="s">
        <v>198</v>
      </c>
      <c r="B50" s="427"/>
      <c r="C50" s="1619" t="s">
        <v>191</v>
      </c>
      <c r="D50" s="1619"/>
      <c r="E50" s="1619"/>
      <c r="F50" s="1619"/>
      <c r="G50" s="1619"/>
      <c r="H50" s="1619"/>
      <c r="I50" s="1619"/>
      <c r="J50" s="1619"/>
      <c r="K50" s="1619"/>
      <c r="L50" s="1619"/>
      <c r="M50" s="427"/>
      <c r="N50" s="499"/>
      <c r="O50" s="499"/>
      <c r="P50" s="500" t="s">
        <v>266</v>
      </c>
      <c r="Q50" s="501" t="e">
        <f>SUM(Q51)</f>
        <v>#REF!</v>
      </c>
      <c r="R50" s="475"/>
      <c r="S50" s="625" t="e">
        <f>Q50</f>
        <v>#REF!</v>
      </c>
    </row>
    <row r="51" spans="1:16384" ht="42" customHeight="1" thickBot="1">
      <c r="A51" s="560" t="s">
        <v>10</v>
      </c>
      <c r="B51" s="554" t="s">
        <v>259</v>
      </c>
      <c r="C51" s="1367" t="s">
        <v>314</v>
      </c>
      <c r="D51" s="1368"/>
      <c r="E51" s="1368"/>
      <c r="F51" s="1368"/>
      <c r="G51" s="1368"/>
      <c r="H51" s="1368"/>
      <c r="I51" s="1368"/>
      <c r="J51" s="1368"/>
      <c r="K51" s="1368"/>
      <c r="L51" s="1368"/>
      <c r="M51" s="538" t="s">
        <v>190</v>
      </c>
      <c r="N51" s="539" t="e">
        <f>'MC DESONERADA'!#REF!</f>
        <v>#REF!</v>
      </c>
      <c r="O51" s="484">
        <f>R51</f>
        <v>58.5</v>
      </c>
      <c r="P51" s="588">
        <f>O51*1.2247</f>
        <v>71.64</v>
      </c>
      <c r="Q51" s="589" t="e">
        <f>ROUNDUP(N51*P51,2)</f>
        <v>#REF!</v>
      </c>
      <c r="R51" s="475">
        <v>58.5</v>
      </c>
      <c r="S51" s="625"/>
    </row>
    <row r="52" spans="1:16384" s="3" customFormat="1" ht="30" customHeight="1" thickBot="1">
      <c r="A52" s="480" t="s">
        <v>199</v>
      </c>
      <c r="B52" s="427"/>
      <c r="C52" s="1619" t="s">
        <v>15</v>
      </c>
      <c r="D52" s="1619"/>
      <c r="E52" s="1619"/>
      <c r="F52" s="1619"/>
      <c r="G52" s="1619"/>
      <c r="H52" s="1619"/>
      <c r="I52" s="1619"/>
      <c r="J52" s="1619"/>
      <c r="K52" s="1619"/>
      <c r="L52" s="1619"/>
      <c r="M52" s="427"/>
      <c r="N52" s="499"/>
      <c r="O52" s="499"/>
      <c r="P52" s="500" t="s">
        <v>265</v>
      </c>
      <c r="Q52" s="501" t="e">
        <f>SUM(Q53:Q58)</f>
        <v>#REF!</v>
      </c>
      <c r="R52" s="475"/>
      <c r="S52" s="625" t="e">
        <f>Q52</f>
        <v>#REF!</v>
      </c>
    </row>
    <row r="53" spans="1:16384" s="3" customFormat="1" ht="30" customHeight="1">
      <c r="A53" s="604" t="s">
        <v>11</v>
      </c>
      <c r="B53" s="533"/>
      <c r="C53" s="1611" t="s">
        <v>321</v>
      </c>
      <c r="D53" s="1611"/>
      <c r="E53" s="565"/>
      <c r="F53" s="565"/>
      <c r="G53" s="565"/>
      <c r="H53" s="565"/>
      <c r="I53" s="565"/>
      <c r="J53" s="565"/>
      <c r="K53" s="565"/>
      <c r="L53" s="565"/>
      <c r="M53" s="533"/>
      <c r="N53" s="577"/>
      <c r="O53" s="577"/>
      <c r="P53" s="578"/>
      <c r="Q53" s="605"/>
      <c r="R53" s="475"/>
      <c r="S53" s="625"/>
    </row>
    <row r="54" spans="1:16384" ht="53.25" customHeight="1">
      <c r="A54" s="558" t="s">
        <v>347</v>
      </c>
      <c r="B54" s="540" t="s">
        <v>353</v>
      </c>
      <c r="C54" s="1636" t="s">
        <v>307</v>
      </c>
      <c r="D54" s="1637"/>
      <c r="E54" s="1637"/>
      <c r="F54" s="1637"/>
      <c r="G54" s="1637"/>
      <c r="H54" s="1637"/>
      <c r="I54" s="1637"/>
      <c r="J54" s="1637"/>
      <c r="K54" s="1637"/>
      <c r="L54" s="1637"/>
      <c r="M54" s="629" t="s">
        <v>231</v>
      </c>
      <c r="N54" s="551" t="e">
        <f>'MC DESONERADA'!#REF!</f>
        <v>#REF!</v>
      </c>
      <c r="O54" s="579">
        <f>R54</f>
        <v>10.98</v>
      </c>
      <c r="P54" s="579">
        <f>O54*1.2247</f>
        <v>13.45</v>
      </c>
      <c r="Q54" s="610" t="e">
        <f>ROUNDUP(N54*P54,2)</f>
        <v>#REF!</v>
      </c>
      <c r="R54" s="475">
        <v>10.98</v>
      </c>
    </row>
    <row r="55" spans="1:16384" s="3" customFormat="1" ht="30" customHeight="1">
      <c r="A55" s="604" t="s">
        <v>32</v>
      </c>
      <c r="B55" s="533"/>
      <c r="C55" s="1611" t="s">
        <v>322</v>
      </c>
      <c r="D55" s="1611"/>
      <c r="E55" s="565"/>
      <c r="F55" s="565"/>
      <c r="G55" s="565"/>
      <c r="H55" s="565"/>
      <c r="I55" s="565"/>
      <c r="J55" s="565"/>
      <c r="K55" s="565"/>
      <c r="L55" s="565"/>
      <c r="M55" s="533"/>
      <c r="N55" s="577"/>
      <c r="O55" s="577"/>
      <c r="P55" s="578"/>
      <c r="Q55" s="605"/>
      <c r="R55" s="475"/>
      <c r="S55" s="625"/>
    </row>
    <row r="56" spans="1:16384" ht="72" customHeight="1">
      <c r="A56" s="613" t="s">
        <v>348</v>
      </c>
      <c r="B56" s="543" t="s">
        <v>320</v>
      </c>
      <c r="C56" s="1632" t="s">
        <v>318</v>
      </c>
      <c r="D56" s="1632"/>
      <c r="E56" s="1632"/>
      <c r="F56" s="1632"/>
      <c r="G56" s="1632"/>
      <c r="H56" s="1632"/>
      <c r="I56" s="1632"/>
      <c r="J56" s="1632"/>
      <c r="K56" s="1632"/>
      <c r="L56" s="1633"/>
      <c r="M56" s="564" t="s">
        <v>231</v>
      </c>
      <c r="N56" s="539" t="e">
        <f>'MC DESONERADA'!#REF!</f>
        <v>#REF!</v>
      </c>
      <c r="O56" s="579">
        <f>R56</f>
        <v>10.15</v>
      </c>
      <c r="P56" s="579">
        <f>O56*1.2247</f>
        <v>12.43</v>
      </c>
      <c r="Q56" s="610" t="e">
        <f>ROUNDUP(N56*P56,2)</f>
        <v>#REF!</v>
      </c>
      <c r="R56" s="475">
        <v>10.15</v>
      </c>
    </row>
    <row r="57" spans="1:16384" s="3" customFormat="1" ht="30" customHeight="1">
      <c r="A57" s="604" t="s">
        <v>349</v>
      </c>
      <c r="B57" s="533"/>
      <c r="C57" s="1611" t="s">
        <v>323</v>
      </c>
      <c r="D57" s="1611"/>
      <c r="E57" s="565"/>
      <c r="F57" s="565"/>
      <c r="G57" s="565"/>
      <c r="H57" s="565"/>
      <c r="I57" s="565"/>
      <c r="J57" s="565"/>
      <c r="K57" s="565"/>
      <c r="L57" s="565"/>
      <c r="M57" s="533"/>
      <c r="N57" s="577"/>
      <c r="O57" s="577"/>
      <c r="P57" s="578"/>
      <c r="Q57" s="605"/>
      <c r="R57" s="475"/>
      <c r="S57" s="625"/>
    </row>
    <row r="58" spans="1:16384" ht="48" customHeight="1" thickBot="1">
      <c r="A58" s="613" t="s">
        <v>350</v>
      </c>
      <c r="B58" s="543" t="s">
        <v>325</v>
      </c>
      <c r="C58" s="1632" t="s">
        <v>324</v>
      </c>
      <c r="D58" s="1632"/>
      <c r="E58" s="1632"/>
      <c r="F58" s="1632"/>
      <c r="G58" s="1632"/>
      <c r="H58" s="1632"/>
      <c r="I58" s="1632"/>
      <c r="J58" s="1632"/>
      <c r="K58" s="1632"/>
      <c r="L58" s="1633"/>
      <c r="M58" s="564" t="s">
        <v>231</v>
      </c>
      <c r="N58" s="539" t="e">
        <f>'MC DESONERADA'!#REF!</f>
        <v>#REF!</v>
      </c>
      <c r="O58" s="585">
        <f>R58</f>
        <v>9.1300000000000008</v>
      </c>
      <c r="P58" s="585">
        <f>O58*1.2247</f>
        <v>11.18</v>
      </c>
      <c r="Q58" s="612" t="e">
        <f>ROUNDUP(N58*P58,2)</f>
        <v>#REF!</v>
      </c>
      <c r="R58" s="475">
        <v>9.1300000000000008</v>
      </c>
    </row>
    <row r="59" spans="1:16384" s="3" customFormat="1" ht="30" customHeight="1" thickBot="1">
      <c r="A59" s="480" t="s">
        <v>201</v>
      </c>
      <c r="B59" s="427"/>
      <c r="C59" s="1619" t="s">
        <v>260</v>
      </c>
      <c r="D59" s="1619"/>
      <c r="E59" s="1619"/>
      <c r="F59" s="1619"/>
      <c r="G59" s="1619"/>
      <c r="H59" s="1619"/>
      <c r="I59" s="1619"/>
      <c r="J59" s="1619"/>
      <c r="K59" s="1619"/>
      <c r="L59" s="1619"/>
      <c r="M59" s="427"/>
      <c r="N59" s="499"/>
      <c r="O59" s="499"/>
      <c r="P59" s="500" t="s">
        <v>265</v>
      </c>
      <c r="Q59" s="501">
        <f>SUM(Q60)</f>
        <v>0</v>
      </c>
      <c r="R59" s="590"/>
      <c r="S59" s="626">
        <f>Q59</f>
        <v>0</v>
      </c>
      <c r="T59" s="1608"/>
      <c r="U59" s="1608"/>
      <c r="V59" s="1608"/>
      <c r="W59" s="1608"/>
      <c r="X59" s="1608"/>
      <c r="Y59" s="1608"/>
      <c r="Z59" s="1608"/>
      <c r="AA59" s="1608"/>
      <c r="AB59" s="1608"/>
      <c r="AC59" s="1608"/>
      <c r="AD59" s="591"/>
      <c r="AE59" s="592"/>
      <c r="AF59" s="592"/>
      <c r="AG59" s="593"/>
      <c r="AH59" s="594"/>
      <c r="AI59" s="590"/>
      <c r="AJ59" s="591"/>
      <c r="AK59" s="1608"/>
      <c r="AL59" s="1608"/>
      <c r="AM59" s="1608"/>
      <c r="AN59" s="1608"/>
      <c r="AO59" s="1608"/>
      <c r="AP59" s="1608"/>
      <c r="AQ59" s="1608"/>
      <c r="AR59" s="1608"/>
      <c r="AS59" s="1608"/>
      <c r="AT59" s="1608"/>
      <c r="AU59" s="591"/>
      <c r="AV59" s="592"/>
      <c r="AW59" s="592"/>
      <c r="AX59" s="593"/>
      <c r="AY59" s="594"/>
      <c r="AZ59" s="590"/>
      <c r="BA59" s="591"/>
      <c r="BB59" s="1608"/>
      <c r="BC59" s="1608"/>
      <c r="BD59" s="1608"/>
      <c r="BE59" s="1608"/>
      <c r="BF59" s="1608"/>
      <c r="BG59" s="1608"/>
      <c r="BH59" s="1608"/>
      <c r="BI59" s="1608"/>
      <c r="BJ59" s="1608"/>
      <c r="BK59" s="1608"/>
      <c r="BL59" s="591"/>
      <c r="BM59" s="592"/>
      <c r="BN59" s="592"/>
      <c r="BO59" s="593"/>
      <c r="BP59" s="594"/>
      <c r="BQ59" s="590"/>
      <c r="BR59" s="591"/>
      <c r="BS59" s="1608"/>
      <c r="BT59" s="1608"/>
      <c r="BU59" s="1608"/>
      <c r="BV59" s="1608"/>
      <c r="BW59" s="1608"/>
      <c r="BX59" s="1608"/>
      <c r="BY59" s="1608"/>
      <c r="BZ59" s="1608"/>
      <c r="CA59" s="1608"/>
      <c r="CB59" s="1608"/>
      <c r="CC59" s="591"/>
      <c r="CD59" s="592"/>
      <c r="CE59" s="592"/>
      <c r="CF59" s="593"/>
      <c r="CG59" s="594"/>
      <c r="CH59" s="590"/>
      <c r="CI59" s="591"/>
      <c r="CJ59" s="1608"/>
      <c r="CK59" s="1608"/>
      <c r="CL59" s="1608"/>
      <c r="CM59" s="1608"/>
      <c r="CN59" s="1608"/>
      <c r="CO59" s="1608"/>
      <c r="CP59" s="1608"/>
      <c r="CQ59" s="1608"/>
      <c r="CR59" s="1608"/>
      <c r="CS59" s="1608"/>
      <c r="CT59" s="591"/>
      <c r="CU59" s="592"/>
      <c r="CV59" s="592"/>
      <c r="CW59" s="593"/>
      <c r="CX59" s="594"/>
      <c r="CY59" s="590"/>
      <c r="CZ59" s="591"/>
      <c r="DA59" s="1608"/>
      <c r="DB59" s="1608"/>
      <c r="DC59" s="1608"/>
      <c r="DD59" s="1608"/>
      <c r="DE59" s="1608"/>
      <c r="DF59" s="1608"/>
      <c r="DG59" s="1608"/>
      <c r="DH59" s="1608"/>
      <c r="DI59" s="1608"/>
      <c r="DJ59" s="1608"/>
      <c r="DK59" s="591"/>
      <c r="DL59" s="592"/>
      <c r="DM59" s="592"/>
      <c r="DN59" s="593"/>
      <c r="DO59" s="594"/>
      <c r="DP59" s="590"/>
      <c r="DQ59" s="591"/>
      <c r="DR59" s="1608"/>
      <c r="DS59" s="1608"/>
      <c r="DT59" s="1608"/>
      <c r="DU59" s="1608"/>
      <c r="DV59" s="1608"/>
      <c r="DW59" s="1608"/>
      <c r="DX59" s="1608"/>
      <c r="DY59" s="1608"/>
      <c r="DZ59" s="1608"/>
      <c r="EA59" s="1608"/>
      <c r="EB59" s="591"/>
      <c r="EC59" s="592"/>
      <c r="ED59" s="592"/>
      <c r="EE59" s="593"/>
      <c r="EF59" s="594"/>
      <c r="EG59" s="590"/>
      <c r="EH59" s="591"/>
      <c r="EI59" s="1608"/>
      <c r="EJ59" s="1608"/>
      <c r="EK59" s="1608"/>
      <c r="EL59" s="1608"/>
      <c r="EM59" s="1608"/>
      <c r="EN59" s="1608"/>
      <c r="EO59" s="1608"/>
      <c r="EP59" s="1608"/>
      <c r="EQ59" s="1608"/>
      <c r="ER59" s="1608"/>
      <c r="ES59" s="591"/>
      <c r="ET59" s="592"/>
      <c r="EU59" s="592"/>
      <c r="EV59" s="593"/>
      <c r="EW59" s="594"/>
      <c r="EX59" s="590"/>
      <c r="EY59" s="591"/>
      <c r="EZ59" s="1608"/>
      <c r="FA59" s="1608"/>
      <c r="FB59" s="1608"/>
      <c r="FC59" s="1608"/>
      <c r="FD59" s="1608"/>
      <c r="FE59" s="1608"/>
      <c r="FF59" s="1608"/>
      <c r="FG59" s="1608"/>
      <c r="FH59" s="1608"/>
      <c r="FI59" s="1608"/>
      <c r="FJ59" s="591"/>
      <c r="FK59" s="592"/>
      <c r="FL59" s="592"/>
      <c r="FM59" s="593"/>
      <c r="FN59" s="594"/>
      <c r="FO59" s="590"/>
      <c r="FP59" s="591"/>
      <c r="FQ59" s="1608"/>
      <c r="FR59" s="1608"/>
      <c r="FS59" s="1608"/>
      <c r="FT59" s="1608"/>
      <c r="FU59" s="1608"/>
      <c r="FV59" s="1608"/>
      <c r="FW59" s="1608"/>
      <c r="FX59" s="1608"/>
      <c r="FY59" s="1608"/>
      <c r="FZ59" s="1608"/>
      <c r="GA59" s="591"/>
      <c r="GB59" s="592"/>
      <c r="GC59" s="592"/>
      <c r="GD59" s="593"/>
      <c r="GE59" s="594"/>
      <c r="GF59" s="590"/>
      <c r="GG59" s="591"/>
      <c r="GH59" s="1608"/>
      <c r="GI59" s="1608"/>
      <c r="GJ59" s="1608"/>
      <c r="GK59" s="1608"/>
      <c r="GL59" s="1608"/>
      <c r="GM59" s="1608"/>
      <c r="GN59" s="1608"/>
      <c r="GO59" s="1608"/>
      <c r="GP59" s="1608"/>
      <c r="GQ59" s="1608"/>
      <c r="GR59" s="591"/>
      <c r="GS59" s="592"/>
      <c r="GT59" s="592"/>
      <c r="GU59" s="593"/>
      <c r="GV59" s="594"/>
      <c r="GW59" s="590"/>
      <c r="GX59" s="591"/>
      <c r="GY59" s="1608"/>
      <c r="GZ59" s="1608"/>
      <c r="HA59" s="1608"/>
      <c r="HB59" s="1608"/>
      <c r="HC59" s="1608"/>
      <c r="HD59" s="1608"/>
      <c r="HE59" s="1608"/>
      <c r="HF59" s="1608"/>
      <c r="HG59" s="1608"/>
      <c r="HH59" s="1608"/>
      <c r="HI59" s="591"/>
      <c r="HJ59" s="592"/>
      <c r="HK59" s="592"/>
      <c r="HL59" s="593"/>
      <c r="HM59" s="594"/>
      <c r="HN59" s="590"/>
      <c r="HO59" s="591"/>
      <c r="HP59" s="1608"/>
      <c r="HQ59" s="1608"/>
      <c r="HR59" s="1608"/>
      <c r="HS59" s="1608"/>
      <c r="HT59" s="1608"/>
      <c r="HU59" s="1608"/>
      <c r="HV59" s="1608"/>
      <c r="HW59" s="1608"/>
      <c r="HX59" s="1608"/>
      <c r="HY59" s="1608"/>
      <c r="HZ59" s="591"/>
      <c r="IA59" s="592"/>
      <c r="IB59" s="592"/>
      <c r="IC59" s="593"/>
      <c r="ID59" s="594"/>
      <c r="IE59" s="590"/>
      <c r="IF59" s="591"/>
      <c r="IG59" s="1608"/>
      <c r="IH59" s="1608"/>
      <c r="II59" s="1608"/>
      <c r="IJ59" s="1608"/>
      <c r="IK59" s="1608"/>
      <c r="IL59" s="1608"/>
      <c r="IM59" s="1608"/>
      <c r="IN59" s="1608"/>
      <c r="IO59" s="1608"/>
      <c r="IP59" s="1608"/>
      <c r="IQ59" s="591"/>
      <c r="IR59" s="592"/>
      <c r="IS59" s="592"/>
      <c r="IT59" s="593"/>
      <c r="IU59" s="594"/>
      <c r="IV59" s="590"/>
      <c r="IW59" s="591"/>
      <c r="IX59" s="1608"/>
      <c r="IY59" s="1608"/>
      <c r="IZ59" s="1608"/>
      <c r="JA59" s="1608"/>
      <c r="JB59" s="1608"/>
      <c r="JC59" s="1608"/>
      <c r="JD59" s="1608"/>
      <c r="JE59" s="1608"/>
      <c r="JF59" s="1608"/>
      <c r="JG59" s="1608"/>
      <c r="JH59" s="591"/>
      <c r="JI59" s="592"/>
      <c r="JJ59" s="592"/>
      <c r="JK59" s="593"/>
      <c r="JL59" s="594"/>
      <c r="JM59" s="590"/>
      <c r="JN59" s="591"/>
      <c r="JO59" s="1608"/>
      <c r="JP59" s="1608"/>
      <c r="JQ59" s="1608"/>
      <c r="JR59" s="1608"/>
      <c r="JS59" s="1608"/>
      <c r="JT59" s="1608"/>
      <c r="JU59" s="1608"/>
      <c r="JV59" s="1608"/>
      <c r="JW59" s="1608"/>
      <c r="JX59" s="1608"/>
      <c r="JY59" s="591"/>
      <c r="JZ59" s="592"/>
      <c r="KA59" s="592"/>
      <c r="KB59" s="593"/>
      <c r="KC59" s="594"/>
      <c r="KD59" s="590"/>
      <c r="KE59" s="591"/>
      <c r="KF59" s="1608"/>
      <c r="KG59" s="1608"/>
      <c r="KH59" s="1608"/>
      <c r="KI59" s="1608"/>
      <c r="KJ59" s="1608"/>
      <c r="KK59" s="1608"/>
      <c r="KL59" s="1608"/>
      <c r="KM59" s="1608"/>
      <c r="KN59" s="1608"/>
      <c r="KO59" s="1608"/>
      <c r="KP59" s="591"/>
      <c r="KQ59" s="592"/>
      <c r="KR59" s="592"/>
      <c r="KS59" s="593"/>
      <c r="KT59" s="594"/>
      <c r="KU59" s="590"/>
      <c r="KV59" s="591"/>
      <c r="KW59" s="1608"/>
      <c r="KX59" s="1608"/>
      <c r="KY59" s="1608"/>
      <c r="KZ59" s="1608"/>
      <c r="LA59" s="1608"/>
      <c r="LB59" s="1608"/>
      <c r="LC59" s="1608"/>
      <c r="LD59" s="1608"/>
      <c r="LE59" s="1608"/>
      <c r="LF59" s="1608"/>
      <c r="LG59" s="591"/>
      <c r="LH59" s="592"/>
      <c r="LI59" s="592"/>
      <c r="LJ59" s="593"/>
      <c r="LK59" s="594"/>
      <c r="LL59" s="590"/>
      <c r="LM59" s="591"/>
      <c r="LN59" s="1608"/>
      <c r="LO59" s="1608"/>
      <c r="LP59" s="1608"/>
      <c r="LQ59" s="1608"/>
      <c r="LR59" s="1608"/>
      <c r="LS59" s="1608"/>
      <c r="LT59" s="1608"/>
      <c r="LU59" s="1608"/>
      <c r="LV59" s="1608"/>
      <c r="LW59" s="1608"/>
      <c r="LX59" s="591"/>
      <c r="LY59" s="592"/>
      <c r="LZ59" s="592"/>
      <c r="MA59" s="593"/>
      <c r="MB59" s="594"/>
      <c r="MC59" s="590"/>
      <c r="MD59" s="591"/>
      <c r="ME59" s="1608"/>
      <c r="MF59" s="1608"/>
      <c r="MG59" s="1608"/>
      <c r="MH59" s="1608"/>
      <c r="MI59" s="1608"/>
      <c r="MJ59" s="1608"/>
      <c r="MK59" s="1608"/>
      <c r="ML59" s="1608"/>
      <c r="MM59" s="1608"/>
      <c r="MN59" s="1608"/>
      <c r="MO59" s="591"/>
      <c r="MP59" s="592"/>
      <c r="MQ59" s="592"/>
      <c r="MR59" s="593"/>
      <c r="MS59" s="594"/>
      <c r="MT59" s="590"/>
      <c r="MU59" s="591"/>
      <c r="MV59" s="1608"/>
      <c r="MW59" s="1608"/>
      <c r="MX59" s="1608"/>
      <c r="MY59" s="1608"/>
      <c r="MZ59" s="1608"/>
      <c r="NA59" s="1608"/>
      <c r="NB59" s="1608"/>
      <c r="NC59" s="1608"/>
      <c r="ND59" s="1608"/>
      <c r="NE59" s="1608"/>
      <c r="NF59" s="591"/>
      <c r="NG59" s="592"/>
      <c r="NH59" s="592"/>
      <c r="NI59" s="593"/>
      <c r="NJ59" s="594"/>
      <c r="NK59" s="590"/>
      <c r="NL59" s="591"/>
      <c r="NM59" s="1608"/>
      <c r="NN59" s="1608"/>
      <c r="NO59" s="1608"/>
      <c r="NP59" s="1608"/>
      <c r="NQ59" s="1608"/>
      <c r="NR59" s="1608"/>
      <c r="NS59" s="1608"/>
      <c r="NT59" s="1608"/>
      <c r="NU59" s="1608"/>
      <c r="NV59" s="1608"/>
      <c r="NW59" s="591"/>
      <c r="NX59" s="592"/>
      <c r="NY59" s="592"/>
      <c r="NZ59" s="593"/>
      <c r="OA59" s="594"/>
      <c r="OB59" s="590"/>
      <c r="OC59" s="591"/>
      <c r="OD59" s="1608"/>
      <c r="OE59" s="1608"/>
      <c r="OF59" s="1608"/>
      <c r="OG59" s="1608"/>
      <c r="OH59" s="1608"/>
      <c r="OI59" s="1608"/>
      <c r="OJ59" s="1608"/>
      <c r="OK59" s="1608"/>
      <c r="OL59" s="1608"/>
      <c r="OM59" s="1608"/>
      <c r="ON59" s="591"/>
      <c r="OO59" s="592"/>
      <c r="OP59" s="592"/>
      <c r="OQ59" s="593"/>
      <c r="OR59" s="594"/>
      <c r="OS59" s="590"/>
      <c r="OT59" s="591"/>
      <c r="OU59" s="1608"/>
      <c r="OV59" s="1608"/>
      <c r="OW59" s="1608"/>
      <c r="OX59" s="1608"/>
      <c r="OY59" s="1608"/>
      <c r="OZ59" s="1608"/>
      <c r="PA59" s="1608"/>
      <c r="PB59" s="1608"/>
      <c r="PC59" s="1608"/>
      <c r="PD59" s="1608"/>
      <c r="PE59" s="591"/>
      <c r="PF59" s="592"/>
      <c r="PG59" s="592"/>
      <c r="PH59" s="593"/>
      <c r="PI59" s="594"/>
      <c r="PJ59" s="590"/>
      <c r="PK59" s="591"/>
      <c r="PL59" s="1608"/>
      <c r="PM59" s="1608"/>
      <c r="PN59" s="1608"/>
      <c r="PO59" s="1608"/>
      <c r="PP59" s="1608"/>
      <c r="PQ59" s="1608"/>
      <c r="PR59" s="1608"/>
      <c r="PS59" s="1608"/>
      <c r="PT59" s="1608"/>
      <c r="PU59" s="1608"/>
      <c r="PV59" s="591"/>
      <c r="PW59" s="592"/>
      <c r="PX59" s="592"/>
      <c r="PY59" s="593"/>
      <c r="PZ59" s="594"/>
      <c r="QA59" s="590"/>
      <c r="QB59" s="591"/>
      <c r="QC59" s="1608"/>
      <c r="QD59" s="1608"/>
      <c r="QE59" s="1608"/>
      <c r="QF59" s="1608"/>
      <c r="QG59" s="1608"/>
      <c r="QH59" s="1608"/>
      <c r="QI59" s="1608"/>
      <c r="QJ59" s="1608"/>
      <c r="QK59" s="1608"/>
      <c r="QL59" s="1608"/>
      <c r="QM59" s="591"/>
      <c r="QN59" s="592"/>
      <c r="QO59" s="592"/>
      <c r="QP59" s="593"/>
      <c r="QQ59" s="594"/>
      <c r="QR59" s="590"/>
      <c r="QS59" s="591"/>
      <c r="QT59" s="1608"/>
      <c r="QU59" s="1608"/>
      <c r="QV59" s="1608"/>
      <c r="QW59" s="1608"/>
      <c r="QX59" s="1608"/>
      <c r="QY59" s="1608"/>
      <c r="QZ59" s="1608"/>
      <c r="RA59" s="1608"/>
      <c r="RB59" s="1608"/>
      <c r="RC59" s="1608"/>
      <c r="RD59" s="591"/>
      <c r="RE59" s="592"/>
      <c r="RF59" s="592"/>
      <c r="RG59" s="593"/>
      <c r="RH59" s="594"/>
      <c r="RI59" s="590"/>
      <c r="RJ59" s="591"/>
      <c r="RK59" s="1608"/>
      <c r="RL59" s="1608"/>
      <c r="RM59" s="1608"/>
      <c r="RN59" s="1608"/>
      <c r="RO59" s="1608"/>
      <c r="RP59" s="1608"/>
      <c r="RQ59" s="1608"/>
      <c r="RR59" s="1608"/>
      <c r="RS59" s="1608"/>
      <c r="RT59" s="1608"/>
      <c r="RU59" s="591"/>
      <c r="RV59" s="592"/>
      <c r="RW59" s="592"/>
      <c r="RX59" s="593"/>
      <c r="RY59" s="594"/>
      <c r="RZ59" s="590"/>
      <c r="SA59" s="591"/>
      <c r="SB59" s="1608"/>
      <c r="SC59" s="1608"/>
      <c r="SD59" s="1608"/>
      <c r="SE59" s="1608"/>
      <c r="SF59" s="1608"/>
      <c r="SG59" s="1608"/>
      <c r="SH59" s="1608"/>
      <c r="SI59" s="1608"/>
      <c r="SJ59" s="1608"/>
      <c r="SK59" s="1608"/>
      <c r="SL59" s="591"/>
      <c r="SM59" s="592"/>
      <c r="SN59" s="592"/>
      <c r="SO59" s="593"/>
      <c r="SP59" s="594"/>
      <c r="SQ59" s="590"/>
      <c r="SR59" s="591"/>
      <c r="SS59" s="1608"/>
      <c r="ST59" s="1608"/>
      <c r="SU59" s="1608"/>
      <c r="SV59" s="1608"/>
      <c r="SW59" s="1608"/>
      <c r="SX59" s="1608"/>
      <c r="SY59" s="1608"/>
      <c r="SZ59" s="1608"/>
      <c r="TA59" s="1608"/>
      <c r="TB59" s="1608"/>
      <c r="TC59" s="591"/>
      <c r="TD59" s="592"/>
      <c r="TE59" s="592"/>
      <c r="TF59" s="593"/>
      <c r="TG59" s="594"/>
      <c r="TH59" s="590"/>
      <c r="TI59" s="591"/>
      <c r="TJ59" s="1608"/>
      <c r="TK59" s="1608"/>
      <c r="TL59" s="1608"/>
      <c r="TM59" s="1608"/>
      <c r="TN59" s="1608"/>
      <c r="TO59" s="1608"/>
      <c r="TP59" s="1608"/>
      <c r="TQ59" s="1608"/>
      <c r="TR59" s="1608"/>
      <c r="TS59" s="1608"/>
      <c r="TT59" s="591"/>
      <c r="TU59" s="592"/>
      <c r="TV59" s="592"/>
      <c r="TW59" s="593"/>
      <c r="TX59" s="594"/>
      <c r="TY59" s="590"/>
      <c r="TZ59" s="591"/>
      <c r="UA59" s="1608"/>
      <c r="UB59" s="1608"/>
      <c r="UC59" s="1608"/>
      <c r="UD59" s="1608"/>
      <c r="UE59" s="1608"/>
      <c r="UF59" s="1608"/>
      <c r="UG59" s="1608"/>
      <c r="UH59" s="1608"/>
      <c r="UI59" s="1608"/>
      <c r="UJ59" s="1608"/>
      <c r="UK59" s="591"/>
      <c r="UL59" s="592"/>
      <c r="UM59" s="592"/>
      <c r="UN59" s="593"/>
      <c r="UO59" s="594"/>
      <c r="UP59" s="590"/>
      <c r="UQ59" s="591"/>
      <c r="UR59" s="1608"/>
      <c r="US59" s="1608"/>
      <c r="UT59" s="1608"/>
      <c r="UU59" s="1608"/>
      <c r="UV59" s="1608"/>
      <c r="UW59" s="1608"/>
      <c r="UX59" s="1608"/>
      <c r="UY59" s="1608"/>
      <c r="UZ59" s="1608"/>
      <c r="VA59" s="1608"/>
      <c r="VB59" s="591"/>
      <c r="VC59" s="592"/>
      <c r="VD59" s="592"/>
      <c r="VE59" s="593"/>
      <c r="VF59" s="594"/>
      <c r="VG59" s="590"/>
      <c r="VH59" s="591"/>
      <c r="VI59" s="1608"/>
      <c r="VJ59" s="1608"/>
      <c r="VK59" s="1608"/>
      <c r="VL59" s="1608"/>
      <c r="VM59" s="1608"/>
      <c r="VN59" s="1608"/>
      <c r="VO59" s="1608"/>
      <c r="VP59" s="1608"/>
      <c r="VQ59" s="1608"/>
      <c r="VR59" s="1608"/>
      <c r="VS59" s="591"/>
      <c r="VT59" s="592"/>
      <c r="VU59" s="592"/>
      <c r="VV59" s="593"/>
      <c r="VW59" s="594"/>
      <c r="VX59" s="590"/>
      <c r="VY59" s="591"/>
      <c r="VZ59" s="1608"/>
      <c r="WA59" s="1608"/>
      <c r="WB59" s="1608"/>
      <c r="WC59" s="1608"/>
      <c r="WD59" s="1608"/>
      <c r="WE59" s="1608"/>
      <c r="WF59" s="1608"/>
      <c r="WG59" s="1608"/>
      <c r="WH59" s="1608"/>
      <c r="WI59" s="1608"/>
      <c r="WJ59" s="591"/>
      <c r="WK59" s="592"/>
      <c r="WL59" s="592"/>
      <c r="WM59" s="593"/>
      <c r="WN59" s="594"/>
      <c r="WO59" s="590"/>
      <c r="WP59" s="591"/>
      <c r="WQ59" s="1608"/>
      <c r="WR59" s="1608"/>
      <c r="WS59" s="1608"/>
      <c r="WT59" s="1608"/>
      <c r="WU59" s="1608"/>
      <c r="WV59" s="1608"/>
      <c r="WW59" s="1608"/>
      <c r="WX59" s="1608"/>
      <c r="WY59" s="1608"/>
      <c r="WZ59" s="1608"/>
      <c r="XA59" s="591"/>
      <c r="XB59" s="592"/>
      <c r="XC59" s="592"/>
      <c r="XD59" s="593"/>
      <c r="XE59" s="594"/>
      <c r="XF59" s="590"/>
      <c r="XG59" s="591"/>
      <c r="XH59" s="1608"/>
      <c r="XI59" s="1608"/>
      <c r="XJ59" s="1608"/>
      <c r="XK59" s="1608"/>
      <c r="XL59" s="1608"/>
      <c r="XM59" s="1608"/>
      <c r="XN59" s="1608"/>
      <c r="XO59" s="1608"/>
      <c r="XP59" s="1608"/>
      <c r="XQ59" s="1608"/>
      <c r="XR59" s="591"/>
      <c r="XS59" s="592"/>
      <c r="XT59" s="592"/>
      <c r="XU59" s="593"/>
      <c r="XV59" s="594"/>
      <c r="XW59" s="590"/>
      <c r="XX59" s="591"/>
      <c r="XY59" s="1608"/>
      <c r="XZ59" s="1608"/>
      <c r="YA59" s="1608"/>
      <c r="YB59" s="1608"/>
      <c r="YC59" s="1608"/>
      <c r="YD59" s="1608"/>
      <c r="YE59" s="1608"/>
      <c r="YF59" s="1608"/>
      <c r="YG59" s="1608"/>
      <c r="YH59" s="1608"/>
      <c r="YI59" s="591"/>
      <c r="YJ59" s="592"/>
      <c r="YK59" s="592"/>
      <c r="YL59" s="593"/>
      <c r="YM59" s="594"/>
      <c r="YN59" s="590"/>
      <c r="YO59" s="591"/>
      <c r="YP59" s="1608"/>
      <c r="YQ59" s="1608"/>
      <c r="YR59" s="1608"/>
      <c r="YS59" s="1608"/>
      <c r="YT59" s="1608"/>
      <c r="YU59" s="1608"/>
      <c r="YV59" s="1608"/>
      <c r="YW59" s="1608"/>
      <c r="YX59" s="1608"/>
      <c r="YY59" s="1608"/>
      <c r="YZ59" s="591"/>
      <c r="ZA59" s="592"/>
      <c r="ZB59" s="592"/>
      <c r="ZC59" s="593"/>
      <c r="ZD59" s="594"/>
      <c r="ZE59" s="590"/>
      <c r="ZF59" s="591"/>
      <c r="ZG59" s="1608"/>
      <c r="ZH59" s="1608"/>
      <c r="ZI59" s="1608"/>
      <c r="ZJ59" s="1608"/>
      <c r="ZK59" s="1608"/>
      <c r="ZL59" s="1608"/>
      <c r="ZM59" s="1608"/>
      <c r="ZN59" s="1608"/>
      <c r="ZO59" s="1608"/>
      <c r="ZP59" s="1608"/>
      <c r="ZQ59" s="591"/>
      <c r="ZR59" s="592"/>
      <c r="ZS59" s="592"/>
      <c r="ZT59" s="593"/>
      <c r="ZU59" s="594"/>
      <c r="ZV59" s="590"/>
      <c r="ZW59" s="591"/>
      <c r="ZX59" s="1608"/>
      <c r="ZY59" s="1608"/>
      <c r="ZZ59" s="1608"/>
      <c r="AAA59" s="1608"/>
      <c r="AAB59" s="1608"/>
      <c r="AAC59" s="1608"/>
      <c r="AAD59" s="1608"/>
      <c r="AAE59" s="1608"/>
      <c r="AAF59" s="1608"/>
      <c r="AAG59" s="1608"/>
      <c r="AAH59" s="591"/>
      <c r="AAI59" s="592"/>
      <c r="AAJ59" s="592"/>
      <c r="AAK59" s="593"/>
      <c r="AAL59" s="594"/>
      <c r="AAM59" s="590"/>
      <c r="AAN59" s="591"/>
      <c r="AAO59" s="1608"/>
      <c r="AAP59" s="1608"/>
      <c r="AAQ59" s="1608"/>
      <c r="AAR59" s="1608"/>
      <c r="AAS59" s="1608"/>
      <c r="AAT59" s="1608"/>
      <c r="AAU59" s="1608"/>
      <c r="AAV59" s="1608"/>
      <c r="AAW59" s="1608"/>
      <c r="AAX59" s="1608"/>
      <c r="AAY59" s="591"/>
      <c r="AAZ59" s="592"/>
      <c r="ABA59" s="592"/>
      <c r="ABB59" s="593"/>
      <c r="ABC59" s="594"/>
      <c r="ABD59" s="590"/>
      <c r="ABE59" s="591"/>
      <c r="ABF59" s="1608"/>
      <c r="ABG59" s="1608"/>
      <c r="ABH59" s="1608"/>
      <c r="ABI59" s="1608"/>
      <c r="ABJ59" s="1608"/>
      <c r="ABK59" s="1608"/>
      <c r="ABL59" s="1608"/>
      <c r="ABM59" s="1608"/>
      <c r="ABN59" s="1608"/>
      <c r="ABO59" s="1608"/>
      <c r="ABP59" s="591"/>
      <c r="ABQ59" s="592"/>
      <c r="ABR59" s="592"/>
      <c r="ABS59" s="593"/>
      <c r="ABT59" s="594"/>
      <c r="ABU59" s="590"/>
      <c r="ABV59" s="591"/>
      <c r="ABW59" s="1608"/>
      <c r="ABX59" s="1608"/>
      <c r="ABY59" s="1608"/>
      <c r="ABZ59" s="1608"/>
      <c r="ACA59" s="1608"/>
      <c r="ACB59" s="1608"/>
      <c r="ACC59" s="1608"/>
      <c r="ACD59" s="1608"/>
      <c r="ACE59" s="1608"/>
      <c r="ACF59" s="1608"/>
      <c r="ACG59" s="591"/>
      <c r="ACH59" s="592"/>
      <c r="ACI59" s="592"/>
      <c r="ACJ59" s="593"/>
      <c r="ACK59" s="594"/>
      <c r="ACL59" s="590"/>
      <c r="ACM59" s="591"/>
      <c r="ACN59" s="1608"/>
      <c r="ACO59" s="1608"/>
      <c r="ACP59" s="1608"/>
      <c r="ACQ59" s="1608"/>
      <c r="ACR59" s="1608"/>
      <c r="ACS59" s="1608"/>
      <c r="ACT59" s="1608"/>
      <c r="ACU59" s="1608"/>
      <c r="ACV59" s="1608"/>
      <c r="ACW59" s="1608"/>
      <c r="ACX59" s="591"/>
      <c r="ACY59" s="592"/>
      <c r="ACZ59" s="592"/>
      <c r="ADA59" s="593"/>
      <c r="ADB59" s="594"/>
      <c r="ADC59" s="590"/>
      <c r="ADD59" s="591"/>
      <c r="ADE59" s="1608"/>
      <c r="ADF59" s="1608"/>
      <c r="ADG59" s="1608"/>
      <c r="ADH59" s="1608"/>
      <c r="ADI59" s="1608"/>
      <c r="ADJ59" s="1608"/>
      <c r="ADK59" s="1608"/>
      <c r="ADL59" s="1608"/>
      <c r="ADM59" s="1608"/>
      <c r="ADN59" s="1608"/>
      <c r="ADO59" s="591"/>
      <c r="ADP59" s="592"/>
      <c r="ADQ59" s="592"/>
      <c r="ADR59" s="593"/>
      <c r="ADS59" s="594"/>
      <c r="ADT59" s="590"/>
      <c r="ADU59" s="591"/>
      <c r="ADV59" s="1608"/>
      <c r="ADW59" s="1608"/>
      <c r="ADX59" s="1608"/>
      <c r="ADY59" s="1608"/>
      <c r="ADZ59" s="1608"/>
      <c r="AEA59" s="1608"/>
      <c r="AEB59" s="1608"/>
      <c r="AEC59" s="1608"/>
      <c r="AED59" s="1608"/>
      <c r="AEE59" s="1608"/>
      <c r="AEF59" s="591"/>
      <c r="AEG59" s="592"/>
      <c r="AEH59" s="592"/>
      <c r="AEI59" s="593"/>
      <c r="AEJ59" s="594"/>
      <c r="AEK59" s="590"/>
      <c r="AEL59" s="591"/>
      <c r="AEM59" s="1608"/>
      <c r="AEN59" s="1608"/>
      <c r="AEO59" s="1608"/>
      <c r="AEP59" s="1608"/>
      <c r="AEQ59" s="1608"/>
      <c r="AER59" s="1608"/>
      <c r="AES59" s="1608"/>
      <c r="AET59" s="1608"/>
      <c r="AEU59" s="1608"/>
      <c r="AEV59" s="1608"/>
      <c r="AEW59" s="591"/>
      <c r="AEX59" s="592"/>
      <c r="AEY59" s="592"/>
      <c r="AEZ59" s="593"/>
      <c r="AFA59" s="594"/>
      <c r="AFB59" s="590"/>
      <c r="AFC59" s="591"/>
      <c r="AFD59" s="1608"/>
      <c r="AFE59" s="1608"/>
      <c r="AFF59" s="1608"/>
      <c r="AFG59" s="1608"/>
      <c r="AFH59" s="1608"/>
      <c r="AFI59" s="1608"/>
      <c r="AFJ59" s="1608"/>
      <c r="AFK59" s="1608"/>
      <c r="AFL59" s="1608"/>
      <c r="AFM59" s="1608"/>
      <c r="AFN59" s="591"/>
      <c r="AFO59" s="592"/>
      <c r="AFP59" s="592"/>
      <c r="AFQ59" s="593"/>
      <c r="AFR59" s="594"/>
      <c r="AFS59" s="590"/>
      <c r="AFT59" s="591"/>
      <c r="AFU59" s="1608"/>
      <c r="AFV59" s="1608"/>
      <c r="AFW59" s="1608"/>
      <c r="AFX59" s="1608"/>
      <c r="AFY59" s="1608"/>
      <c r="AFZ59" s="1608"/>
      <c r="AGA59" s="1608"/>
      <c r="AGB59" s="1608"/>
      <c r="AGC59" s="1608"/>
      <c r="AGD59" s="1608"/>
      <c r="AGE59" s="591"/>
      <c r="AGF59" s="592"/>
      <c r="AGG59" s="592"/>
      <c r="AGH59" s="593"/>
      <c r="AGI59" s="594"/>
      <c r="AGJ59" s="590"/>
      <c r="AGK59" s="591"/>
      <c r="AGL59" s="1608"/>
      <c r="AGM59" s="1608"/>
      <c r="AGN59" s="1608"/>
      <c r="AGO59" s="1608"/>
      <c r="AGP59" s="1608"/>
      <c r="AGQ59" s="1608"/>
      <c r="AGR59" s="1608"/>
      <c r="AGS59" s="1608"/>
      <c r="AGT59" s="1608"/>
      <c r="AGU59" s="1608"/>
      <c r="AGV59" s="591"/>
      <c r="AGW59" s="592"/>
      <c r="AGX59" s="592"/>
      <c r="AGY59" s="593"/>
      <c r="AGZ59" s="594"/>
      <c r="AHA59" s="590"/>
      <c r="AHB59" s="591"/>
      <c r="AHC59" s="1608"/>
      <c r="AHD59" s="1608"/>
      <c r="AHE59" s="1608"/>
      <c r="AHF59" s="1608"/>
      <c r="AHG59" s="1608"/>
      <c r="AHH59" s="1608"/>
      <c r="AHI59" s="1608"/>
      <c r="AHJ59" s="1608"/>
      <c r="AHK59" s="1608"/>
      <c r="AHL59" s="1608"/>
      <c r="AHM59" s="591"/>
      <c r="AHN59" s="592"/>
      <c r="AHO59" s="592"/>
      <c r="AHP59" s="593"/>
      <c r="AHQ59" s="594"/>
      <c r="AHR59" s="590"/>
      <c r="AHS59" s="591"/>
      <c r="AHT59" s="1608"/>
      <c r="AHU59" s="1608"/>
      <c r="AHV59" s="1608"/>
      <c r="AHW59" s="1608"/>
      <c r="AHX59" s="1608"/>
      <c r="AHY59" s="1608"/>
      <c r="AHZ59" s="1608"/>
      <c r="AIA59" s="1608"/>
      <c r="AIB59" s="1608"/>
      <c r="AIC59" s="1608"/>
      <c r="AID59" s="591"/>
      <c r="AIE59" s="592"/>
      <c r="AIF59" s="592"/>
      <c r="AIG59" s="593"/>
      <c r="AIH59" s="594"/>
      <c r="AII59" s="590"/>
      <c r="AIJ59" s="591"/>
      <c r="AIK59" s="1608"/>
      <c r="AIL59" s="1608"/>
      <c r="AIM59" s="1608"/>
      <c r="AIN59" s="1608"/>
      <c r="AIO59" s="1608"/>
      <c r="AIP59" s="1608"/>
      <c r="AIQ59" s="1608"/>
      <c r="AIR59" s="1608"/>
      <c r="AIS59" s="1608"/>
      <c r="AIT59" s="1608"/>
      <c r="AIU59" s="591"/>
      <c r="AIV59" s="592"/>
      <c r="AIW59" s="592"/>
      <c r="AIX59" s="593"/>
      <c r="AIY59" s="594"/>
      <c r="AIZ59" s="590"/>
      <c r="AJA59" s="591"/>
      <c r="AJB59" s="1608"/>
      <c r="AJC59" s="1608"/>
      <c r="AJD59" s="1608"/>
      <c r="AJE59" s="1608"/>
      <c r="AJF59" s="1608"/>
      <c r="AJG59" s="1608"/>
      <c r="AJH59" s="1608"/>
      <c r="AJI59" s="1608"/>
      <c r="AJJ59" s="1608"/>
      <c r="AJK59" s="1608"/>
      <c r="AJL59" s="591"/>
      <c r="AJM59" s="592"/>
      <c r="AJN59" s="592"/>
      <c r="AJO59" s="593"/>
      <c r="AJP59" s="594"/>
      <c r="AJQ59" s="590"/>
      <c r="AJR59" s="591"/>
      <c r="AJS59" s="1608"/>
      <c r="AJT59" s="1608"/>
      <c r="AJU59" s="1608"/>
      <c r="AJV59" s="1608"/>
      <c r="AJW59" s="1608"/>
      <c r="AJX59" s="1608"/>
      <c r="AJY59" s="1608"/>
      <c r="AJZ59" s="1608"/>
      <c r="AKA59" s="1608"/>
      <c r="AKB59" s="1608"/>
      <c r="AKC59" s="591"/>
      <c r="AKD59" s="592"/>
      <c r="AKE59" s="592"/>
      <c r="AKF59" s="593"/>
      <c r="AKG59" s="594"/>
      <c r="AKH59" s="590"/>
      <c r="AKI59" s="591"/>
      <c r="AKJ59" s="1608"/>
      <c r="AKK59" s="1608"/>
      <c r="AKL59" s="1608"/>
      <c r="AKM59" s="1608"/>
      <c r="AKN59" s="1608"/>
      <c r="AKO59" s="1608"/>
      <c r="AKP59" s="1608"/>
      <c r="AKQ59" s="1608"/>
      <c r="AKR59" s="1608"/>
      <c r="AKS59" s="1608"/>
      <c r="AKT59" s="591"/>
      <c r="AKU59" s="592"/>
      <c r="AKV59" s="592"/>
      <c r="AKW59" s="593"/>
      <c r="AKX59" s="594"/>
      <c r="AKY59" s="590"/>
      <c r="AKZ59" s="591"/>
      <c r="ALA59" s="1608"/>
      <c r="ALB59" s="1608"/>
      <c r="ALC59" s="1608"/>
      <c r="ALD59" s="1608"/>
      <c r="ALE59" s="1608"/>
      <c r="ALF59" s="1608"/>
      <c r="ALG59" s="1608"/>
      <c r="ALH59" s="1608"/>
      <c r="ALI59" s="1608"/>
      <c r="ALJ59" s="1608"/>
      <c r="ALK59" s="591"/>
      <c r="ALL59" s="592"/>
      <c r="ALM59" s="592"/>
      <c r="ALN59" s="593"/>
      <c r="ALO59" s="594"/>
      <c r="ALP59" s="590"/>
      <c r="ALQ59" s="591"/>
      <c r="ALR59" s="1608"/>
      <c r="ALS59" s="1608"/>
      <c r="ALT59" s="1608"/>
      <c r="ALU59" s="1608"/>
      <c r="ALV59" s="1608"/>
      <c r="ALW59" s="1608"/>
      <c r="ALX59" s="1608"/>
      <c r="ALY59" s="1608"/>
      <c r="ALZ59" s="1608"/>
      <c r="AMA59" s="1608"/>
      <c r="AMB59" s="591"/>
      <c r="AMC59" s="592"/>
      <c r="AMD59" s="592"/>
      <c r="AME59" s="593"/>
      <c r="AMF59" s="594"/>
      <c r="AMG59" s="590"/>
      <c r="AMH59" s="591"/>
      <c r="AMI59" s="1608"/>
      <c r="AMJ59" s="1608"/>
      <c r="AMK59" s="1608"/>
      <c r="AML59" s="1608"/>
      <c r="AMM59" s="1608"/>
      <c r="AMN59" s="1608"/>
      <c r="AMO59" s="1608"/>
      <c r="AMP59" s="1608"/>
      <c r="AMQ59" s="1608"/>
      <c r="AMR59" s="1608"/>
      <c r="AMS59" s="591"/>
      <c r="AMT59" s="592"/>
      <c r="AMU59" s="592"/>
      <c r="AMV59" s="593"/>
      <c r="AMW59" s="594"/>
      <c r="AMX59" s="590"/>
      <c r="AMY59" s="591"/>
      <c r="AMZ59" s="1608"/>
      <c r="ANA59" s="1608"/>
      <c r="ANB59" s="1608"/>
      <c r="ANC59" s="1608"/>
      <c r="AND59" s="1608"/>
      <c r="ANE59" s="1608"/>
      <c r="ANF59" s="1608"/>
      <c r="ANG59" s="1608"/>
      <c r="ANH59" s="1608"/>
      <c r="ANI59" s="1608"/>
      <c r="ANJ59" s="591"/>
      <c r="ANK59" s="592"/>
      <c r="ANL59" s="592"/>
      <c r="ANM59" s="593"/>
      <c r="ANN59" s="594"/>
      <c r="ANO59" s="590"/>
      <c r="ANP59" s="591"/>
      <c r="ANQ59" s="1608"/>
      <c r="ANR59" s="1608"/>
      <c r="ANS59" s="1608"/>
      <c r="ANT59" s="1608"/>
      <c r="ANU59" s="1608"/>
      <c r="ANV59" s="1608"/>
      <c r="ANW59" s="1608"/>
      <c r="ANX59" s="1608"/>
      <c r="ANY59" s="1608"/>
      <c r="ANZ59" s="1608"/>
      <c r="AOA59" s="591"/>
      <c r="AOB59" s="592"/>
      <c r="AOC59" s="592"/>
      <c r="AOD59" s="593"/>
      <c r="AOE59" s="594"/>
      <c r="AOF59" s="590"/>
      <c r="AOG59" s="591"/>
      <c r="AOH59" s="1608"/>
      <c r="AOI59" s="1608"/>
      <c r="AOJ59" s="1608"/>
      <c r="AOK59" s="1608"/>
      <c r="AOL59" s="1608"/>
      <c r="AOM59" s="1608"/>
      <c r="AON59" s="1608"/>
      <c r="AOO59" s="1608"/>
      <c r="AOP59" s="1608"/>
      <c r="AOQ59" s="1608"/>
      <c r="AOR59" s="591"/>
      <c r="AOS59" s="592"/>
      <c r="AOT59" s="592"/>
      <c r="AOU59" s="593"/>
      <c r="AOV59" s="594"/>
      <c r="AOW59" s="590"/>
      <c r="AOX59" s="591"/>
      <c r="AOY59" s="1608"/>
      <c r="AOZ59" s="1608"/>
      <c r="APA59" s="1608"/>
      <c r="APB59" s="1608"/>
      <c r="APC59" s="1608"/>
      <c r="APD59" s="1608"/>
      <c r="APE59" s="1608"/>
      <c r="APF59" s="1608"/>
      <c r="APG59" s="1608"/>
      <c r="APH59" s="1608"/>
      <c r="API59" s="591"/>
      <c r="APJ59" s="592"/>
      <c r="APK59" s="592"/>
      <c r="APL59" s="593"/>
      <c r="APM59" s="594"/>
      <c r="APN59" s="590"/>
      <c r="APO59" s="591"/>
      <c r="APP59" s="1608"/>
      <c r="APQ59" s="1608"/>
      <c r="APR59" s="1608"/>
      <c r="APS59" s="1608"/>
      <c r="APT59" s="1608"/>
      <c r="APU59" s="1608"/>
      <c r="APV59" s="1608"/>
      <c r="APW59" s="1608"/>
      <c r="APX59" s="1608"/>
      <c r="APY59" s="1608"/>
      <c r="APZ59" s="591"/>
      <c r="AQA59" s="592"/>
      <c r="AQB59" s="592"/>
      <c r="AQC59" s="593"/>
      <c r="AQD59" s="594"/>
      <c r="AQE59" s="590"/>
      <c r="AQF59" s="591"/>
      <c r="AQG59" s="1608"/>
      <c r="AQH59" s="1608"/>
      <c r="AQI59" s="1608"/>
      <c r="AQJ59" s="1608"/>
      <c r="AQK59" s="1608"/>
      <c r="AQL59" s="1608"/>
      <c r="AQM59" s="1608"/>
      <c r="AQN59" s="1608"/>
      <c r="AQO59" s="1608"/>
      <c r="AQP59" s="1608"/>
      <c r="AQQ59" s="591"/>
      <c r="AQR59" s="592"/>
      <c r="AQS59" s="592"/>
      <c r="AQT59" s="593"/>
      <c r="AQU59" s="594"/>
      <c r="AQV59" s="590"/>
      <c r="AQW59" s="591"/>
      <c r="AQX59" s="1608"/>
      <c r="AQY59" s="1608"/>
      <c r="AQZ59" s="1608"/>
      <c r="ARA59" s="1608"/>
      <c r="ARB59" s="1608"/>
      <c r="ARC59" s="1608"/>
      <c r="ARD59" s="1608"/>
      <c r="ARE59" s="1608"/>
      <c r="ARF59" s="1608"/>
      <c r="ARG59" s="1608"/>
      <c r="ARH59" s="591"/>
      <c r="ARI59" s="592"/>
      <c r="ARJ59" s="592"/>
      <c r="ARK59" s="593"/>
      <c r="ARL59" s="594"/>
      <c r="ARM59" s="590"/>
      <c r="ARN59" s="591"/>
      <c r="ARO59" s="1608"/>
      <c r="ARP59" s="1608"/>
      <c r="ARQ59" s="1608"/>
      <c r="ARR59" s="1608"/>
      <c r="ARS59" s="1608"/>
      <c r="ART59" s="1608"/>
      <c r="ARU59" s="1608"/>
      <c r="ARV59" s="1608"/>
      <c r="ARW59" s="1608"/>
      <c r="ARX59" s="1608"/>
      <c r="ARY59" s="591"/>
      <c r="ARZ59" s="592"/>
      <c r="ASA59" s="592"/>
      <c r="ASB59" s="593"/>
      <c r="ASC59" s="594"/>
      <c r="ASD59" s="590"/>
      <c r="ASE59" s="591"/>
      <c r="ASF59" s="1608"/>
      <c r="ASG59" s="1608"/>
      <c r="ASH59" s="1608"/>
      <c r="ASI59" s="1608"/>
      <c r="ASJ59" s="1608"/>
      <c r="ASK59" s="1608"/>
      <c r="ASL59" s="1608"/>
      <c r="ASM59" s="1608"/>
      <c r="ASN59" s="1608"/>
      <c r="ASO59" s="1608"/>
      <c r="ASP59" s="591"/>
      <c r="ASQ59" s="592"/>
      <c r="ASR59" s="592"/>
      <c r="ASS59" s="593"/>
      <c r="AST59" s="594"/>
      <c r="ASU59" s="590"/>
      <c r="ASV59" s="591"/>
      <c r="ASW59" s="1608"/>
      <c r="ASX59" s="1608"/>
      <c r="ASY59" s="1608"/>
      <c r="ASZ59" s="1608"/>
      <c r="ATA59" s="1608"/>
      <c r="ATB59" s="1608"/>
      <c r="ATC59" s="1608"/>
      <c r="ATD59" s="1608"/>
      <c r="ATE59" s="1608"/>
      <c r="ATF59" s="1608"/>
      <c r="ATG59" s="591"/>
      <c r="ATH59" s="592"/>
      <c r="ATI59" s="592"/>
      <c r="ATJ59" s="593"/>
      <c r="ATK59" s="594"/>
      <c r="ATL59" s="590"/>
      <c r="ATM59" s="591"/>
      <c r="ATN59" s="1608"/>
      <c r="ATO59" s="1608"/>
      <c r="ATP59" s="1608"/>
      <c r="ATQ59" s="1608"/>
      <c r="ATR59" s="1608"/>
      <c r="ATS59" s="1608"/>
      <c r="ATT59" s="1608"/>
      <c r="ATU59" s="1608"/>
      <c r="ATV59" s="1608"/>
      <c r="ATW59" s="1608"/>
      <c r="ATX59" s="591"/>
      <c r="ATY59" s="592"/>
      <c r="ATZ59" s="592"/>
      <c r="AUA59" s="593"/>
      <c r="AUB59" s="594"/>
      <c r="AUC59" s="590"/>
      <c r="AUD59" s="591"/>
      <c r="AUE59" s="1608"/>
      <c r="AUF59" s="1608"/>
      <c r="AUG59" s="1608"/>
      <c r="AUH59" s="1608"/>
      <c r="AUI59" s="1608"/>
      <c r="AUJ59" s="1608"/>
      <c r="AUK59" s="1608"/>
      <c r="AUL59" s="1608"/>
      <c r="AUM59" s="1608"/>
      <c r="AUN59" s="1608"/>
      <c r="AUO59" s="591"/>
      <c r="AUP59" s="592"/>
      <c r="AUQ59" s="592"/>
      <c r="AUR59" s="593"/>
      <c r="AUS59" s="594"/>
      <c r="AUT59" s="590"/>
      <c r="AUU59" s="591"/>
      <c r="AUV59" s="1608"/>
      <c r="AUW59" s="1608"/>
      <c r="AUX59" s="1608"/>
      <c r="AUY59" s="1608"/>
      <c r="AUZ59" s="1608"/>
      <c r="AVA59" s="1608"/>
      <c r="AVB59" s="1608"/>
      <c r="AVC59" s="1608"/>
      <c r="AVD59" s="1608"/>
      <c r="AVE59" s="1608"/>
      <c r="AVF59" s="591"/>
      <c r="AVG59" s="592"/>
      <c r="AVH59" s="592"/>
      <c r="AVI59" s="593"/>
      <c r="AVJ59" s="594"/>
      <c r="AVK59" s="590"/>
      <c r="AVL59" s="591"/>
      <c r="AVM59" s="1608"/>
      <c r="AVN59" s="1608"/>
      <c r="AVO59" s="1608"/>
      <c r="AVP59" s="1608"/>
      <c r="AVQ59" s="1608"/>
      <c r="AVR59" s="1608"/>
      <c r="AVS59" s="1608"/>
      <c r="AVT59" s="1608"/>
      <c r="AVU59" s="1608"/>
      <c r="AVV59" s="1608"/>
      <c r="AVW59" s="591"/>
      <c r="AVX59" s="592"/>
      <c r="AVY59" s="592"/>
      <c r="AVZ59" s="593"/>
      <c r="AWA59" s="594"/>
      <c r="AWB59" s="590"/>
      <c r="AWC59" s="591"/>
      <c r="AWD59" s="1608"/>
      <c r="AWE59" s="1608"/>
      <c r="AWF59" s="1608"/>
      <c r="AWG59" s="1608"/>
      <c r="AWH59" s="1608"/>
      <c r="AWI59" s="1608"/>
      <c r="AWJ59" s="1608"/>
      <c r="AWK59" s="1608"/>
      <c r="AWL59" s="1608"/>
      <c r="AWM59" s="1608"/>
      <c r="AWN59" s="591"/>
      <c r="AWO59" s="592"/>
      <c r="AWP59" s="592"/>
      <c r="AWQ59" s="593"/>
      <c r="AWR59" s="594"/>
      <c r="AWS59" s="590"/>
      <c r="AWT59" s="591"/>
      <c r="AWU59" s="1608"/>
      <c r="AWV59" s="1608"/>
      <c r="AWW59" s="1608"/>
      <c r="AWX59" s="1608"/>
      <c r="AWY59" s="1608"/>
      <c r="AWZ59" s="1608"/>
      <c r="AXA59" s="1608"/>
      <c r="AXB59" s="1608"/>
      <c r="AXC59" s="1608"/>
      <c r="AXD59" s="1608"/>
      <c r="AXE59" s="591"/>
      <c r="AXF59" s="592"/>
      <c r="AXG59" s="592"/>
      <c r="AXH59" s="593"/>
      <c r="AXI59" s="594"/>
      <c r="AXJ59" s="590"/>
      <c r="AXK59" s="591"/>
      <c r="AXL59" s="1608"/>
      <c r="AXM59" s="1608"/>
      <c r="AXN59" s="1608"/>
      <c r="AXO59" s="1608"/>
      <c r="AXP59" s="1608"/>
      <c r="AXQ59" s="1608"/>
      <c r="AXR59" s="1608"/>
      <c r="AXS59" s="1608"/>
      <c r="AXT59" s="1608"/>
      <c r="AXU59" s="1608"/>
      <c r="AXV59" s="591"/>
      <c r="AXW59" s="592"/>
      <c r="AXX59" s="592"/>
      <c r="AXY59" s="593"/>
      <c r="AXZ59" s="594"/>
      <c r="AYA59" s="590"/>
      <c r="AYB59" s="591"/>
      <c r="AYC59" s="1608"/>
      <c r="AYD59" s="1608"/>
      <c r="AYE59" s="1608"/>
      <c r="AYF59" s="1608"/>
      <c r="AYG59" s="1608"/>
      <c r="AYH59" s="1608"/>
      <c r="AYI59" s="1608"/>
      <c r="AYJ59" s="1608"/>
      <c r="AYK59" s="1608"/>
      <c r="AYL59" s="1608"/>
      <c r="AYM59" s="591"/>
      <c r="AYN59" s="592"/>
      <c r="AYO59" s="592"/>
      <c r="AYP59" s="593"/>
      <c r="AYQ59" s="594"/>
      <c r="AYR59" s="590"/>
      <c r="AYS59" s="591"/>
      <c r="AYT59" s="1608"/>
      <c r="AYU59" s="1608"/>
      <c r="AYV59" s="1608"/>
      <c r="AYW59" s="1608"/>
      <c r="AYX59" s="1608"/>
      <c r="AYY59" s="1608"/>
      <c r="AYZ59" s="1608"/>
      <c r="AZA59" s="1608"/>
      <c r="AZB59" s="1608"/>
      <c r="AZC59" s="1608"/>
      <c r="AZD59" s="591"/>
      <c r="AZE59" s="592"/>
      <c r="AZF59" s="592"/>
      <c r="AZG59" s="593"/>
      <c r="AZH59" s="594"/>
      <c r="AZI59" s="590"/>
      <c r="AZJ59" s="591"/>
      <c r="AZK59" s="1608"/>
      <c r="AZL59" s="1608"/>
      <c r="AZM59" s="1608"/>
      <c r="AZN59" s="1608"/>
      <c r="AZO59" s="1608"/>
      <c r="AZP59" s="1608"/>
      <c r="AZQ59" s="1608"/>
      <c r="AZR59" s="1608"/>
      <c r="AZS59" s="1608"/>
      <c r="AZT59" s="1608"/>
      <c r="AZU59" s="591"/>
      <c r="AZV59" s="592"/>
      <c r="AZW59" s="592"/>
      <c r="AZX59" s="593"/>
      <c r="AZY59" s="594"/>
      <c r="AZZ59" s="590"/>
      <c r="BAA59" s="591"/>
      <c r="BAB59" s="1608"/>
      <c r="BAC59" s="1608"/>
      <c r="BAD59" s="1608"/>
      <c r="BAE59" s="1608"/>
      <c r="BAF59" s="1608"/>
      <c r="BAG59" s="1608"/>
      <c r="BAH59" s="1608"/>
      <c r="BAI59" s="1608"/>
      <c r="BAJ59" s="1608"/>
      <c r="BAK59" s="1608"/>
      <c r="BAL59" s="591"/>
      <c r="BAM59" s="592"/>
      <c r="BAN59" s="592"/>
      <c r="BAO59" s="593"/>
      <c r="BAP59" s="594"/>
      <c r="BAQ59" s="590"/>
      <c r="BAR59" s="591"/>
      <c r="BAS59" s="1608"/>
      <c r="BAT59" s="1608"/>
      <c r="BAU59" s="1608"/>
      <c r="BAV59" s="1608"/>
      <c r="BAW59" s="1608"/>
      <c r="BAX59" s="1608"/>
      <c r="BAY59" s="1608"/>
      <c r="BAZ59" s="1608"/>
      <c r="BBA59" s="1608"/>
      <c r="BBB59" s="1608"/>
      <c r="BBC59" s="591"/>
      <c r="BBD59" s="592"/>
      <c r="BBE59" s="592"/>
      <c r="BBF59" s="593"/>
      <c r="BBG59" s="594"/>
      <c r="BBH59" s="590"/>
      <c r="BBI59" s="591"/>
      <c r="BBJ59" s="1608"/>
      <c r="BBK59" s="1608"/>
      <c r="BBL59" s="1608"/>
      <c r="BBM59" s="1608"/>
      <c r="BBN59" s="1608"/>
      <c r="BBO59" s="1608"/>
      <c r="BBP59" s="1608"/>
      <c r="BBQ59" s="1608"/>
      <c r="BBR59" s="1608"/>
      <c r="BBS59" s="1608"/>
      <c r="BBT59" s="591"/>
      <c r="BBU59" s="592"/>
      <c r="BBV59" s="592"/>
      <c r="BBW59" s="593"/>
      <c r="BBX59" s="594"/>
      <c r="BBY59" s="590"/>
      <c r="BBZ59" s="591"/>
      <c r="BCA59" s="1608"/>
      <c r="BCB59" s="1608"/>
      <c r="BCC59" s="1608"/>
      <c r="BCD59" s="1608"/>
      <c r="BCE59" s="1608"/>
      <c r="BCF59" s="1608"/>
      <c r="BCG59" s="1608"/>
      <c r="BCH59" s="1608"/>
      <c r="BCI59" s="1608"/>
      <c r="BCJ59" s="1608"/>
      <c r="BCK59" s="591"/>
      <c r="BCL59" s="592"/>
      <c r="BCM59" s="592"/>
      <c r="BCN59" s="593"/>
      <c r="BCO59" s="594"/>
      <c r="BCP59" s="590"/>
      <c r="BCQ59" s="591"/>
      <c r="BCR59" s="1608"/>
      <c r="BCS59" s="1608"/>
      <c r="BCT59" s="1608"/>
      <c r="BCU59" s="1608"/>
      <c r="BCV59" s="1608"/>
      <c r="BCW59" s="1608"/>
      <c r="BCX59" s="1608"/>
      <c r="BCY59" s="1608"/>
      <c r="BCZ59" s="1608"/>
      <c r="BDA59" s="1608"/>
      <c r="BDB59" s="591"/>
      <c r="BDC59" s="592"/>
      <c r="BDD59" s="592"/>
      <c r="BDE59" s="593"/>
      <c r="BDF59" s="594"/>
      <c r="BDG59" s="590"/>
      <c r="BDH59" s="591"/>
      <c r="BDI59" s="1608"/>
      <c r="BDJ59" s="1608"/>
      <c r="BDK59" s="1608"/>
      <c r="BDL59" s="1608"/>
      <c r="BDM59" s="1608"/>
      <c r="BDN59" s="1608"/>
      <c r="BDO59" s="1608"/>
      <c r="BDP59" s="1608"/>
      <c r="BDQ59" s="1608"/>
      <c r="BDR59" s="1608"/>
      <c r="BDS59" s="591"/>
      <c r="BDT59" s="592"/>
      <c r="BDU59" s="592"/>
      <c r="BDV59" s="593"/>
      <c r="BDW59" s="594"/>
      <c r="BDX59" s="590"/>
      <c r="BDY59" s="591"/>
      <c r="BDZ59" s="1608"/>
      <c r="BEA59" s="1608"/>
      <c r="BEB59" s="1608"/>
      <c r="BEC59" s="1608"/>
      <c r="BED59" s="1608"/>
      <c r="BEE59" s="1608"/>
      <c r="BEF59" s="1608"/>
      <c r="BEG59" s="1608"/>
      <c r="BEH59" s="1608"/>
      <c r="BEI59" s="1608"/>
      <c r="BEJ59" s="591"/>
      <c r="BEK59" s="592"/>
      <c r="BEL59" s="592"/>
      <c r="BEM59" s="593"/>
      <c r="BEN59" s="594"/>
      <c r="BEO59" s="590"/>
      <c r="BEP59" s="591"/>
      <c r="BEQ59" s="1608"/>
      <c r="BER59" s="1608"/>
      <c r="BES59" s="1608"/>
      <c r="BET59" s="1608"/>
      <c r="BEU59" s="1608"/>
      <c r="BEV59" s="1608"/>
      <c r="BEW59" s="1608"/>
      <c r="BEX59" s="1608"/>
      <c r="BEY59" s="1608"/>
      <c r="BEZ59" s="1608"/>
      <c r="BFA59" s="591"/>
      <c r="BFB59" s="592"/>
      <c r="BFC59" s="592"/>
      <c r="BFD59" s="593"/>
      <c r="BFE59" s="594"/>
      <c r="BFF59" s="590"/>
      <c r="BFG59" s="591"/>
      <c r="BFH59" s="1608"/>
      <c r="BFI59" s="1608"/>
      <c r="BFJ59" s="1608"/>
      <c r="BFK59" s="1608"/>
      <c r="BFL59" s="1608"/>
      <c r="BFM59" s="1608"/>
      <c r="BFN59" s="1608"/>
      <c r="BFO59" s="1608"/>
      <c r="BFP59" s="1608"/>
      <c r="BFQ59" s="1608"/>
      <c r="BFR59" s="591"/>
      <c r="BFS59" s="592"/>
      <c r="BFT59" s="592"/>
      <c r="BFU59" s="593"/>
      <c r="BFV59" s="594"/>
      <c r="BFW59" s="590"/>
      <c r="BFX59" s="591"/>
      <c r="BFY59" s="1608"/>
      <c r="BFZ59" s="1608"/>
      <c r="BGA59" s="1608"/>
      <c r="BGB59" s="1608"/>
      <c r="BGC59" s="1608"/>
      <c r="BGD59" s="1608"/>
      <c r="BGE59" s="1608"/>
      <c r="BGF59" s="1608"/>
      <c r="BGG59" s="1608"/>
      <c r="BGH59" s="1608"/>
      <c r="BGI59" s="591"/>
      <c r="BGJ59" s="592"/>
      <c r="BGK59" s="592"/>
      <c r="BGL59" s="593"/>
      <c r="BGM59" s="594"/>
      <c r="BGN59" s="590"/>
      <c r="BGO59" s="591"/>
      <c r="BGP59" s="1608"/>
      <c r="BGQ59" s="1608"/>
      <c r="BGR59" s="1608"/>
      <c r="BGS59" s="1608"/>
      <c r="BGT59" s="1608"/>
      <c r="BGU59" s="1608"/>
      <c r="BGV59" s="1608"/>
      <c r="BGW59" s="1608"/>
      <c r="BGX59" s="1608"/>
      <c r="BGY59" s="1608"/>
      <c r="BGZ59" s="591"/>
      <c r="BHA59" s="592"/>
      <c r="BHB59" s="592"/>
      <c r="BHC59" s="593"/>
      <c r="BHD59" s="594"/>
      <c r="BHE59" s="590"/>
      <c r="BHF59" s="591"/>
      <c r="BHG59" s="1608"/>
      <c r="BHH59" s="1608"/>
      <c r="BHI59" s="1608"/>
      <c r="BHJ59" s="1608"/>
      <c r="BHK59" s="1608"/>
      <c r="BHL59" s="1608"/>
      <c r="BHM59" s="1608"/>
      <c r="BHN59" s="1608"/>
      <c r="BHO59" s="1608"/>
      <c r="BHP59" s="1608"/>
      <c r="BHQ59" s="591"/>
      <c r="BHR59" s="592"/>
      <c r="BHS59" s="592"/>
      <c r="BHT59" s="593"/>
      <c r="BHU59" s="594"/>
      <c r="BHV59" s="590"/>
      <c r="BHW59" s="591"/>
      <c r="BHX59" s="1608"/>
      <c r="BHY59" s="1608"/>
      <c r="BHZ59" s="1608"/>
      <c r="BIA59" s="1608"/>
      <c r="BIB59" s="1608"/>
      <c r="BIC59" s="1608"/>
      <c r="BID59" s="1608"/>
      <c r="BIE59" s="1608"/>
      <c r="BIF59" s="1608"/>
      <c r="BIG59" s="1608"/>
      <c r="BIH59" s="591"/>
      <c r="BII59" s="592"/>
      <c r="BIJ59" s="592"/>
      <c r="BIK59" s="593"/>
      <c r="BIL59" s="594"/>
      <c r="BIM59" s="590"/>
      <c r="BIN59" s="591"/>
      <c r="BIO59" s="1608"/>
      <c r="BIP59" s="1608"/>
      <c r="BIQ59" s="1608"/>
      <c r="BIR59" s="1608"/>
      <c r="BIS59" s="1608"/>
      <c r="BIT59" s="1608"/>
      <c r="BIU59" s="1608"/>
      <c r="BIV59" s="1608"/>
      <c r="BIW59" s="1608"/>
      <c r="BIX59" s="1608"/>
      <c r="BIY59" s="591"/>
      <c r="BIZ59" s="592"/>
      <c r="BJA59" s="592"/>
      <c r="BJB59" s="593"/>
      <c r="BJC59" s="594"/>
      <c r="BJD59" s="590"/>
      <c r="BJE59" s="591"/>
      <c r="BJF59" s="1608"/>
      <c r="BJG59" s="1608"/>
      <c r="BJH59" s="1608"/>
      <c r="BJI59" s="1608"/>
      <c r="BJJ59" s="1608"/>
      <c r="BJK59" s="1608"/>
      <c r="BJL59" s="1608"/>
      <c r="BJM59" s="1608"/>
      <c r="BJN59" s="1608"/>
      <c r="BJO59" s="1608"/>
      <c r="BJP59" s="591"/>
      <c r="BJQ59" s="592"/>
      <c r="BJR59" s="592"/>
      <c r="BJS59" s="593"/>
      <c r="BJT59" s="594"/>
      <c r="BJU59" s="590"/>
      <c r="BJV59" s="591"/>
      <c r="BJW59" s="1608"/>
      <c r="BJX59" s="1608"/>
      <c r="BJY59" s="1608"/>
      <c r="BJZ59" s="1608"/>
      <c r="BKA59" s="1608"/>
      <c r="BKB59" s="1608"/>
      <c r="BKC59" s="1608"/>
      <c r="BKD59" s="1608"/>
      <c r="BKE59" s="1608"/>
      <c r="BKF59" s="1608"/>
      <c r="BKG59" s="591"/>
      <c r="BKH59" s="592"/>
      <c r="BKI59" s="592"/>
      <c r="BKJ59" s="593"/>
      <c r="BKK59" s="594"/>
      <c r="BKL59" s="590"/>
      <c r="BKM59" s="591"/>
      <c r="BKN59" s="1608"/>
      <c r="BKO59" s="1608"/>
      <c r="BKP59" s="1608"/>
      <c r="BKQ59" s="1608"/>
      <c r="BKR59" s="1608"/>
      <c r="BKS59" s="1608"/>
      <c r="BKT59" s="1608"/>
      <c r="BKU59" s="1608"/>
      <c r="BKV59" s="1608"/>
      <c r="BKW59" s="1608"/>
      <c r="BKX59" s="591"/>
      <c r="BKY59" s="592"/>
      <c r="BKZ59" s="592"/>
      <c r="BLA59" s="593"/>
      <c r="BLB59" s="594"/>
      <c r="BLC59" s="590"/>
      <c r="BLD59" s="591"/>
      <c r="BLE59" s="1608"/>
      <c r="BLF59" s="1608"/>
      <c r="BLG59" s="1608"/>
      <c r="BLH59" s="1608"/>
      <c r="BLI59" s="1608"/>
      <c r="BLJ59" s="1608"/>
      <c r="BLK59" s="1608"/>
      <c r="BLL59" s="1608"/>
      <c r="BLM59" s="1608"/>
      <c r="BLN59" s="1608"/>
      <c r="BLO59" s="591"/>
      <c r="BLP59" s="592"/>
      <c r="BLQ59" s="592"/>
      <c r="BLR59" s="593"/>
      <c r="BLS59" s="594"/>
      <c r="BLT59" s="590"/>
      <c r="BLU59" s="591"/>
      <c r="BLV59" s="1608"/>
      <c r="BLW59" s="1608"/>
      <c r="BLX59" s="1608"/>
      <c r="BLY59" s="1608"/>
      <c r="BLZ59" s="1608"/>
      <c r="BMA59" s="1608"/>
      <c r="BMB59" s="1608"/>
      <c r="BMC59" s="1608"/>
      <c r="BMD59" s="1608"/>
      <c r="BME59" s="1608"/>
      <c r="BMF59" s="591"/>
      <c r="BMG59" s="592"/>
      <c r="BMH59" s="592"/>
      <c r="BMI59" s="593"/>
      <c r="BMJ59" s="594"/>
      <c r="BMK59" s="590"/>
      <c r="BML59" s="591"/>
      <c r="BMM59" s="1608"/>
      <c r="BMN59" s="1608"/>
      <c r="BMO59" s="1608"/>
      <c r="BMP59" s="1608"/>
      <c r="BMQ59" s="1608"/>
      <c r="BMR59" s="1608"/>
      <c r="BMS59" s="1608"/>
      <c r="BMT59" s="1608"/>
      <c r="BMU59" s="1608"/>
      <c r="BMV59" s="1608"/>
      <c r="BMW59" s="591"/>
      <c r="BMX59" s="592"/>
      <c r="BMY59" s="592"/>
      <c r="BMZ59" s="593"/>
      <c r="BNA59" s="594"/>
      <c r="BNB59" s="590"/>
      <c r="BNC59" s="591"/>
      <c r="BND59" s="1608"/>
      <c r="BNE59" s="1608"/>
      <c r="BNF59" s="1608"/>
      <c r="BNG59" s="1608"/>
      <c r="BNH59" s="1608"/>
      <c r="BNI59" s="1608"/>
      <c r="BNJ59" s="1608"/>
      <c r="BNK59" s="1608"/>
      <c r="BNL59" s="1608"/>
      <c r="BNM59" s="1608"/>
      <c r="BNN59" s="591"/>
      <c r="BNO59" s="592"/>
      <c r="BNP59" s="592"/>
      <c r="BNQ59" s="593"/>
      <c r="BNR59" s="594"/>
      <c r="BNS59" s="590"/>
      <c r="BNT59" s="591"/>
      <c r="BNU59" s="1608"/>
      <c r="BNV59" s="1608"/>
      <c r="BNW59" s="1608"/>
      <c r="BNX59" s="1608"/>
      <c r="BNY59" s="1608"/>
      <c r="BNZ59" s="1608"/>
      <c r="BOA59" s="1608"/>
      <c r="BOB59" s="1608"/>
      <c r="BOC59" s="1608"/>
      <c r="BOD59" s="1608"/>
      <c r="BOE59" s="591"/>
      <c r="BOF59" s="592"/>
      <c r="BOG59" s="592"/>
      <c r="BOH59" s="593"/>
      <c r="BOI59" s="594"/>
      <c r="BOJ59" s="590"/>
      <c r="BOK59" s="591"/>
      <c r="BOL59" s="1608"/>
      <c r="BOM59" s="1608"/>
      <c r="BON59" s="1608"/>
      <c r="BOO59" s="1608"/>
      <c r="BOP59" s="1608"/>
      <c r="BOQ59" s="1608"/>
      <c r="BOR59" s="1608"/>
      <c r="BOS59" s="1608"/>
      <c r="BOT59" s="1608"/>
      <c r="BOU59" s="1608"/>
      <c r="BOV59" s="591"/>
      <c r="BOW59" s="592"/>
      <c r="BOX59" s="592"/>
      <c r="BOY59" s="593"/>
      <c r="BOZ59" s="594"/>
      <c r="BPA59" s="590"/>
      <c r="BPB59" s="591"/>
      <c r="BPC59" s="1608"/>
      <c r="BPD59" s="1608"/>
      <c r="BPE59" s="1608"/>
      <c r="BPF59" s="1608"/>
      <c r="BPG59" s="1608"/>
      <c r="BPH59" s="1608"/>
      <c r="BPI59" s="1608"/>
      <c r="BPJ59" s="1608"/>
      <c r="BPK59" s="1608"/>
      <c r="BPL59" s="1608"/>
      <c r="BPM59" s="591"/>
      <c r="BPN59" s="592"/>
      <c r="BPO59" s="592"/>
      <c r="BPP59" s="593"/>
      <c r="BPQ59" s="594"/>
      <c r="BPR59" s="590"/>
      <c r="BPS59" s="591"/>
      <c r="BPT59" s="1608"/>
      <c r="BPU59" s="1608"/>
      <c r="BPV59" s="1608"/>
      <c r="BPW59" s="1608"/>
      <c r="BPX59" s="1608"/>
      <c r="BPY59" s="1608"/>
      <c r="BPZ59" s="1608"/>
      <c r="BQA59" s="1608"/>
      <c r="BQB59" s="1608"/>
      <c r="BQC59" s="1608"/>
      <c r="BQD59" s="591"/>
      <c r="BQE59" s="592"/>
      <c r="BQF59" s="592"/>
      <c r="BQG59" s="593"/>
      <c r="BQH59" s="594"/>
      <c r="BQI59" s="590"/>
      <c r="BQJ59" s="591"/>
      <c r="BQK59" s="1608"/>
      <c r="BQL59" s="1608"/>
      <c r="BQM59" s="1608"/>
      <c r="BQN59" s="1608"/>
      <c r="BQO59" s="1608"/>
      <c r="BQP59" s="1608"/>
      <c r="BQQ59" s="1608"/>
      <c r="BQR59" s="1608"/>
      <c r="BQS59" s="1608"/>
      <c r="BQT59" s="1608"/>
      <c r="BQU59" s="591"/>
      <c r="BQV59" s="592"/>
      <c r="BQW59" s="592"/>
      <c r="BQX59" s="593"/>
      <c r="BQY59" s="594"/>
      <c r="BQZ59" s="590"/>
      <c r="BRA59" s="591"/>
      <c r="BRB59" s="1608"/>
      <c r="BRC59" s="1608"/>
      <c r="BRD59" s="1608"/>
      <c r="BRE59" s="1608"/>
      <c r="BRF59" s="1608"/>
      <c r="BRG59" s="1608"/>
      <c r="BRH59" s="1608"/>
      <c r="BRI59" s="1608"/>
      <c r="BRJ59" s="1608"/>
      <c r="BRK59" s="1608"/>
      <c r="BRL59" s="591"/>
      <c r="BRM59" s="592"/>
      <c r="BRN59" s="592"/>
      <c r="BRO59" s="593"/>
      <c r="BRP59" s="594"/>
      <c r="BRQ59" s="590"/>
      <c r="BRR59" s="591"/>
      <c r="BRS59" s="1608"/>
      <c r="BRT59" s="1608"/>
      <c r="BRU59" s="1608"/>
      <c r="BRV59" s="1608"/>
      <c r="BRW59" s="1608"/>
      <c r="BRX59" s="1608"/>
      <c r="BRY59" s="1608"/>
      <c r="BRZ59" s="1608"/>
      <c r="BSA59" s="1608"/>
      <c r="BSB59" s="1608"/>
      <c r="BSC59" s="591"/>
      <c r="BSD59" s="592"/>
      <c r="BSE59" s="592"/>
      <c r="BSF59" s="593"/>
      <c r="BSG59" s="594"/>
      <c r="BSH59" s="590"/>
      <c r="BSI59" s="591"/>
      <c r="BSJ59" s="1608"/>
      <c r="BSK59" s="1608"/>
      <c r="BSL59" s="1608"/>
      <c r="BSM59" s="1608"/>
      <c r="BSN59" s="1608"/>
      <c r="BSO59" s="1608"/>
      <c r="BSP59" s="1608"/>
      <c r="BSQ59" s="1608"/>
      <c r="BSR59" s="1608"/>
      <c r="BSS59" s="1608"/>
      <c r="BST59" s="591"/>
      <c r="BSU59" s="592"/>
      <c r="BSV59" s="592"/>
      <c r="BSW59" s="593"/>
      <c r="BSX59" s="594"/>
      <c r="BSY59" s="590"/>
      <c r="BSZ59" s="591"/>
      <c r="BTA59" s="1608"/>
      <c r="BTB59" s="1608"/>
      <c r="BTC59" s="1608"/>
      <c r="BTD59" s="1608"/>
      <c r="BTE59" s="1608"/>
      <c r="BTF59" s="1608"/>
      <c r="BTG59" s="1608"/>
      <c r="BTH59" s="1608"/>
      <c r="BTI59" s="1608"/>
      <c r="BTJ59" s="1608"/>
      <c r="BTK59" s="591"/>
      <c r="BTL59" s="592"/>
      <c r="BTM59" s="592"/>
      <c r="BTN59" s="593"/>
      <c r="BTO59" s="594"/>
      <c r="BTP59" s="590"/>
      <c r="BTQ59" s="591"/>
      <c r="BTR59" s="1608"/>
      <c r="BTS59" s="1608"/>
      <c r="BTT59" s="1608"/>
      <c r="BTU59" s="1608"/>
      <c r="BTV59" s="1608"/>
      <c r="BTW59" s="1608"/>
      <c r="BTX59" s="1608"/>
      <c r="BTY59" s="1608"/>
      <c r="BTZ59" s="1608"/>
      <c r="BUA59" s="1608"/>
      <c r="BUB59" s="591"/>
      <c r="BUC59" s="592"/>
      <c r="BUD59" s="592"/>
      <c r="BUE59" s="593"/>
      <c r="BUF59" s="594"/>
      <c r="BUG59" s="590"/>
      <c r="BUH59" s="591"/>
      <c r="BUI59" s="1608"/>
      <c r="BUJ59" s="1608"/>
      <c r="BUK59" s="1608"/>
      <c r="BUL59" s="1608"/>
      <c r="BUM59" s="1608"/>
      <c r="BUN59" s="1608"/>
      <c r="BUO59" s="1608"/>
      <c r="BUP59" s="1608"/>
      <c r="BUQ59" s="1608"/>
      <c r="BUR59" s="1608"/>
      <c r="BUS59" s="591"/>
      <c r="BUT59" s="592"/>
      <c r="BUU59" s="592"/>
      <c r="BUV59" s="593"/>
      <c r="BUW59" s="594"/>
      <c r="BUX59" s="590"/>
      <c r="BUY59" s="591"/>
      <c r="BUZ59" s="1608"/>
      <c r="BVA59" s="1608"/>
      <c r="BVB59" s="1608"/>
      <c r="BVC59" s="1608"/>
      <c r="BVD59" s="1608"/>
      <c r="BVE59" s="1608"/>
      <c r="BVF59" s="1608"/>
      <c r="BVG59" s="1608"/>
      <c r="BVH59" s="1608"/>
      <c r="BVI59" s="1608"/>
      <c r="BVJ59" s="591"/>
      <c r="BVK59" s="592"/>
      <c r="BVL59" s="592"/>
      <c r="BVM59" s="593"/>
      <c r="BVN59" s="594"/>
      <c r="BVO59" s="590"/>
      <c r="BVP59" s="591"/>
      <c r="BVQ59" s="1608"/>
      <c r="BVR59" s="1608"/>
      <c r="BVS59" s="1608"/>
      <c r="BVT59" s="1608"/>
      <c r="BVU59" s="1608"/>
      <c r="BVV59" s="1608"/>
      <c r="BVW59" s="1608"/>
      <c r="BVX59" s="1608"/>
      <c r="BVY59" s="1608"/>
      <c r="BVZ59" s="1608"/>
      <c r="BWA59" s="591"/>
      <c r="BWB59" s="592"/>
      <c r="BWC59" s="592"/>
      <c r="BWD59" s="593"/>
      <c r="BWE59" s="594"/>
      <c r="BWF59" s="590"/>
      <c r="BWG59" s="591"/>
      <c r="BWH59" s="1608"/>
      <c r="BWI59" s="1608"/>
      <c r="BWJ59" s="1608"/>
      <c r="BWK59" s="1608"/>
      <c r="BWL59" s="1608"/>
      <c r="BWM59" s="1608"/>
      <c r="BWN59" s="1608"/>
      <c r="BWO59" s="1608"/>
      <c r="BWP59" s="1608"/>
      <c r="BWQ59" s="1608"/>
      <c r="BWR59" s="591"/>
      <c r="BWS59" s="592"/>
      <c r="BWT59" s="592"/>
      <c r="BWU59" s="593"/>
      <c r="BWV59" s="594"/>
      <c r="BWW59" s="590"/>
      <c r="BWX59" s="591"/>
      <c r="BWY59" s="1608"/>
      <c r="BWZ59" s="1608"/>
      <c r="BXA59" s="1608"/>
      <c r="BXB59" s="1608"/>
      <c r="BXC59" s="1608"/>
      <c r="BXD59" s="1608"/>
      <c r="BXE59" s="1608"/>
      <c r="BXF59" s="1608"/>
      <c r="BXG59" s="1608"/>
      <c r="BXH59" s="1608"/>
      <c r="BXI59" s="591"/>
      <c r="BXJ59" s="592"/>
      <c r="BXK59" s="592"/>
      <c r="BXL59" s="593"/>
      <c r="BXM59" s="594"/>
      <c r="BXN59" s="590"/>
      <c r="BXO59" s="591"/>
      <c r="BXP59" s="1608"/>
      <c r="BXQ59" s="1608"/>
      <c r="BXR59" s="1608"/>
      <c r="BXS59" s="1608"/>
      <c r="BXT59" s="1608"/>
      <c r="BXU59" s="1608"/>
      <c r="BXV59" s="1608"/>
      <c r="BXW59" s="1608"/>
      <c r="BXX59" s="1608"/>
      <c r="BXY59" s="1608"/>
      <c r="BXZ59" s="591"/>
      <c r="BYA59" s="592"/>
      <c r="BYB59" s="592"/>
      <c r="BYC59" s="593"/>
      <c r="BYD59" s="594"/>
      <c r="BYE59" s="590"/>
      <c r="BYF59" s="591"/>
      <c r="BYG59" s="1608"/>
      <c r="BYH59" s="1608"/>
      <c r="BYI59" s="1608"/>
      <c r="BYJ59" s="1608"/>
      <c r="BYK59" s="1608"/>
      <c r="BYL59" s="1608"/>
      <c r="BYM59" s="1608"/>
      <c r="BYN59" s="1608"/>
      <c r="BYO59" s="1608"/>
      <c r="BYP59" s="1608"/>
      <c r="BYQ59" s="591"/>
      <c r="BYR59" s="592"/>
      <c r="BYS59" s="592"/>
      <c r="BYT59" s="593"/>
      <c r="BYU59" s="594"/>
      <c r="BYV59" s="590"/>
      <c r="BYW59" s="591"/>
      <c r="BYX59" s="1608"/>
      <c r="BYY59" s="1608"/>
      <c r="BYZ59" s="1608"/>
      <c r="BZA59" s="1608"/>
      <c r="BZB59" s="1608"/>
      <c r="BZC59" s="1608"/>
      <c r="BZD59" s="1608"/>
      <c r="BZE59" s="1608"/>
      <c r="BZF59" s="1608"/>
      <c r="BZG59" s="1608"/>
      <c r="BZH59" s="591"/>
      <c r="BZI59" s="592"/>
      <c r="BZJ59" s="592"/>
      <c r="BZK59" s="593"/>
      <c r="BZL59" s="594"/>
      <c r="BZM59" s="590"/>
      <c r="BZN59" s="591"/>
      <c r="BZO59" s="1608"/>
      <c r="BZP59" s="1608"/>
      <c r="BZQ59" s="1608"/>
      <c r="BZR59" s="1608"/>
      <c r="BZS59" s="1608"/>
      <c r="BZT59" s="1608"/>
      <c r="BZU59" s="1608"/>
      <c r="BZV59" s="1608"/>
      <c r="BZW59" s="1608"/>
      <c r="BZX59" s="1608"/>
      <c r="BZY59" s="591"/>
      <c r="BZZ59" s="592"/>
      <c r="CAA59" s="592"/>
      <c r="CAB59" s="593"/>
      <c r="CAC59" s="594"/>
      <c r="CAD59" s="590"/>
      <c r="CAE59" s="591"/>
      <c r="CAF59" s="1608"/>
      <c r="CAG59" s="1608"/>
      <c r="CAH59" s="1608"/>
      <c r="CAI59" s="1608"/>
      <c r="CAJ59" s="1608"/>
      <c r="CAK59" s="1608"/>
      <c r="CAL59" s="1608"/>
      <c r="CAM59" s="1608"/>
      <c r="CAN59" s="1608"/>
      <c r="CAO59" s="1608"/>
      <c r="CAP59" s="591"/>
      <c r="CAQ59" s="592"/>
      <c r="CAR59" s="592"/>
      <c r="CAS59" s="593"/>
      <c r="CAT59" s="594"/>
      <c r="CAU59" s="590"/>
      <c r="CAV59" s="591"/>
      <c r="CAW59" s="1608"/>
      <c r="CAX59" s="1608"/>
      <c r="CAY59" s="1608"/>
      <c r="CAZ59" s="1608"/>
      <c r="CBA59" s="1608"/>
      <c r="CBB59" s="1608"/>
      <c r="CBC59" s="1608"/>
      <c r="CBD59" s="1608"/>
      <c r="CBE59" s="1608"/>
      <c r="CBF59" s="1608"/>
      <c r="CBG59" s="591"/>
      <c r="CBH59" s="592"/>
      <c r="CBI59" s="592"/>
      <c r="CBJ59" s="593"/>
      <c r="CBK59" s="594"/>
      <c r="CBL59" s="590"/>
      <c r="CBM59" s="591"/>
      <c r="CBN59" s="1608"/>
      <c r="CBO59" s="1608"/>
      <c r="CBP59" s="1608"/>
      <c r="CBQ59" s="1608"/>
      <c r="CBR59" s="1608"/>
      <c r="CBS59" s="1608"/>
      <c r="CBT59" s="1608"/>
      <c r="CBU59" s="1608"/>
      <c r="CBV59" s="1608"/>
      <c r="CBW59" s="1608"/>
      <c r="CBX59" s="591"/>
      <c r="CBY59" s="592"/>
      <c r="CBZ59" s="592"/>
      <c r="CCA59" s="593"/>
      <c r="CCB59" s="594"/>
      <c r="CCC59" s="590"/>
      <c r="CCD59" s="591"/>
      <c r="CCE59" s="1608"/>
      <c r="CCF59" s="1608"/>
      <c r="CCG59" s="1608"/>
      <c r="CCH59" s="1608"/>
      <c r="CCI59" s="1608"/>
      <c r="CCJ59" s="1608"/>
      <c r="CCK59" s="1608"/>
      <c r="CCL59" s="1608"/>
      <c r="CCM59" s="1608"/>
      <c r="CCN59" s="1608"/>
      <c r="CCO59" s="591"/>
      <c r="CCP59" s="592"/>
      <c r="CCQ59" s="592"/>
      <c r="CCR59" s="593"/>
      <c r="CCS59" s="594"/>
      <c r="CCT59" s="590"/>
      <c r="CCU59" s="591"/>
      <c r="CCV59" s="1608"/>
      <c r="CCW59" s="1608"/>
      <c r="CCX59" s="1608"/>
      <c r="CCY59" s="1608"/>
      <c r="CCZ59" s="1608"/>
      <c r="CDA59" s="1608"/>
      <c r="CDB59" s="1608"/>
      <c r="CDC59" s="1608"/>
      <c r="CDD59" s="1608"/>
      <c r="CDE59" s="1608"/>
      <c r="CDF59" s="591"/>
      <c r="CDG59" s="592"/>
      <c r="CDH59" s="592"/>
      <c r="CDI59" s="593"/>
      <c r="CDJ59" s="594"/>
      <c r="CDK59" s="590"/>
      <c r="CDL59" s="591"/>
      <c r="CDM59" s="1608"/>
      <c r="CDN59" s="1608"/>
      <c r="CDO59" s="1608"/>
      <c r="CDP59" s="1608"/>
      <c r="CDQ59" s="1608"/>
      <c r="CDR59" s="1608"/>
      <c r="CDS59" s="1608"/>
      <c r="CDT59" s="1608"/>
      <c r="CDU59" s="1608"/>
      <c r="CDV59" s="1608"/>
      <c r="CDW59" s="591"/>
      <c r="CDX59" s="592"/>
      <c r="CDY59" s="592"/>
      <c r="CDZ59" s="593"/>
      <c r="CEA59" s="594"/>
      <c r="CEB59" s="590"/>
      <c r="CEC59" s="591"/>
      <c r="CED59" s="1608"/>
      <c r="CEE59" s="1608"/>
      <c r="CEF59" s="1608"/>
      <c r="CEG59" s="1608"/>
      <c r="CEH59" s="1608"/>
      <c r="CEI59" s="1608"/>
      <c r="CEJ59" s="1608"/>
      <c r="CEK59" s="1608"/>
      <c r="CEL59" s="1608"/>
      <c r="CEM59" s="1608"/>
      <c r="CEN59" s="591"/>
      <c r="CEO59" s="592"/>
      <c r="CEP59" s="592"/>
      <c r="CEQ59" s="593"/>
      <c r="CER59" s="594"/>
      <c r="CES59" s="590"/>
      <c r="CET59" s="591"/>
      <c r="CEU59" s="1608"/>
      <c r="CEV59" s="1608"/>
      <c r="CEW59" s="1608"/>
      <c r="CEX59" s="1608"/>
      <c r="CEY59" s="1608"/>
      <c r="CEZ59" s="1608"/>
      <c r="CFA59" s="1608"/>
      <c r="CFB59" s="1608"/>
      <c r="CFC59" s="1608"/>
      <c r="CFD59" s="1608"/>
      <c r="CFE59" s="591"/>
      <c r="CFF59" s="592"/>
      <c r="CFG59" s="592"/>
      <c r="CFH59" s="593"/>
      <c r="CFI59" s="594"/>
      <c r="CFJ59" s="590"/>
      <c r="CFK59" s="591"/>
      <c r="CFL59" s="1608"/>
      <c r="CFM59" s="1608"/>
      <c r="CFN59" s="1608"/>
      <c r="CFO59" s="1608"/>
      <c r="CFP59" s="1608"/>
      <c r="CFQ59" s="1608"/>
      <c r="CFR59" s="1608"/>
      <c r="CFS59" s="1608"/>
      <c r="CFT59" s="1608"/>
      <c r="CFU59" s="1608"/>
      <c r="CFV59" s="591"/>
      <c r="CFW59" s="592"/>
      <c r="CFX59" s="592"/>
      <c r="CFY59" s="593"/>
      <c r="CFZ59" s="594"/>
      <c r="CGA59" s="590"/>
      <c r="CGB59" s="591"/>
      <c r="CGC59" s="1608"/>
      <c r="CGD59" s="1608"/>
      <c r="CGE59" s="1608"/>
      <c r="CGF59" s="1608"/>
      <c r="CGG59" s="1608"/>
      <c r="CGH59" s="1608"/>
      <c r="CGI59" s="1608"/>
      <c r="CGJ59" s="1608"/>
      <c r="CGK59" s="1608"/>
      <c r="CGL59" s="1608"/>
      <c r="CGM59" s="591"/>
      <c r="CGN59" s="592"/>
      <c r="CGO59" s="592"/>
      <c r="CGP59" s="593"/>
      <c r="CGQ59" s="594"/>
      <c r="CGR59" s="590"/>
      <c r="CGS59" s="591"/>
      <c r="CGT59" s="1608"/>
      <c r="CGU59" s="1608"/>
      <c r="CGV59" s="1608"/>
      <c r="CGW59" s="1608"/>
      <c r="CGX59" s="1608"/>
      <c r="CGY59" s="1608"/>
      <c r="CGZ59" s="1608"/>
      <c r="CHA59" s="1608"/>
      <c r="CHB59" s="1608"/>
      <c r="CHC59" s="1608"/>
      <c r="CHD59" s="591"/>
      <c r="CHE59" s="592"/>
      <c r="CHF59" s="592"/>
      <c r="CHG59" s="593"/>
      <c r="CHH59" s="594"/>
      <c r="CHI59" s="590"/>
      <c r="CHJ59" s="591"/>
      <c r="CHK59" s="1608"/>
      <c r="CHL59" s="1608"/>
      <c r="CHM59" s="1608"/>
      <c r="CHN59" s="1608"/>
      <c r="CHO59" s="1608"/>
      <c r="CHP59" s="1608"/>
      <c r="CHQ59" s="1608"/>
      <c r="CHR59" s="1608"/>
      <c r="CHS59" s="1608"/>
      <c r="CHT59" s="1608"/>
      <c r="CHU59" s="591"/>
      <c r="CHV59" s="592"/>
      <c r="CHW59" s="592"/>
      <c r="CHX59" s="593"/>
      <c r="CHY59" s="594"/>
      <c r="CHZ59" s="590"/>
      <c r="CIA59" s="591"/>
      <c r="CIB59" s="1608"/>
      <c r="CIC59" s="1608"/>
      <c r="CID59" s="1608"/>
      <c r="CIE59" s="1608"/>
      <c r="CIF59" s="1608"/>
      <c r="CIG59" s="1608"/>
      <c r="CIH59" s="1608"/>
      <c r="CII59" s="1608"/>
      <c r="CIJ59" s="1608"/>
      <c r="CIK59" s="1608"/>
      <c r="CIL59" s="591"/>
      <c r="CIM59" s="592"/>
      <c r="CIN59" s="592"/>
      <c r="CIO59" s="593"/>
      <c r="CIP59" s="594"/>
      <c r="CIQ59" s="590"/>
      <c r="CIR59" s="591"/>
      <c r="CIS59" s="1608"/>
      <c r="CIT59" s="1608"/>
      <c r="CIU59" s="1608"/>
      <c r="CIV59" s="1608"/>
      <c r="CIW59" s="1608"/>
      <c r="CIX59" s="1608"/>
      <c r="CIY59" s="1608"/>
      <c r="CIZ59" s="1608"/>
      <c r="CJA59" s="1608"/>
      <c r="CJB59" s="1608"/>
      <c r="CJC59" s="591"/>
      <c r="CJD59" s="592"/>
      <c r="CJE59" s="592"/>
      <c r="CJF59" s="593"/>
      <c r="CJG59" s="594"/>
      <c r="CJH59" s="590"/>
      <c r="CJI59" s="591"/>
      <c r="CJJ59" s="1608"/>
      <c r="CJK59" s="1608"/>
      <c r="CJL59" s="1608"/>
      <c r="CJM59" s="1608"/>
      <c r="CJN59" s="1608"/>
      <c r="CJO59" s="1608"/>
      <c r="CJP59" s="1608"/>
      <c r="CJQ59" s="1608"/>
      <c r="CJR59" s="1608"/>
      <c r="CJS59" s="1608"/>
      <c r="CJT59" s="591"/>
      <c r="CJU59" s="592"/>
      <c r="CJV59" s="592"/>
      <c r="CJW59" s="593"/>
      <c r="CJX59" s="594"/>
      <c r="CJY59" s="590"/>
      <c r="CJZ59" s="591"/>
      <c r="CKA59" s="1608"/>
      <c r="CKB59" s="1608"/>
      <c r="CKC59" s="1608"/>
      <c r="CKD59" s="1608"/>
      <c r="CKE59" s="1608"/>
      <c r="CKF59" s="1608"/>
      <c r="CKG59" s="1608"/>
      <c r="CKH59" s="1608"/>
      <c r="CKI59" s="1608"/>
      <c r="CKJ59" s="1608"/>
      <c r="CKK59" s="591"/>
      <c r="CKL59" s="592"/>
      <c r="CKM59" s="592"/>
      <c r="CKN59" s="593"/>
      <c r="CKO59" s="594"/>
      <c r="CKP59" s="590"/>
      <c r="CKQ59" s="591"/>
      <c r="CKR59" s="1608"/>
      <c r="CKS59" s="1608"/>
      <c r="CKT59" s="1608"/>
      <c r="CKU59" s="1608"/>
      <c r="CKV59" s="1608"/>
      <c r="CKW59" s="1608"/>
      <c r="CKX59" s="1608"/>
      <c r="CKY59" s="1608"/>
      <c r="CKZ59" s="1608"/>
      <c r="CLA59" s="1608"/>
      <c r="CLB59" s="591"/>
      <c r="CLC59" s="592"/>
      <c r="CLD59" s="592"/>
      <c r="CLE59" s="593"/>
      <c r="CLF59" s="594"/>
      <c r="CLG59" s="590"/>
      <c r="CLH59" s="591"/>
      <c r="CLI59" s="1608"/>
      <c r="CLJ59" s="1608"/>
      <c r="CLK59" s="1608"/>
      <c r="CLL59" s="1608"/>
      <c r="CLM59" s="1608"/>
      <c r="CLN59" s="1608"/>
      <c r="CLO59" s="1608"/>
      <c r="CLP59" s="1608"/>
      <c r="CLQ59" s="1608"/>
      <c r="CLR59" s="1608"/>
      <c r="CLS59" s="591"/>
      <c r="CLT59" s="592"/>
      <c r="CLU59" s="592"/>
      <c r="CLV59" s="593"/>
      <c r="CLW59" s="594"/>
      <c r="CLX59" s="590"/>
      <c r="CLY59" s="591"/>
      <c r="CLZ59" s="1608"/>
      <c r="CMA59" s="1608"/>
      <c r="CMB59" s="1608"/>
      <c r="CMC59" s="1608"/>
      <c r="CMD59" s="1608"/>
      <c r="CME59" s="1608"/>
      <c r="CMF59" s="1608"/>
      <c r="CMG59" s="1608"/>
      <c r="CMH59" s="1608"/>
      <c r="CMI59" s="1608"/>
      <c r="CMJ59" s="591"/>
      <c r="CMK59" s="592"/>
      <c r="CML59" s="592"/>
      <c r="CMM59" s="593"/>
      <c r="CMN59" s="594"/>
      <c r="CMO59" s="590"/>
      <c r="CMP59" s="591"/>
      <c r="CMQ59" s="1608"/>
      <c r="CMR59" s="1608"/>
      <c r="CMS59" s="1608"/>
      <c r="CMT59" s="1608"/>
      <c r="CMU59" s="1608"/>
      <c r="CMV59" s="1608"/>
      <c r="CMW59" s="1608"/>
      <c r="CMX59" s="1608"/>
      <c r="CMY59" s="1608"/>
      <c r="CMZ59" s="1608"/>
      <c r="CNA59" s="591"/>
      <c r="CNB59" s="592"/>
      <c r="CNC59" s="592"/>
      <c r="CND59" s="593"/>
      <c r="CNE59" s="594"/>
      <c r="CNF59" s="590"/>
      <c r="CNG59" s="591"/>
      <c r="CNH59" s="1608"/>
      <c r="CNI59" s="1608"/>
      <c r="CNJ59" s="1608"/>
      <c r="CNK59" s="1608"/>
      <c r="CNL59" s="1608"/>
      <c r="CNM59" s="1608"/>
      <c r="CNN59" s="1608"/>
      <c r="CNO59" s="1608"/>
      <c r="CNP59" s="1608"/>
      <c r="CNQ59" s="1608"/>
      <c r="CNR59" s="591"/>
      <c r="CNS59" s="592"/>
      <c r="CNT59" s="592"/>
      <c r="CNU59" s="593"/>
      <c r="CNV59" s="594"/>
      <c r="CNW59" s="590"/>
      <c r="CNX59" s="591"/>
      <c r="CNY59" s="1608"/>
      <c r="CNZ59" s="1608"/>
      <c r="COA59" s="1608"/>
      <c r="COB59" s="1608"/>
      <c r="COC59" s="1608"/>
      <c r="COD59" s="1608"/>
      <c r="COE59" s="1608"/>
      <c r="COF59" s="1608"/>
      <c r="COG59" s="1608"/>
      <c r="COH59" s="1608"/>
      <c r="COI59" s="591"/>
      <c r="COJ59" s="592"/>
      <c r="COK59" s="592"/>
      <c r="COL59" s="593"/>
      <c r="COM59" s="594"/>
      <c r="CON59" s="590"/>
      <c r="COO59" s="591"/>
      <c r="COP59" s="1608"/>
      <c r="COQ59" s="1608"/>
      <c r="COR59" s="1608"/>
      <c r="COS59" s="1608"/>
      <c r="COT59" s="1608"/>
      <c r="COU59" s="1608"/>
      <c r="COV59" s="1608"/>
      <c r="COW59" s="1608"/>
      <c r="COX59" s="1608"/>
      <c r="COY59" s="1608"/>
      <c r="COZ59" s="591"/>
      <c r="CPA59" s="592"/>
      <c r="CPB59" s="592"/>
      <c r="CPC59" s="593"/>
      <c r="CPD59" s="594"/>
      <c r="CPE59" s="590"/>
      <c r="CPF59" s="591"/>
      <c r="CPG59" s="1608"/>
      <c r="CPH59" s="1608"/>
      <c r="CPI59" s="1608"/>
      <c r="CPJ59" s="1608"/>
      <c r="CPK59" s="1608"/>
      <c r="CPL59" s="1608"/>
      <c r="CPM59" s="1608"/>
      <c r="CPN59" s="1608"/>
      <c r="CPO59" s="1608"/>
      <c r="CPP59" s="1608"/>
      <c r="CPQ59" s="591"/>
      <c r="CPR59" s="592"/>
      <c r="CPS59" s="592"/>
      <c r="CPT59" s="593"/>
      <c r="CPU59" s="594"/>
      <c r="CPV59" s="590"/>
      <c r="CPW59" s="591"/>
      <c r="CPX59" s="1608"/>
      <c r="CPY59" s="1608"/>
      <c r="CPZ59" s="1608"/>
      <c r="CQA59" s="1608"/>
      <c r="CQB59" s="1608"/>
      <c r="CQC59" s="1608"/>
      <c r="CQD59" s="1608"/>
      <c r="CQE59" s="1608"/>
      <c r="CQF59" s="1608"/>
      <c r="CQG59" s="1608"/>
      <c r="CQH59" s="591"/>
      <c r="CQI59" s="592"/>
      <c r="CQJ59" s="592"/>
      <c r="CQK59" s="593"/>
      <c r="CQL59" s="594"/>
      <c r="CQM59" s="590"/>
      <c r="CQN59" s="591"/>
      <c r="CQO59" s="1608"/>
      <c r="CQP59" s="1608"/>
      <c r="CQQ59" s="1608"/>
      <c r="CQR59" s="1608"/>
      <c r="CQS59" s="1608"/>
      <c r="CQT59" s="1608"/>
      <c r="CQU59" s="1608"/>
      <c r="CQV59" s="1608"/>
      <c r="CQW59" s="1608"/>
      <c r="CQX59" s="1608"/>
      <c r="CQY59" s="591"/>
      <c r="CQZ59" s="592"/>
      <c r="CRA59" s="592"/>
      <c r="CRB59" s="593"/>
      <c r="CRC59" s="594"/>
      <c r="CRD59" s="590"/>
      <c r="CRE59" s="591"/>
      <c r="CRF59" s="1608"/>
      <c r="CRG59" s="1608"/>
      <c r="CRH59" s="1608"/>
      <c r="CRI59" s="1608"/>
      <c r="CRJ59" s="1608"/>
      <c r="CRK59" s="1608"/>
      <c r="CRL59" s="1608"/>
      <c r="CRM59" s="1608"/>
      <c r="CRN59" s="1608"/>
      <c r="CRO59" s="1608"/>
      <c r="CRP59" s="591"/>
      <c r="CRQ59" s="592"/>
      <c r="CRR59" s="592"/>
      <c r="CRS59" s="593"/>
      <c r="CRT59" s="594"/>
      <c r="CRU59" s="590"/>
      <c r="CRV59" s="591"/>
      <c r="CRW59" s="1608"/>
      <c r="CRX59" s="1608"/>
      <c r="CRY59" s="1608"/>
      <c r="CRZ59" s="1608"/>
      <c r="CSA59" s="1608"/>
      <c r="CSB59" s="1608"/>
      <c r="CSC59" s="1608"/>
      <c r="CSD59" s="1608"/>
      <c r="CSE59" s="1608"/>
      <c r="CSF59" s="1608"/>
      <c r="CSG59" s="591"/>
      <c r="CSH59" s="592"/>
      <c r="CSI59" s="592"/>
      <c r="CSJ59" s="593"/>
      <c r="CSK59" s="594"/>
      <c r="CSL59" s="590"/>
      <c r="CSM59" s="591"/>
      <c r="CSN59" s="1608"/>
      <c r="CSO59" s="1608"/>
      <c r="CSP59" s="1608"/>
      <c r="CSQ59" s="1608"/>
      <c r="CSR59" s="1608"/>
      <c r="CSS59" s="1608"/>
      <c r="CST59" s="1608"/>
      <c r="CSU59" s="1608"/>
      <c r="CSV59" s="1608"/>
      <c r="CSW59" s="1608"/>
      <c r="CSX59" s="591"/>
      <c r="CSY59" s="592"/>
      <c r="CSZ59" s="592"/>
      <c r="CTA59" s="593"/>
      <c r="CTB59" s="594"/>
      <c r="CTC59" s="590"/>
      <c r="CTD59" s="591"/>
      <c r="CTE59" s="1608"/>
      <c r="CTF59" s="1608"/>
      <c r="CTG59" s="1608"/>
      <c r="CTH59" s="1608"/>
      <c r="CTI59" s="1608"/>
      <c r="CTJ59" s="1608"/>
      <c r="CTK59" s="1608"/>
      <c r="CTL59" s="1608"/>
      <c r="CTM59" s="1608"/>
      <c r="CTN59" s="1608"/>
      <c r="CTO59" s="591"/>
      <c r="CTP59" s="592"/>
      <c r="CTQ59" s="592"/>
      <c r="CTR59" s="593"/>
      <c r="CTS59" s="594"/>
      <c r="CTT59" s="590"/>
      <c r="CTU59" s="591"/>
      <c r="CTV59" s="1608"/>
      <c r="CTW59" s="1608"/>
      <c r="CTX59" s="1608"/>
      <c r="CTY59" s="1608"/>
      <c r="CTZ59" s="1608"/>
      <c r="CUA59" s="1608"/>
      <c r="CUB59" s="1608"/>
      <c r="CUC59" s="1608"/>
      <c r="CUD59" s="1608"/>
      <c r="CUE59" s="1608"/>
      <c r="CUF59" s="591"/>
      <c r="CUG59" s="592"/>
      <c r="CUH59" s="592"/>
      <c r="CUI59" s="593"/>
      <c r="CUJ59" s="594"/>
      <c r="CUK59" s="590"/>
      <c r="CUL59" s="591"/>
      <c r="CUM59" s="1608"/>
      <c r="CUN59" s="1608"/>
      <c r="CUO59" s="1608"/>
      <c r="CUP59" s="1608"/>
      <c r="CUQ59" s="1608"/>
      <c r="CUR59" s="1608"/>
      <c r="CUS59" s="1608"/>
      <c r="CUT59" s="1608"/>
      <c r="CUU59" s="1608"/>
      <c r="CUV59" s="1608"/>
      <c r="CUW59" s="591"/>
      <c r="CUX59" s="592"/>
      <c r="CUY59" s="592"/>
      <c r="CUZ59" s="593"/>
      <c r="CVA59" s="594"/>
      <c r="CVB59" s="590"/>
      <c r="CVC59" s="591"/>
      <c r="CVD59" s="1608"/>
      <c r="CVE59" s="1608"/>
      <c r="CVF59" s="1608"/>
      <c r="CVG59" s="1608"/>
      <c r="CVH59" s="1608"/>
      <c r="CVI59" s="1608"/>
      <c r="CVJ59" s="1608"/>
      <c r="CVK59" s="1608"/>
      <c r="CVL59" s="1608"/>
      <c r="CVM59" s="1608"/>
      <c r="CVN59" s="591"/>
      <c r="CVO59" s="592"/>
      <c r="CVP59" s="592"/>
      <c r="CVQ59" s="593"/>
      <c r="CVR59" s="594"/>
      <c r="CVS59" s="590"/>
      <c r="CVT59" s="591"/>
      <c r="CVU59" s="1608"/>
      <c r="CVV59" s="1608"/>
      <c r="CVW59" s="1608"/>
      <c r="CVX59" s="1608"/>
      <c r="CVY59" s="1608"/>
      <c r="CVZ59" s="1608"/>
      <c r="CWA59" s="1608"/>
      <c r="CWB59" s="1608"/>
      <c r="CWC59" s="1608"/>
      <c r="CWD59" s="1608"/>
      <c r="CWE59" s="591"/>
      <c r="CWF59" s="592"/>
      <c r="CWG59" s="592"/>
      <c r="CWH59" s="593"/>
      <c r="CWI59" s="594"/>
      <c r="CWJ59" s="590"/>
      <c r="CWK59" s="591"/>
      <c r="CWL59" s="1608"/>
      <c r="CWM59" s="1608"/>
      <c r="CWN59" s="1608"/>
      <c r="CWO59" s="1608"/>
      <c r="CWP59" s="1608"/>
      <c r="CWQ59" s="1608"/>
      <c r="CWR59" s="1608"/>
      <c r="CWS59" s="1608"/>
      <c r="CWT59" s="1608"/>
      <c r="CWU59" s="1608"/>
      <c r="CWV59" s="591"/>
      <c r="CWW59" s="592"/>
      <c r="CWX59" s="592"/>
      <c r="CWY59" s="593"/>
      <c r="CWZ59" s="594"/>
      <c r="CXA59" s="590"/>
      <c r="CXB59" s="591"/>
      <c r="CXC59" s="1608"/>
      <c r="CXD59" s="1608"/>
      <c r="CXE59" s="1608"/>
      <c r="CXF59" s="1608"/>
      <c r="CXG59" s="1608"/>
      <c r="CXH59" s="1608"/>
      <c r="CXI59" s="1608"/>
      <c r="CXJ59" s="1608"/>
      <c r="CXK59" s="1608"/>
      <c r="CXL59" s="1608"/>
      <c r="CXM59" s="591"/>
      <c r="CXN59" s="592"/>
      <c r="CXO59" s="592"/>
      <c r="CXP59" s="593"/>
      <c r="CXQ59" s="594"/>
      <c r="CXR59" s="590"/>
      <c r="CXS59" s="591"/>
      <c r="CXT59" s="1608"/>
      <c r="CXU59" s="1608"/>
      <c r="CXV59" s="1608"/>
      <c r="CXW59" s="1608"/>
      <c r="CXX59" s="1608"/>
      <c r="CXY59" s="1608"/>
      <c r="CXZ59" s="1608"/>
      <c r="CYA59" s="1608"/>
      <c r="CYB59" s="1608"/>
      <c r="CYC59" s="1608"/>
      <c r="CYD59" s="591"/>
      <c r="CYE59" s="592"/>
      <c r="CYF59" s="592"/>
      <c r="CYG59" s="593"/>
      <c r="CYH59" s="594"/>
      <c r="CYI59" s="590"/>
      <c r="CYJ59" s="591"/>
      <c r="CYK59" s="1608"/>
      <c r="CYL59" s="1608"/>
      <c r="CYM59" s="1608"/>
      <c r="CYN59" s="1608"/>
      <c r="CYO59" s="1608"/>
      <c r="CYP59" s="1608"/>
      <c r="CYQ59" s="1608"/>
      <c r="CYR59" s="1608"/>
      <c r="CYS59" s="1608"/>
      <c r="CYT59" s="1608"/>
      <c r="CYU59" s="591"/>
      <c r="CYV59" s="592"/>
      <c r="CYW59" s="592"/>
      <c r="CYX59" s="593"/>
      <c r="CYY59" s="594"/>
      <c r="CYZ59" s="590"/>
      <c r="CZA59" s="591"/>
      <c r="CZB59" s="1608"/>
      <c r="CZC59" s="1608"/>
      <c r="CZD59" s="1608"/>
      <c r="CZE59" s="1608"/>
      <c r="CZF59" s="1608"/>
      <c r="CZG59" s="1608"/>
      <c r="CZH59" s="1608"/>
      <c r="CZI59" s="1608"/>
      <c r="CZJ59" s="1608"/>
      <c r="CZK59" s="1608"/>
      <c r="CZL59" s="591"/>
      <c r="CZM59" s="592"/>
      <c r="CZN59" s="592"/>
      <c r="CZO59" s="593"/>
      <c r="CZP59" s="594"/>
      <c r="CZQ59" s="590"/>
      <c r="CZR59" s="591"/>
      <c r="CZS59" s="1608"/>
      <c r="CZT59" s="1608"/>
      <c r="CZU59" s="1608"/>
      <c r="CZV59" s="1608"/>
      <c r="CZW59" s="1608"/>
      <c r="CZX59" s="1608"/>
      <c r="CZY59" s="1608"/>
      <c r="CZZ59" s="1608"/>
      <c r="DAA59" s="1608"/>
      <c r="DAB59" s="1608"/>
      <c r="DAC59" s="591"/>
      <c r="DAD59" s="592"/>
      <c r="DAE59" s="592"/>
      <c r="DAF59" s="593"/>
      <c r="DAG59" s="594"/>
      <c r="DAH59" s="590"/>
      <c r="DAI59" s="591"/>
      <c r="DAJ59" s="1608"/>
      <c r="DAK59" s="1608"/>
      <c r="DAL59" s="1608"/>
      <c r="DAM59" s="1608"/>
      <c r="DAN59" s="1608"/>
      <c r="DAO59" s="1608"/>
      <c r="DAP59" s="1608"/>
      <c r="DAQ59" s="1608"/>
      <c r="DAR59" s="1608"/>
      <c r="DAS59" s="1608"/>
      <c r="DAT59" s="591"/>
      <c r="DAU59" s="592"/>
      <c r="DAV59" s="592"/>
      <c r="DAW59" s="593"/>
      <c r="DAX59" s="594"/>
      <c r="DAY59" s="590"/>
      <c r="DAZ59" s="591"/>
      <c r="DBA59" s="1608"/>
      <c r="DBB59" s="1608"/>
      <c r="DBC59" s="1608"/>
      <c r="DBD59" s="1608"/>
      <c r="DBE59" s="1608"/>
      <c r="DBF59" s="1608"/>
      <c r="DBG59" s="1608"/>
      <c r="DBH59" s="1608"/>
      <c r="DBI59" s="1608"/>
      <c r="DBJ59" s="1608"/>
      <c r="DBK59" s="591"/>
      <c r="DBL59" s="592"/>
      <c r="DBM59" s="592"/>
      <c r="DBN59" s="593"/>
      <c r="DBO59" s="594"/>
      <c r="DBP59" s="590"/>
      <c r="DBQ59" s="591"/>
      <c r="DBR59" s="1608"/>
      <c r="DBS59" s="1608"/>
      <c r="DBT59" s="1608"/>
      <c r="DBU59" s="1608"/>
      <c r="DBV59" s="1608"/>
      <c r="DBW59" s="1608"/>
      <c r="DBX59" s="1608"/>
      <c r="DBY59" s="1608"/>
      <c r="DBZ59" s="1608"/>
      <c r="DCA59" s="1608"/>
      <c r="DCB59" s="591"/>
      <c r="DCC59" s="592"/>
      <c r="DCD59" s="592"/>
      <c r="DCE59" s="593"/>
      <c r="DCF59" s="594"/>
      <c r="DCG59" s="590"/>
      <c r="DCH59" s="591"/>
      <c r="DCI59" s="1608"/>
      <c r="DCJ59" s="1608"/>
      <c r="DCK59" s="1608"/>
      <c r="DCL59" s="1608"/>
      <c r="DCM59" s="1608"/>
      <c r="DCN59" s="1608"/>
      <c r="DCO59" s="1608"/>
      <c r="DCP59" s="1608"/>
      <c r="DCQ59" s="1608"/>
      <c r="DCR59" s="1608"/>
      <c r="DCS59" s="591"/>
      <c r="DCT59" s="592"/>
      <c r="DCU59" s="592"/>
      <c r="DCV59" s="593"/>
      <c r="DCW59" s="594"/>
      <c r="DCX59" s="590"/>
      <c r="DCY59" s="591"/>
      <c r="DCZ59" s="1608"/>
      <c r="DDA59" s="1608"/>
      <c r="DDB59" s="1608"/>
      <c r="DDC59" s="1608"/>
      <c r="DDD59" s="1608"/>
      <c r="DDE59" s="1608"/>
      <c r="DDF59" s="1608"/>
      <c r="DDG59" s="1608"/>
      <c r="DDH59" s="1608"/>
      <c r="DDI59" s="1608"/>
      <c r="DDJ59" s="591"/>
      <c r="DDK59" s="592"/>
      <c r="DDL59" s="592"/>
      <c r="DDM59" s="593"/>
      <c r="DDN59" s="594"/>
      <c r="DDO59" s="590"/>
      <c r="DDP59" s="591"/>
      <c r="DDQ59" s="1608"/>
      <c r="DDR59" s="1608"/>
      <c r="DDS59" s="1608"/>
      <c r="DDT59" s="1608"/>
      <c r="DDU59" s="1608"/>
      <c r="DDV59" s="1608"/>
      <c r="DDW59" s="1608"/>
      <c r="DDX59" s="1608"/>
      <c r="DDY59" s="1608"/>
      <c r="DDZ59" s="1608"/>
      <c r="DEA59" s="591"/>
      <c r="DEB59" s="592"/>
      <c r="DEC59" s="592"/>
      <c r="DED59" s="593"/>
      <c r="DEE59" s="594"/>
      <c r="DEF59" s="590"/>
      <c r="DEG59" s="591"/>
      <c r="DEH59" s="1608"/>
      <c r="DEI59" s="1608"/>
      <c r="DEJ59" s="1608"/>
      <c r="DEK59" s="1608"/>
      <c r="DEL59" s="1608"/>
      <c r="DEM59" s="1608"/>
      <c r="DEN59" s="1608"/>
      <c r="DEO59" s="1608"/>
      <c r="DEP59" s="1608"/>
      <c r="DEQ59" s="1608"/>
      <c r="DER59" s="591"/>
      <c r="DES59" s="592"/>
      <c r="DET59" s="592"/>
      <c r="DEU59" s="593"/>
      <c r="DEV59" s="594"/>
      <c r="DEW59" s="590"/>
      <c r="DEX59" s="591"/>
      <c r="DEY59" s="1608"/>
      <c r="DEZ59" s="1608"/>
      <c r="DFA59" s="1608"/>
      <c r="DFB59" s="1608"/>
      <c r="DFC59" s="1608"/>
      <c r="DFD59" s="1608"/>
      <c r="DFE59" s="1608"/>
      <c r="DFF59" s="1608"/>
      <c r="DFG59" s="1608"/>
      <c r="DFH59" s="1608"/>
      <c r="DFI59" s="591"/>
      <c r="DFJ59" s="592"/>
      <c r="DFK59" s="592"/>
      <c r="DFL59" s="593"/>
      <c r="DFM59" s="594"/>
      <c r="DFN59" s="590"/>
      <c r="DFO59" s="591"/>
      <c r="DFP59" s="1608"/>
      <c r="DFQ59" s="1608"/>
      <c r="DFR59" s="1608"/>
      <c r="DFS59" s="1608"/>
      <c r="DFT59" s="1608"/>
      <c r="DFU59" s="1608"/>
      <c r="DFV59" s="1608"/>
      <c r="DFW59" s="1608"/>
      <c r="DFX59" s="1608"/>
      <c r="DFY59" s="1608"/>
      <c r="DFZ59" s="591"/>
      <c r="DGA59" s="592"/>
      <c r="DGB59" s="592"/>
      <c r="DGC59" s="593"/>
      <c r="DGD59" s="594"/>
      <c r="DGE59" s="590"/>
      <c r="DGF59" s="591"/>
      <c r="DGG59" s="1608"/>
      <c r="DGH59" s="1608"/>
      <c r="DGI59" s="1608"/>
      <c r="DGJ59" s="1608"/>
      <c r="DGK59" s="1608"/>
      <c r="DGL59" s="1608"/>
      <c r="DGM59" s="1608"/>
      <c r="DGN59" s="1608"/>
      <c r="DGO59" s="1608"/>
      <c r="DGP59" s="1608"/>
      <c r="DGQ59" s="591"/>
      <c r="DGR59" s="592"/>
      <c r="DGS59" s="592"/>
      <c r="DGT59" s="593"/>
      <c r="DGU59" s="594"/>
      <c r="DGV59" s="590"/>
      <c r="DGW59" s="591"/>
      <c r="DGX59" s="1608"/>
      <c r="DGY59" s="1608"/>
      <c r="DGZ59" s="1608"/>
      <c r="DHA59" s="1608"/>
      <c r="DHB59" s="1608"/>
      <c r="DHC59" s="1608"/>
      <c r="DHD59" s="1608"/>
      <c r="DHE59" s="1608"/>
      <c r="DHF59" s="1608"/>
      <c r="DHG59" s="1608"/>
      <c r="DHH59" s="591"/>
      <c r="DHI59" s="592"/>
      <c r="DHJ59" s="592"/>
      <c r="DHK59" s="593"/>
      <c r="DHL59" s="594"/>
      <c r="DHM59" s="590"/>
      <c r="DHN59" s="591"/>
      <c r="DHO59" s="1608"/>
      <c r="DHP59" s="1608"/>
      <c r="DHQ59" s="1608"/>
      <c r="DHR59" s="1608"/>
      <c r="DHS59" s="1608"/>
      <c r="DHT59" s="1608"/>
      <c r="DHU59" s="1608"/>
      <c r="DHV59" s="1608"/>
      <c r="DHW59" s="1608"/>
      <c r="DHX59" s="1608"/>
      <c r="DHY59" s="591"/>
      <c r="DHZ59" s="592"/>
      <c r="DIA59" s="592"/>
      <c r="DIB59" s="593"/>
      <c r="DIC59" s="594"/>
      <c r="DID59" s="590"/>
      <c r="DIE59" s="591"/>
      <c r="DIF59" s="1608"/>
      <c r="DIG59" s="1608"/>
      <c r="DIH59" s="1608"/>
      <c r="DII59" s="1608"/>
      <c r="DIJ59" s="1608"/>
      <c r="DIK59" s="1608"/>
      <c r="DIL59" s="1608"/>
      <c r="DIM59" s="1608"/>
      <c r="DIN59" s="1608"/>
      <c r="DIO59" s="1608"/>
      <c r="DIP59" s="591"/>
      <c r="DIQ59" s="592"/>
      <c r="DIR59" s="592"/>
      <c r="DIS59" s="593"/>
      <c r="DIT59" s="594"/>
      <c r="DIU59" s="590"/>
      <c r="DIV59" s="591"/>
      <c r="DIW59" s="1608"/>
      <c r="DIX59" s="1608"/>
      <c r="DIY59" s="1608"/>
      <c r="DIZ59" s="1608"/>
      <c r="DJA59" s="1608"/>
      <c r="DJB59" s="1608"/>
      <c r="DJC59" s="1608"/>
      <c r="DJD59" s="1608"/>
      <c r="DJE59" s="1608"/>
      <c r="DJF59" s="1608"/>
      <c r="DJG59" s="591"/>
      <c r="DJH59" s="592"/>
      <c r="DJI59" s="592"/>
      <c r="DJJ59" s="593"/>
      <c r="DJK59" s="594"/>
      <c r="DJL59" s="590"/>
      <c r="DJM59" s="591"/>
      <c r="DJN59" s="1608"/>
      <c r="DJO59" s="1608"/>
      <c r="DJP59" s="1608"/>
      <c r="DJQ59" s="1608"/>
      <c r="DJR59" s="1608"/>
      <c r="DJS59" s="1608"/>
      <c r="DJT59" s="1608"/>
      <c r="DJU59" s="1608"/>
      <c r="DJV59" s="1608"/>
      <c r="DJW59" s="1608"/>
      <c r="DJX59" s="591"/>
      <c r="DJY59" s="592"/>
      <c r="DJZ59" s="592"/>
      <c r="DKA59" s="593"/>
      <c r="DKB59" s="594"/>
      <c r="DKC59" s="590"/>
      <c r="DKD59" s="591"/>
      <c r="DKE59" s="1608"/>
      <c r="DKF59" s="1608"/>
      <c r="DKG59" s="1608"/>
      <c r="DKH59" s="1608"/>
      <c r="DKI59" s="1608"/>
      <c r="DKJ59" s="1608"/>
      <c r="DKK59" s="1608"/>
      <c r="DKL59" s="1608"/>
      <c r="DKM59" s="1608"/>
      <c r="DKN59" s="1608"/>
      <c r="DKO59" s="591"/>
      <c r="DKP59" s="592"/>
      <c r="DKQ59" s="592"/>
      <c r="DKR59" s="593"/>
      <c r="DKS59" s="594"/>
      <c r="DKT59" s="590"/>
      <c r="DKU59" s="591"/>
      <c r="DKV59" s="1608"/>
      <c r="DKW59" s="1608"/>
      <c r="DKX59" s="1608"/>
      <c r="DKY59" s="1608"/>
      <c r="DKZ59" s="1608"/>
      <c r="DLA59" s="1608"/>
      <c r="DLB59" s="1608"/>
      <c r="DLC59" s="1608"/>
      <c r="DLD59" s="1608"/>
      <c r="DLE59" s="1608"/>
      <c r="DLF59" s="591"/>
      <c r="DLG59" s="592"/>
      <c r="DLH59" s="592"/>
      <c r="DLI59" s="593"/>
      <c r="DLJ59" s="594"/>
      <c r="DLK59" s="590"/>
      <c r="DLL59" s="591"/>
      <c r="DLM59" s="1608"/>
      <c r="DLN59" s="1608"/>
      <c r="DLO59" s="1608"/>
      <c r="DLP59" s="1608"/>
      <c r="DLQ59" s="1608"/>
      <c r="DLR59" s="1608"/>
      <c r="DLS59" s="1608"/>
      <c r="DLT59" s="1608"/>
      <c r="DLU59" s="1608"/>
      <c r="DLV59" s="1608"/>
      <c r="DLW59" s="591"/>
      <c r="DLX59" s="592"/>
      <c r="DLY59" s="592"/>
      <c r="DLZ59" s="593"/>
      <c r="DMA59" s="594"/>
      <c r="DMB59" s="590"/>
      <c r="DMC59" s="591"/>
      <c r="DMD59" s="1608"/>
      <c r="DME59" s="1608"/>
      <c r="DMF59" s="1608"/>
      <c r="DMG59" s="1608"/>
      <c r="DMH59" s="1608"/>
      <c r="DMI59" s="1608"/>
      <c r="DMJ59" s="1608"/>
      <c r="DMK59" s="1608"/>
      <c r="DML59" s="1608"/>
      <c r="DMM59" s="1608"/>
      <c r="DMN59" s="591"/>
      <c r="DMO59" s="592"/>
      <c r="DMP59" s="592"/>
      <c r="DMQ59" s="593"/>
      <c r="DMR59" s="594"/>
      <c r="DMS59" s="590"/>
      <c r="DMT59" s="591"/>
      <c r="DMU59" s="1608"/>
      <c r="DMV59" s="1608"/>
      <c r="DMW59" s="1608"/>
      <c r="DMX59" s="1608"/>
      <c r="DMY59" s="1608"/>
      <c r="DMZ59" s="1608"/>
      <c r="DNA59" s="1608"/>
      <c r="DNB59" s="1608"/>
      <c r="DNC59" s="1608"/>
      <c r="DND59" s="1608"/>
      <c r="DNE59" s="591"/>
      <c r="DNF59" s="592"/>
      <c r="DNG59" s="592"/>
      <c r="DNH59" s="593"/>
      <c r="DNI59" s="594"/>
      <c r="DNJ59" s="590"/>
      <c r="DNK59" s="591"/>
      <c r="DNL59" s="1608"/>
      <c r="DNM59" s="1608"/>
      <c r="DNN59" s="1608"/>
      <c r="DNO59" s="1608"/>
      <c r="DNP59" s="1608"/>
      <c r="DNQ59" s="1608"/>
      <c r="DNR59" s="1608"/>
      <c r="DNS59" s="1608"/>
      <c r="DNT59" s="1608"/>
      <c r="DNU59" s="1608"/>
      <c r="DNV59" s="591"/>
      <c r="DNW59" s="592"/>
      <c r="DNX59" s="592"/>
      <c r="DNY59" s="593"/>
      <c r="DNZ59" s="594"/>
      <c r="DOA59" s="590"/>
      <c r="DOB59" s="591"/>
      <c r="DOC59" s="1608"/>
      <c r="DOD59" s="1608"/>
      <c r="DOE59" s="1608"/>
      <c r="DOF59" s="1608"/>
      <c r="DOG59" s="1608"/>
      <c r="DOH59" s="1608"/>
      <c r="DOI59" s="1608"/>
      <c r="DOJ59" s="1608"/>
      <c r="DOK59" s="1608"/>
      <c r="DOL59" s="1608"/>
      <c r="DOM59" s="591"/>
      <c r="DON59" s="592"/>
      <c r="DOO59" s="592"/>
      <c r="DOP59" s="593"/>
      <c r="DOQ59" s="594"/>
      <c r="DOR59" s="590"/>
      <c r="DOS59" s="591"/>
      <c r="DOT59" s="1608"/>
      <c r="DOU59" s="1608"/>
      <c r="DOV59" s="1608"/>
      <c r="DOW59" s="1608"/>
      <c r="DOX59" s="1608"/>
      <c r="DOY59" s="1608"/>
      <c r="DOZ59" s="1608"/>
      <c r="DPA59" s="1608"/>
      <c r="DPB59" s="1608"/>
      <c r="DPC59" s="1608"/>
      <c r="DPD59" s="591"/>
      <c r="DPE59" s="592"/>
      <c r="DPF59" s="592"/>
      <c r="DPG59" s="593"/>
      <c r="DPH59" s="594"/>
      <c r="DPI59" s="590"/>
      <c r="DPJ59" s="591"/>
      <c r="DPK59" s="1608"/>
      <c r="DPL59" s="1608"/>
      <c r="DPM59" s="1608"/>
      <c r="DPN59" s="1608"/>
      <c r="DPO59" s="1608"/>
      <c r="DPP59" s="1608"/>
      <c r="DPQ59" s="1608"/>
      <c r="DPR59" s="1608"/>
      <c r="DPS59" s="1608"/>
      <c r="DPT59" s="1608"/>
      <c r="DPU59" s="591"/>
      <c r="DPV59" s="592"/>
      <c r="DPW59" s="592"/>
      <c r="DPX59" s="593"/>
      <c r="DPY59" s="594"/>
      <c r="DPZ59" s="590"/>
      <c r="DQA59" s="591"/>
      <c r="DQB59" s="1608"/>
      <c r="DQC59" s="1608"/>
      <c r="DQD59" s="1608"/>
      <c r="DQE59" s="1608"/>
      <c r="DQF59" s="1608"/>
      <c r="DQG59" s="1608"/>
      <c r="DQH59" s="1608"/>
      <c r="DQI59" s="1608"/>
      <c r="DQJ59" s="1608"/>
      <c r="DQK59" s="1608"/>
      <c r="DQL59" s="591"/>
      <c r="DQM59" s="592"/>
      <c r="DQN59" s="592"/>
      <c r="DQO59" s="593"/>
      <c r="DQP59" s="594"/>
      <c r="DQQ59" s="590"/>
      <c r="DQR59" s="591"/>
      <c r="DQS59" s="1608"/>
      <c r="DQT59" s="1608"/>
      <c r="DQU59" s="1608"/>
      <c r="DQV59" s="1608"/>
      <c r="DQW59" s="1608"/>
      <c r="DQX59" s="1608"/>
      <c r="DQY59" s="1608"/>
      <c r="DQZ59" s="1608"/>
      <c r="DRA59" s="1608"/>
      <c r="DRB59" s="1608"/>
      <c r="DRC59" s="591"/>
      <c r="DRD59" s="592"/>
      <c r="DRE59" s="592"/>
      <c r="DRF59" s="593"/>
      <c r="DRG59" s="594"/>
      <c r="DRH59" s="590"/>
      <c r="DRI59" s="591"/>
      <c r="DRJ59" s="1608"/>
      <c r="DRK59" s="1608"/>
      <c r="DRL59" s="1608"/>
      <c r="DRM59" s="1608"/>
      <c r="DRN59" s="1608"/>
      <c r="DRO59" s="1608"/>
      <c r="DRP59" s="1608"/>
      <c r="DRQ59" s="1608"/>
      <c r="DRR59" s="1608"/>
      <c r="DRS59" s="1608"/>
      <c r="DRT59" s="591"/>
      <c r="DRU59" s="592"/>
      <c r="DRV59" s="592"/>
      <c r="DRW59" s="593"/>
      <c r="DRX59" s="594"/>
      <c r="DRY59" s="590"/>
      <c r="DRZ59" s="591"/>
      <c r="DSA59" s="1608"/>
      <c r="DSB59" s="1608"/>
      <c r="DSC59" s="1608"/>
      <c r="DSD59" s="1608"/>
      <c r="DSE59" s="1608"/>
      <c r="DSF59" s="1608"/>
      <c r="DSG59" s="1608"/>
      <c r="DSH59" s="1608"/>
      <c r="DSI59" s="1608"/>
      <c r="DSJ59" s="1608"/>
      <c r="DSK59" s="591"/>
      <c r="DSL59" s="592"/>
      <c r="DSM59" s="592"/>
      <c r="DSN59" s="593"/>
      <c r="DSO59" s="594"/>
      <c r="DSP59" s="590"/>
      <c r="DSQ59" s="591"/>
      <c r="DSR59" s="1608"/>
      <c r="DSS59" s="1608"/>
      <c r="DST59" s="1608"/>
      <c r="DSU59" s="1608"/>
      <c r="DSV59" s="1608"/>
      <c r="DSW59" s="1608"/>
      <c r="DSX59" s="1608"/>
      <c r="DSY59" s="1608"/>
      <c r="DSZ59" s="1608"/>
      <c r="DTA59" s="1608"/>
      <c r="DTB59" s="591"/>
      <c r="DTC59" s="592"/>
      <c r="DTD59" s="592"/>
      <c r="DTE59" s="593"/>
      <c r="DTF59" s="594"/>
      <c r="DTG59" s="590"/>
      <c r="DTH59" s="591"/>
      <c r="DTI59" s="1608"/>
      <c r="DTJ59" s="1608"/>
      <c r="DTK59" s="1608"/>
      <c r="DTL59" s="1608"/>
      <c r="DTM59" s="1608"/>
      <c r="DTN59" s="1608"/>
      <c r="DTO59" s="1608"/>
      <c r="DTP59" s="1608"/>
      <c r="DTQ59" s="1608"/>
      <c r="DTR59" s="1608"/>
      <c r="DTS59" s="591"/>
      <c r="DTT59" s="592"/>
      <c r="DTU59" s="592"/>
      <c r="DTV59" s="593"/>
      <c r="DTW59" s="594"/>
      <c r="DTX59" s="590"/>
      <c r="DTY59" s="591"/>
      <c r="DTZ59" s="1608"/>
      <c r="DUA59" s="1608"/>
      <c r="DUB59" s="1608"/>
      <c r="DUC59" s="1608"/>
      <c r="DUD59" s="1608"/>
      <c r="DUE59" s="1608"/>
      <c r="DUF59" s="1608"/>
      <c r="DUG59" s="1608"/>
      <c r="DUH59" s="1608"/>
      <c r="DUI59" s="1608"/>
      <c r="DUJ59" s="591"/>
      <c r="DUK59" s="592"/>
      <c r="DUL59" s="592"/>
      <c r="DUM59" s="593"/>
      <c r="DUN59" s="594"/>
      <c r="DUO59" s="590"/>
      <c r="DUP59" s="591"/>
      <c r="DUQ59" s="1608"/>
      <c r="DUR59" s="1608"/>
      <c r="DUS59" s="1608"/>
      <c r="DUT59" s="1608"/>
      <c r="DUU59" s="1608"/>
      <c r="DUV59" s="1608"/>
      <c r="DUW59" s="1608"/>
      <c r="DUX59" s="1608"/>
      <c r="DUY59" s="1608"/>
      <c r="DUZ59" s="1608"/>
      <c r="DVA59" s="591"/>
      <c r="DVB59" s="592"/>
      <c r="DVC59" s="592"/>
      <c r="DVD59" s="593"/>
      <c r="DVE59" s="594"/>
      <c r="DVF59" s="590"/>
      <c r="DVG59" s="591"/>
      <c r="DVH59" s="1608"/>
      <c r="DVI59" s="1608"/>
      <c r="DVJ59" s="1608"/>
      <c r="DVK59" s="1608"/>
      <c r="DVL59" s="1608"/>
      <c r="DVM59" s="1608"/>
      <c r="DVN59" s="1608"/>
      <c r="DVO59" s="1608"/>
      <c r="DVP59" s="1608"/>
      <c r="DVQ59" s="1608"/>
      <c r="DVR59" s="591"/>
      <c r="DVS59" s="592"/>
      <c r="DVT59" s="592"/>
      <c r="DVU59" s="593"/>
      <c r="DVV59" s="594"/>
      <c r="DVW59" s="590"/>
      <c r="DVX59" s="591"/>
      <c r="DVY59" s="1608"/>
      <c r="DVZ59" s="1608"/>
      <c r="DWA59" s="1608"/>
      <c r="DWB59" s="1608"/>
      <c r="DWC59" s="1608"/>
      <c r="DWD59" s="1608"/>
      <c r="DWE59" s="1608"/>
      <c r="DWF59" s="1608"/>
      <c r="DWG59" s="1608"/>
      <c r="DWH59" s="1608"/>
      <c r="DWI59" s="591"/>
      <c r="DWJ59" s="592"/>
      <c r="DWK59" s="592"/>
      <c r="DWL59" s="593"/>
      <c r="DWM59" s="594"/>
      <c r="DWN59" s="590"/>
      <c r="DWO59" s="591"/>
      <c r="DWP59" s="1608"/>
      <c r="DWQ59" s="1608"/>
      <c r="DWR59" s="1608"/>
      <c r="DWS59" s="1608"/>
      <c r="DWT59" s="1608"/>
      <c r="DWU59" s="1608"/>
      <c r="DWV59" s="1608"/>
      <c r="DWW59" s="1608"/>
      <c r="DWX59" s="1608"/>
      <c r="DWY59" s="1608"/>
      <c r="DWZ59" s="591"/>
      <c r="DXA59" s="592"/>
      <c r="DXB59" s="592"/>
      <c r="DXC59" s="593"/>
      <c r="DXD59" s="594"/>
      <c r="DXE59" s="590"/>
      <c r="DXF59" s="591"/>
      <c r="DXG59" s="1608"/>
      <c r="DXH59" s="1608"/>
      <c r="DXI59" s="1608"/>
      <c r="DXJ59" s="1608"/>
      <c r="DXK59" s="1608"/>
      <c r="DXL59" s="1608"/>
      <c r="DXM59" s="1608"/>
      <c r="DXN59" s="1608"/>
      <c r="DXO59" s="1608"/>
      <c r="DXP59" s="1608"/>
      <c r="DXQ59" s="591"/>
      <c r="DXR59" s="592"/>
      <c r="DXS59" s="592"/>
      <c r="DXT59" s="593"/>
      <c r="DXU59" s="594"/>
      <c r="DXV59" s="590"/>
      <c r="DXW59" s="591"/>
      <c r="DXX59" s="1608"/>
      <c r="DXY59" s="1608"/>
      <c r="DXZ59" s="1608"/>
      <c r="DYA59" s="1608"/>
      <c r="DYB59" s="1608"/>
      <c r="DYC59" s="1608"/>
      <c r="DYD59" s="1608"/>
      <c r="DYE59" s="1608"/>
      <c r="DYF59" s="1608"/>
      <c r="DYG59" s="1608"/>
      <c r="DYH59" s="591"/>
      <c r="DYI59" s="592"/>
      <c r="DYJ59" s="592"/>
      <c r="DYK59" s="593"/>
      <c r="DYL59" s="594"/>
      <c r="DYM59" s="590"/>
      <c r="DYN59" s="591"/>
      <c r="DYO59" s="1608"/>
      <c r="DYP59" s="1608"/>
      <c r="DYQ59" s="1608"/>
      <c r="DYR59" s="1608"/>
      <c r="DYS59" s="1608"/>
      <c r="DYT59" s="1608"/>
      <c r="DYU59" s="1608"/>
      <c r="DYV59" s="1608"/>
      <c r="DYW59" s="1608"/>
      <c r="DYX59" s="1608"/>
      <c r="DYY59" s="591"/>
      <c r="DYZ59" s="592"/>
      <c r="DZA59" s="592"/>
      <c r="DZB59" s="593"/>
      <c r="DZC59" s="594"/>
      <c r="DZD59" s="590"/>
      <c r="DZE59" s="591"/>
      <c r="DZF59" s="1608"/>
      <c r="DZG59" s="1608"/>
      <c r="DZH59" s="1608"/>
      <c r="DZI59" s="1608"/>
      <c r="DZJ59" s="1608"/>
      <c r="DZK59" s="1608"/>
      <c r="DZL59" s="1608"/>
      <c r="DZM59" s="1608"/>
      <c r="DZN59" s="1608"/>
      <c r="DZO59" s="1608"/>
      <c r="DZP59" s="591"/>
      <c r="DZQ59" s="592"/>
      <c r="DZR59" s="592"/>
      <c r="DZS59" s="593"/>
      <c r="DZT59" s="594"/>
      <c r="DZU59" s="590"/>
      <c r="DZV59" s="591"/>
      <c r="DZW59" s="1608"/>
      <c r="DZX59" s="1608"/>
      <c r="DZY59" s="1608"/>
      <c r="DZZ59" s="1608"/>
      <c r="EAA59" s="1608"/>
      <c r="EAB59" s="1608"/>
      <c r="EAC59" s="1608"/>
      <c r="EAD59" s="1608"/>
      <c r="EAE59" s="1608"/>
      <c r="EAF59" s="1608"/>
      <c r="EAG59" s="591"/>
      <c r="EAH59" s="592"/>
      <c r="EAI59" s="592"/>
      <c r="EAJ59" s="593"/>
      <c r="EAK59" s="594"/>
      <c r="EAL59" s="590"/>
      <c r="EAM59" s="591"/>
      <c r="EAN59" s="1608"/>
      <c r="EAO59" s="1608"/>
      <c r="EAP59" s="1608"/>
      <c r="EAQ59" s="1608"/>
      <c r="EAR59" s="1608"/>
      <c r="EAS59" s="1608"/>
      <c r="EAT59" s="1608"/>
      <c r="EAU59" s="1608"/>
      <c r="EAV59" s="1608"/>
      <c r="EAW59" s="1608"/>
      <c r="EAX59" s="591"/>
      <c r="EAY59" s="592"/>
      <c r="EAZ59" s="592"/>
      <c r="EBA59" s="593"/>
      <c r="EBB59" s="594"/>
      <c r="EBC59" s="590"/>
      <c r="EBD59" s="591"/>
      <c r="EBE59" s="1608"/>
      <c r="EBF59" s="1608"/>
      <c r="EBG59" s="1608"/>
      <c r="EBH59" s="1608"/>
      <c r="EBI59" s="1608"/>
      <c r="EBJ59" s="1608"/>
      <c r="EBK59" s="1608"/>
      <c r="EBL59" s="1608"/>
      <c r="EBM59" s="1608"/>
      <c r="EBN59" s="1608"/>
      <c r="EBO59" s="591"/>
      <c r="EBP59" s="592"/>
      <c r="EBQ59" s="592"/>
      <c r="EBR59" s="593"/>
      <c r="EBS59" s="594"/>
      <c r="EBT59" s="590"/>
      <c r="EBU59" s="591"/>
      <c r="EBV59" s="1608"/>
      <c r="EBW59" s="1608"/>
      <c r="EBX59" s="1608"/>
      <c r="EBY59" s="1608"/>
      <c r="EBZ59" s="1608"/>
      <c r="ECA59" s="1608"/>
      <c r="ECB59" s="1608"/>
      <c r="ECC59" s="1608"/>
      <c r="ECD59" s="1608"/>
      <c r="ECE59" s="1608"/>
      <c r="ECF59" s="591"/>
      <c r="ECG59" s="592"/>
      <c r="ECH59" s="592"/>
      <c r="ECI59" s="593"/>
      <c r="ECJ59" s="594"/>
      <c r="ECK59" s="590"/>
      <c r="ECL59" s="591"/>
      <c r="ECM59" s="1608"/>
      <c r="ECN59" s="1608"/>
      <c r="ECO59" s="1608"/>
      <c r="ECP59" s="1608"/>
      <c r="ECQ59" s="1608"/>
      <c r="ECR59" s="1608"/>
      <c r="ECS59" s="1608"/>
      <c r="ECT59" s="1608"/>
      <c r="ECU59" s="1608"/>
      <c r="ECV59" s="1608"/>
      <c r="ECW59" s="591"/>
      <c r="ECX59" s="592"/>
      <c r="ECY59" s="592"/>
      <c r="ECZ59" s="593"/>
      <c r="EDA59" s="594"/>
      <c r="EDB59" s="590"/>
      <c r="EDC59" s="591"/>
      <c r="EDD59" s="1608"/>
      <c r="EDE59" s="1608"/>
      <c r="EDF59" s="1608"/>
      <c r="EDG59" s="1608"/>
      <c r="EDH59" s="1608"/>
      <c r="EDI59" s="1608"/>
      <c r="EDJ59" s="1608"/>
      <c r="EDK59" s="1608"/>
      <c r="EDL59" s="1608"/>
      <c r="EDM59" s="1608"/>
      <c r="EDN59" s="591"/>
      <c r="EDO59" s="592"/>
      <c r="EDP59" s="592"/>
      <c r="EDQ59" s="593"/>
      <c r="EDR59" s="594"/>
      <c r="EDS59" s="590"/>
      <c r="EDT59" s="591"/>
      <c r="EDU59" s="1608"/>
      <c r="EDV59" s="1608"/>
      <c r="EDW59" s="1608"/>
      <c r="EDX59" s="1608"/>
      <c r="EDY59" s="1608"/>
      <c r="EDZ59" s="1608"/>
      <c r="EEA59" s="1608"/>
      <c r="EEB59" s="1608"/>
      <c r="EEC59" s="1608"/>
      <c r="EED59" s="1608"/>
      <c r="EEE59" s="591"/>
      <c r="EEF59" s="592"/>
      <c r="EEG59" s="592"/>
      <c r="EEH59" s="593"/>
      <c r="EEI59" s="594"/>
      <c r="EEJ59" s="590"/>
      <c r="EEK59" s="591"/>
      <c r="EEL59" s="1608"/>
      <c r="EEM59" s="1608"/>
      <c r="EEN59" s="1608"/>
      <c r="EEO59" s="1608"/>
      <c r="EEP59" s="1608"/>
      <c r="EEQ59" s="1608"/>
      <c r="EER59" s="1608"/>
      <c r="EES59" s="1608"/>
      <c r="EET59" s="1608"/>
      <c r="EEU59" s="1608"/>
      <c r="EEV59" s="591"/>
      <c r="EEW59" s="592"/>
      <c r="EEX59" s="592"/>
      <c r="EEY59" s="593"/>
      <c r="EEZ59" s="594"/>
      <c r="EFA59" s="590"/>
      <c r="EFB59" s="591"/>
      <c r="EFC59" s="1608"/>
      <c r="EFD59" s="1608"/>
      <c r="EFE59" s="1608"/>
      <c r="EFF59" s="1608"/>
      <c r="EFG59" s="1608"/>
      <c r="EFH59" s="1608"/>
      <c r="EFI59" s="1608"/>
      <c r="EFJ59" s="1608"/>
      <c r="EFK59" s="1608"/>
      <c r="EFL59" s="1608"/>
      <c r="EFM59" s="591"/>
      <c r="EFN59" s="592"/>
      <c r="EFO59" s="592"/>
      <c r="EFP59" s="593"/>
      <c r="EFQ59" s="594"/>
      <c r="EFR59" s="590"/>
      <c r="EFS59" s="591"/>
      <c r="EFT59" s="1608"/>
      <c r="EFU59" s="1608"/>
      <c r="EFV59" s="1608"/>
      <c r="EFW59" s="1608"/>
      <c r="EFX59" s="1608"/>
      <c r="EFY59" s="1608"/>
      <c r="EFZ59" s="1608"/>
      <c r="EGA59" s="1608"/>
      <c r="EGB59" s="1608"/>
      <c r="EGC59" s="1608"/>
      <c r="EGD59" s="591"/>
      <c r="EGE59" s="592"/>
      <c r="EGF59" s="592"/>
      <c r="EGG59" s="593"/>
      <c r="EGH59" s="594"/>
      <c r="EGI59" s="590"/>
      <c r="EGJ59" s="591"/>
      <c r="EGK59" s="1608"/>
      <c r="EGL59" s="1608"/>
      <c r="EGM59" s="1608"/>
      <c r="EGN59" s="1608"/>
      <c r="EGO59" s="1608"/>
      <c r="EGP59" s="1608"/>
      <c r="EGQ59" s="1608"/>
      <c r="EGR59" s="1608"/>
      <c r="EGS59" s="1608"/>
      <c r="EGT59" s="1608"/>
      <c r="EGU59" s="591"/>
      <c r="EGV59" s="592"/>
      <c r="EGW59" s="592"/>
      <c r="EGX59" s="593"/>
      <c r="EGY59" s="594"/>
      <c r="EGZ59" s="590"/>
      <c r="EHA59" s="591"/>
      <c r="EHB59" s="1608"/>
      <c r="EHC59" s="1608"/>
      <c r="EHD59" s="1608"/>
      <c r="EHE59" s="1608"/>
      <c r="EHF59" s="1608"/>
      <c r="EHG59" s="1608"/>
      <c r="EHH59" s="1608"/>
      <c r="EHI59" s="1608"/>
      <c r="EHJ59" s="1608"/>
      <c r="EHK59" s="1608"/>
      <c r="EHL59" s="591"/>
      <c r="EHM59" s="592"/>
      <c r="EHN59" s="592"/>
      <c r="EHO59" s="593"/>
      <c r="EHP59" s="594"/>
      <c r="EHQ59" s="590"/>
      <c r="EHR59" s="591"/>
      <c r="EHS59" s="1608"/>
      <c r="EHT59" s="1608"/>
      <c r="EHU59" s="1608"/>
      <c r="EHV59" s="1608"/>
      <c r="EHW59" s="1608"/>
      <c r="EHX59" s="1608"/>
      <c r="EHY59" s="1608"/>
      <c r="EHZ59" s="1608"/>
      <c r="EIA59" s="1608"/>
      <c r="EIB59" s="1608"/>
      <c r="EIC59" s="591"/>
      <c r="EID59" s="592"/>
      <c r="EIE59" s="592"/>
      <c r="EIF59" s="593"/>
      <c r="EIG59" s="594"/>
      <c r="EIH59" s="590"/>
      <c r="EII59" s="591"/>
      <c r="EIJ59" s="1608"/>
      <c r="EIK59" s="1608"/>
      <c r="EIL59" s="1608"/>
      <c r="EIM59" s="1608"/>
      <c r="EIN59" s="1608"/>
      <c r="EIO59" s="1608"/>
      <c r="EIP59" s="1608"/>
      <c r="EIQ59" s="1608"/>
      <c r="EIR59" s="1608"/>
      <c r="EIS59" s="1608"/>
      <c r="EIT59" s="591"/>
      <c r="EIU59" s="592"/>
      <c r="EIV59" s="592"/>
      <c r="EIW59" s="593"/>
      <c r="EIX59" s="594"/>
      <c r="EIY59" s="590"/>
      <c r="EIZ59" s="591"/>
      <c r="EJA59" s="1608"/>
      <c r="EJB59" s="1608"/>
      <c r="EJC59" s="1608"/>
      <c r="EJD59" s="1608"/>
      <c r="EJE59" s="1608"/>
      <c r="EJF59" s="1608"/>
      <c r="EJG59" s="1608"/>
      <c r="EJH59" s="1608"/>
      <c r="EJI59" s="1608"/>
      <c r="EJJ59" s="1608"/>
      <c r="EJK59" s="591"/>
      <c r="EJL59" s="592"/>
      <c r="EJM59" s="592"/>
      <c r="EJN59" s="593"/>
      <c r="EJO59" s="594"/>
      <c r="EJP59" s="590"/>
      <c r="EJQ59" s="591"/>
      <c r="EJR59" s="1608"/>
      <c r="EJS59" s="1608"/>
      <c r="EJT59" s="1608"/>
      <c r="EJU59" s="1608"/>
      <c r="EJV59" s="1608"/>
      <c r="EJW59" s="1608"/>
      <c r="EJX59" s="1608"/>
      <c r="EJY59" s="1608"/>
      <c r="EJZ59" s="1608"/>
      <c r="EKA59" s="1608"/>
      <c r="EKB59" s="591"/>
      <c r="EKC59" s="592"/>
      <c r="EKD59" s="592"/>
      <c r="EKE59" s="593"/>
      <c r="EKF59" s="594"/>
      <c r="EKG59" s="590"/>
      <c r="EKH59" s="591"/>
      <c r="EKI59" s="1608"/>
      <c r="EKJ59" s="1608"/>
      <c r="EKK59" s="1608"/>
      <c r="EKL59" s="1608"/>
      <c r="EKM59" s="1608"/>
      <c r="EKN59" s="1608"/>
      <c r="EKO59" s="1608"/>
      <c r="EKP59" s="1608"/>
      <c r="EKQ59" s="1608"/>
      <c r="EKR59" s="1608"/>
      <c r="EKS59" s="591"/>
      <c r="EKT59" s="592"/>
      <c r="EKU59" s="592"/>
      <c r="EKV59" s="593"/>
      <c r="EKW59" s="594"/>
      <c r="EKX59" s="590"/>
      <c r="EKY59" s="591"/>
      <c r="EKZ59" s="1608"/>
      <c r="ELA59" s="1608"/>
      <c r="ELB59" s="1608"/>
      <c r="ELC59" s="1608"/>
      <c r="ELD59" s="1608"/>
      <c r="ELE59" s="1608"/>
      <c r="ELF59" s="1608"/>
      <c r="ELG59" s="1608"/>
      <c r="ELH59" s="1608"/>
      <c r="ELI59" s="1608"/>
      <c r="ELJ59" s="591"/>
      <c r="ELK59" s="592"/>
      <c r="ELL59" s="592"/>
      <c r="ELM59" s="593"/>
      <c r="ELN59" s="594"/>
      <c r="ELO59" s="590"/>
      <c r="ELP59" s="591"/>
      <c r="ELQ59" s="1608"/>
      <c r="ELR59" s="1608"/>
      <c r="ELS59" s="1608"/>
      <c r="ELT59" s="1608"/>
      <c r="ELU59" s="1608"/>
      <c r="ELV59" s="1608"/>
      <c r="ELW59" s="1608"/>
      <c r="ELX59" s="1608"/>
      <c r="ELY59" s="1608"/>
      <c r="ELZ59" s="1608"/>
      <c r="EMA59" s="591"/>
      <c r="EMB59" s="592"/>
      <c r="EMC59" s="592"/>
      <c r="EMD59" s="593"/>
      <c r="EME59" s="594"/>
      <c r="EMF59" s="590"/>
      <c r="EMG59" s="591"/>
      <c r="EMH59" s="1608"/>
      <c r="EMI59" s="1608"/>
      <c r="EMJ59" s="1608"/>
      <c r="EMK59" s="1608"/>
      <c r="EML59" s="1608"/>
      <c r="EMM59" s="1608"/>
      <c r="EMN59" s="1608"/>
      <c r="EMO59" s="1608"/>
      <c r="EMP59" s="1608"/>
      <c r="EMQ59" s="1608"/>
      <c r="EMR59" s="591"/>
      <c r="EMS59" s="592"/>
      <c r="EMT59" s="592"/>
      <c r="EMU59" s="593"/>
      <c r="EMV59" s="594"/>
      <c r="EMW59" s="590"/>
      <c r="EMX59" s="591"/>
      <c r="EMY59" s="1608"/>
      <c r="EMZ59" s="1608"/>
      <c r="ENA59" s="1608"/>
      <c r="ENB59" s="1608"/>
      <c r="ENC59" s="1608"/>
      <c r="END59" s="1608"/>
      <c r="ENE59" s="1608"/>
      <c r="ENF59" s="1608"/>
      <c r="ENG59" s="1608"/>
      <c r="ENH59" s="1608"/>
      <c r="ENI59" s="591"/>
      <c r="ENJ59" s="592"/>
      <c r="ENK59" s="592"/>
      <c r="ENL59" s="593"/>
      <c r="ENM59" s="594"/>
      <c r="ENN59" s="590"/>
      <c r="ENO59" s="591"/>
      <c r="ENP59" s="1608"/>
      <c r="ENQ59" s="1608"/>
      <c r="ENR59" s="1608"/>
      <c r="ENS59" s="1608"/>
      <c r="ENT59" s="1608"/>
      <c r="ENU59" s="1608"/>
      <c r="ENV59" s="1608"/>
      <c r="ENW59" s="1608"/>
      <c r="ENX59" s="1608"/>
      <c r="ENY59" s="1608"/>
      <c r="ENZ59" s="591"/>
      <c r="EOA59" s="592"/>
      <c r="EOB59" s="592"/>
      <c r="EOC59" s="593"/>
      <c r="EOD59" s="594"/>
      <c r="EOE59" s="590"/>
      <c r="EOF59" s="591"/>
      <c r="EOG59" s="1608"/>
      <c r="EOH59" s="1608"/>
      <c r="EOI59" s="1608"/>
      <c r="EOJ59" s="1608"/>
      <c r="EOK59" s="1608"/>
      <c r="EOL59" s="1608"/>
      <c r="EOM59" s="1608"/>
      <c r="EON59" s="1608"/>
      <c r="EOO59" s="1608"/>
      <c r="EOP59" s="1608"/>
      <c r="EOQ59" s="591"/>
      <c r="EOR59" s="592"/>
      <c r="EOS59" s="592"/>
      <c r="EOT59" s="593"/>
      <c r="EOU59" s="594"/>
      <c r="EOV59" s="590"/>
      <c r="EOW59" s="591"/>
      <c r="EOX59" s="1608"/>
      <c r="EOY59" s="1608"/>
      <c r="EOZ59" s="1608"/>
      <c r="EPA59" s="1608"/>
      <c r="EPB59" s="1608"/>
      <c r="EPC59" s="1608"/>
      <c r="EPD59" s="1608"/>
      <c r="EPE59" s="1608"/>
      <c r="EPF59" s="1608"/>
      <c r="EPG59" s="1608"/>
      <c r="EPH59" s="591"/>
      <c r="EPI59" s="592"/>
      <c r="EPJ59" s="592"/>
      <c r="EPK59" s="593"/>
      <c r="EPL59" s="594"/>
      <c r="EPM59" s="590"/>
      <c r="EPN59" s="591"/>
      <c r="EPO59" s="1608"/>
      <c r="EPP59" s="1608"/>
      <c r="EPQ59" s="1608"/>
      <c r="EPR59" s="1608"/>
      <c r="EPS59" s="1608"/>
      <c r="EPT59" s="1608"/>
      <c r="EPU59" s="1608"/>
      <c r="EPV59" s="1608"/>
      <c r="EPW59" s="1608"/>
      <c r="EPX59" s="1608"/>
      <c r="EPY59" s="591"/>
      <c r="EPZ59" s="592"/>
      <c r="EQA59" s="592"/>
      <c r="EQB59" s="593"/>
      <c r="EQC59" s="594"/>
      <c r="EQD59" s="590"/>
      <c r="EQE59" s="591"/>
      <c r="EQF59" s="1608"/>
      <c r="EQG59" s="1608"/>
      <c r="EQH59" s="1608"/>
      <c r="EQI59" s="1608"/>
      <c r="EQJ59" s="1608"/>
      <c r="EQK59" s="1608"/>
      <c r="EQL59" s="1608"/>
      <c r="EQM59" s="1608"/>
      <c r="EQN59" s="1608"/>
      <c r="EQO59" s="1608"/>
      <c r="EQP59" s="591"/>
      <c r="EQQ59" s="592"/>
      <c r="EQR59" s="592"/>
      <c r="EQS59" s="593"/>
      <c r="EQT59" s="594"/>
      <c r="EQU59" s="590"/>
      <c r="EQV59" s="591"/>
      <c r="EQW59" s="1608"/>
      <c r="EQX59" s="1608"/>
      <c r="EQY59" s="1608"/>
      <c r="EQZ59" s="1608"/>
      <c r="ERA59" s="1608"/>
      <c r="ERB59" s="1608"/>
      <c r="ERC59" s="1608"/>
      <c r="ERD59" s="1608"/>
      <c r="ERE59" s="1608"/>
      <c r="ERF59" s="1608"/>
      <c r="ERG59" s="591"/>
      <c r="ERH59" s="592"/>
      <c r="ERI59" s="592"/>
      <c r="ERJ59" s="593"/>
      <c r="ERK59" s="594"/>
      <c r="ERL59" s="590"/>
      <c r="ERM59" s="591"/>
      <c r="ERN59" s="1608"/>
      <c r="ERO59" s="1608"/>
      <c r="ERP59" s="1608"/>
      <c r="ERQ59" s="1608"/>
      <c r="ERR59" s="1608"/>
      <c r="ERS59" s="1608"/>
      <c r="ERT59" s="1608"/>
      <c r="ERU59" s="1608"/>
      <c r="ERV59" s="1608"/>
      <c r="ERW59" s="1608"/>
      <c r="ERX59" s="591"/>
      <c r="ERY59" s="592"/>
      <c r="ERZ59" s="592"/>
      <c r="ESA59" s="593"/>
      <c r="ESB59" s="594"/>
      <c r="ESC59" s="590"/>
      <c r="ESD59" s="591"/>
      <c r="ESE59" s="1608"/>
      <c r="ESF59" s="1608"/>
      <c r="ESG59" s="1608"/>
      <c r="ESH59" s="1608"/>
      <c r="ESI59" s="1608"/>
      <c r="ESJ59" s="1608"/>
      <c r="ESK59" s="1608"/>
      <c r="ESL59" s="1608"/>
      <c r="ESM59" s="1608"/>
      <c r="ESN59" s="1608"/>
      <c r="ESO59" s="591"/>
      <c r="ESP59" s="592"/>
      <c r="ESQ59" s="592"/>
      <c r="ESR59" s="593"/>
      <c r="ESS59" s="594"/>
      <c r="EST59" s="590"/>
      <c r="ESU59" s="591"/>
      <c r="ESV59" s="1608"/>
      <c r="ESW59" s="1608"/>
      <c r="ESX59" s="1608"/>
      <c r="ESY59" s="1608"/>
      <c r="ESZ59" s="1608"/>
      <c r="ETA59" s="1608"/>
      <c r="ETB59" s="1608"/>
      <c r="ETC59" s="1608"/>
      <c r="ETD59" s="1608"/>
      <c r="ETE59" s="1608"/>
      <c r="ETF59" s="591"/>
      <c r="ETG59" s="592"/>
      <c r="ETH59" s="592"/>
      <c r="ETI59" s="593"/>
      <c r="ETJ59" s="594"/>
      <c r="ETK59" s="590"/>
      <c r="ETL59" s="591"/>
      <c r="ETM59" s="1608"/>
      <c r="ETN59" s="1608"/>
      <c r="ETO59" s="1608"/>
      <c r="ETP59" s="1608"/>
      <c r="ETQ59" s="1608"/>
      <c r="ETR59" s="1608"/>
      <c r="ETS59" s="1608"/>
      <c r="ETT59" s="1608"/>
      <c r="ETU59" s="1608"/>
      <c r="ETV59" s="1608"/>
      <c r="ETW59" s="591"/>
      <c r="ETX59" s="592"/>
      <c r="ETY59" s="592"/>
      <c r="ETZ59" s="593"/>
      <c r="EUA59" s="594"/>
      <c r="EUB59" s="590"/>
      <c r="EUC59" s="591"/>
      <c r="EUD59" s="1608"/>
      <c r="EUE59" s="1608"/>
      <c r="EUF59" s="1608"/>
      <c r="EUG59" s="1608"/>
      <c r="EUH59" s="1608"/>
      <c r="EUI59" s="1608"/>
      <c r="EUJ59" s="1608"/>
      <c r="EUK59" s="1608"/>
      <c r="EUL59" s="1608"/>
      <c r="EUM59" s="1608"/>
      <c r="EUN59" s="591"/>
      <c r="EUO59" s="592"/>
      <c r="EUP59" s="592"/>
      <c r="EUQ59" s="593"/>
      <c r="EUR59" s="594"/>
      <c r="EUS59" s="590"/>
      <c r="EUT59" s="591"/>
      <c r="EUU59" s="1608"/>
      <c r="EUV59" s="1608"/>
      <c r="EUW59" s="1608"/>
      <c r="EUX59" s="1608"/>
      <c r="EUY59" s="1608"/>
      <c r="EUZ59" s="1608"/>
      <c r="EVA59" s="1608"/>
      <c r="EVB59" s="1608"/>
      <c r="EVC59" s="1608"/>
      <c r="EVD59" s="1608"/>
      <c r="EVE59" s="591"/>
      <c r="EVF59" s="592"/>
      <c r="EVG59" s="592"/>
      <c r="EVH59" s="593"/>
      <c r="EVI59" s="594"/>
      <c r="EVJ59" s="590"/>
      <c r="EVK59" s="591"/>
      <c r="EVL59" s="1608"/>
      <c r="EVM59" s="1608"/>
      <c r="EVN59" s="1608"/>
      <c r="EVO59" s="1608"/>
      <c r="EVP59" s="1608"/>
      <c r="EVQ59" s="1608"/>
      <c r="EVR59" s="1608"/>
      <c r="EVS59" s="1608"/>
      <c r="EVT59" s="1608"/>
      <c r="EVU59" s="1608"/>
      <c r="EVV59" s="591"/>
      <c r="EVW59" s="592"/>
      <c r="EVX59" s="592"/>
      <c r="EVY59" s="593"/>
      <c r="EVZ59" s="594"/>
      <c r="EWA59" s="590"/>
      <c r="EWB59" s="591"/>
      <c r="EWC59" s="1608"/>
      <c r="EWD59" s="1608"/>
      <c r="EWE59" s="1608"/>
      <c r="EWF59" s="1608"/>
      <c r="EWG59" s="1608"/>
      <c r="EWH59" s="1608"/>
      <c r="EWI59" s="1608"/>
      <c r="EWJ59" s="1608"/>
      <c r="EWK59" s="1608"/>
      <c r="EWL59" s="1608"/>
      <c r="EWM59" s="591"/>
      <c r="EWN59" s="592"/>
      <c r="EWO59" s="592"/>
      <c r="EWP59" s="593"/>
      <c r="EWQ59" s="594"/>
      <c r="EWR59" s="590"/>
      <c r="EWS59" s="591"/>
      <c r="EWT59" s="1608"/>
      <c r="EWU59" s="1608"/>
      <c r="EWV59" s="1608"/>
      <c r="EWW59" s="1608"/>
      <c r="EWX59" s="1608"/>
      <c r="EWY59" s="1608"/>
      <c r="EWZ59" s="1608"/>
      <c r="EXA59" s="1608"/>
      <c r="EXB59" s="1608"/>
      <c r="EXC59" s="1608"/>
      <c r="EXD59" s="591"/>
      <c r="EXE59" s="592"/>
      <c r="EXF59" s="592"/>
      <c r="EXG59" s="593"/>
      <c r="EXH59" s="594"/>
      <c r="EXI59" s="590"/>
      <c r="EXJ59" s="591"/>
      <c r="EXK59" s="1608"/>
      <c r="EXL59" s="1608"/>
      <c r="EXM59" s="1608"/>
      <c r="EXN59" s="1608"/>
      <c r="EXO59" s="1608"/>
      <c r="EXP59" s="1608"/>
      <c r="EXQ59" s="1608"/>
      <c r="EXR59" s="1608"/>
      <c r="EXS59" s="1608"/>
      <c r="EXT59" s="1608"/>
      <c r="EXU59" s="591"/>
      <c r="EXV59" s="592"/>
      <c r="EXW59" s="592"/>
      <c r="EXX59" s="593"/>
      <c r="EXY59" s="594"/>
      <c r="EXZ59" s="590"/>
      <c r="EYA59" s="591"/>
      <c r="EYB59" s="1608"/>
      <c r="EYC59" s="1608"/>
      <c r="EYD59" s="1608"/>
      <c r="EYE59" s="1608"/>
      <c r="EYF59" s="1608"/>
      <c r="EYG59" s="1608"/>
      <c r="EYH59" s="1608"/>
      <c r="EYI59" s="1608"/>
      <c r="EYJ59" s="1608"/>
      <c r="EYK59" s="1608"/>
      <c r="EYL59" s="591"/>
      <c r="EYM59" s="592"/>
      <c r="EYN59" s="592"/>
      <c r="EYO59" s="593"/>
      <c r="EYP59" s="594"/>
      <c r="EYQ59" s="590"/>
      <c r="EYR59" s="591"/>
      <c r="EYS59" s="1608"/>
      <c r="EYT59" s="1608"/>
      <c r="EYU59" s="1608"/>
      <c r="EYV59" s="1608"/>
      <c r="EYW59" s="1608"/>
      <c r="EYX59" s="1608"/>
      <c r="EYY59" s="1608"/>
      <c r="EYZ59" s="1608"/>
      <c r="EZA59" s="1608"/>
      <c r="EZB59" s="1608"/>
      <c r="EZC59" s="591"/>
      <c r="EZD59" s="592"/>
      <c r="EZE59" s="592"/>
      <c r="EZF59" s="593"/>
      <c r="EZG59" s="594"/>
      <c r="EZH59" s="590"/>
      <c r="EZI59" s="591"/>
      <c r="EZJ59" s="1608"/>
      <c r="EZK59" s="1608"/>
      <c r="EZL59" s="1608"/>
      <c r="EZM59" s="1608"/>
      <c r="EZN59" s="1608"/>
      <c r="EZO59" s="1608"/>
      <c r="EZP59" s="1608"/>
      <c r="EZQ59" s="1608"/>
      <c r="EZR59" s="1608"/>
      <c r="EZS59" s="1608"/>
      <c r="EZT59" s="591"/>
      <c r="EZU59" s="592"/>
      <c r="EZV59" s="592"/>
      <c r="EZW59" s="593"/>
      <c r="EZX59" s="594"/>
      <c r="EZY59" s="590"/>
      <c r="EZZ59" s="591"/>
      <c r="FAA59" s="1608"/>
      <c r="FAB59" s="1608"/>
      <c r="FAC59" s="1608"/>
      <c r="FAD59" s="1608"/>
      <c r="FAE59" s="1608"/>
      <c r="FAF59" s="1608"/>
      <c r="FAG59" s="1608"/>
      <c r="FAH59" s="1608"/>
      <c r="FAI59" s="1608"/>
      <c r="FAJ59" s="1608"/>
      <c r="FAK59" s="591"/>
      <c r="FAL59" s="592"/>
      <c r="FAM59" s="592"/>
      <c r="FAN59" s="593"/>
      <c r="FAO59" s="594"/>
      <c r="FAP59" s="590"/>
      <c r="FAQ59" s="591"/>
      <c r="FAR59" s="1608"/>
      <c r="FAS59" s="1608"/>
      <c r="FAT59" s="1608"/>
      <c r="FAU59" s="1608"/>
      <c r="FAV59" s="1608"/>
      <c r="FAW59" s="1608"/>
      <c r="FAX59" s="1608"/>
      <c r="FAY59" s="1608"/>
      <c r="FAZ59" s="1608"/>
      <c r="FBA59" s="1608"/>
      <c r="FBB59" s="591"/>
      <c r="FBC59" s="592"/>
      <c r="FBD59" s="592"/>
      <c r="FBE59" s="593"/>
      <c r="FBF59" s="594"/>
      <c r="FBG59" s="590"/>
      <c r="FBH59" s="591"/>
      <c r="FBI59" s="1608"/>
      <c r="FBJ59" s="1608"/>
      <c r="FBK59" s="1608"/>
      <c r="FBL59" s="1608"/>
      <c r="FBM59" s="1608"/>
      <c r="FBN59" s="1608"/>
      <c r="FBO59" s="1608"/>
      <c r="FBP59" s="1608"/>
      <c r="FBQ59" s="1608"/>
      <c r="FBR59" s="1608"/>
      <c r="FBS59" s="591"/>
      <c r="FBT59" s="592"/>
      <c r="FBU59" s="592"/>
      <c r="FBV59" s="593"/>
      <c r="FBW59" s="594"/>
      <c r="FBX59" s="590"/>
      <c r="FBY59" s="591"/>
      <c r="FBZ59" s="1608"/>
      <c r="FCA59" s="1608"/>
      <c r="FCB59" s="1608"/>
      <c r="FCC59" s="1608"/>
      <c r="FCD59" s="1608"/>
      <c r="FCE59" s="1608"/>
      <c r="FCF59" s="1608"/>
      <c r="FCG59" s="1608"/>
      <c r="FCH59" s="1608"/>
      <c r="FCI59" s="1608"/>
      <c r="FCJ59" s="591"/>
      <c r="FCK59" s="592"/>
      <c r="FCL59" s="592"/>
      <c r="FCM59" s="593"/>
      <c r="FCN59" s="594"/>
      <c r="FCO59" s="590"/>
      <c r="FCP59" s="591"/>
      <c r="FCQ59" s="1608"/>
      <c r="FCR59" s="1608"/>
      <c r="FCS59" s="1608"/>
      <c r="FCT59" s="1608"/>
      <c r="FCU59" s="1608"/>
      <c r="FCV59" s="1608"/>
      <c r="FCW59" s="1608"/>
      <c r="FCX59" s="1608"/>
      <c r="FCY59" s="1608"/>
      <c r="FCZ59" s="1608"/>
      <c r="FDA59" s="591"/>
      <c r="FDB59" s="592"/>
      <c r="FDC59" s="592"/>
      <c r="FDD59" s="593"/>
      <c r="FDE59" s="594"/>
      <c r="FDF59" s="590"/>
      <c r="FDG59" s="591"/>
      <c r="FDH59" s="1608"/>
      <c r="FDI59" s="1608"/>
      <c r="FDJ59" s="1608"/>
      <c r="FDK59" s="1608"/>
      <c r="FDL59" s="1608"/>
      <c r="FDM59" s="1608"/>
      <c r="FDN59" s="1608"/>
      <c r="FDO59" s="1608"/>
      <c r="FDP59" s="1608"/>
      <c r="FDQ59" s="1608"/>
      <c r="FDR59" s="591"/>
      <c r="FDS59" s="592"/>
      <c r="FDT59" s="592"/>
      <c r="FDU59" s="593"/>
      <c r="FDV59" s="594"/>
      <c r="FDW59" s="590"/>
      <c r="FDX59" s="591"/>
      <c r="FDY59" s="1608"/>
      <c r="FDZ59" s="1608"/>
      <c r="FEA59" s="1608"/>
      <c r="FEB59" s="1608"/>
      <c r="FEC59" s="1608"/>
      <c r="FED59" s="1608"/>
      <c r="FEE59" s="1608"/>
      <c r="FEF59" s="1608"/>
      <c r="FEG59" s="1608"/>
      <c r="FEH59" s="1608"/>
      <c r="FEI59" s="591"/>
      <c r="FEJ59" s="592"/>
      <c r="FEK59" s="592"/>
      <c r="FEL59" s="593"/>
      <c r="FEM59" s="594"/>
      <c r="FEN59" s="590"/>
      <c r="FEO59" s="591"/>
      <c r="FEP59" s="1608"/>
      <c r="FEQ59" s="1608"/>
      <c r="FER59" s="1608"/>
      <c r="FES59" s="1608"/>
      <c r="FET59" s="1608"/>
      <c r="FEU59" s="1608"/>
      <c r="FEV59" s="1608"/>
      <c r="FEW59" s="1608"/>
      <c r="FEX59" s="1608"/>
      <c r="FEY59" s="1608"/>
      <c r="FEZ59" s="591"/>
      <c r="FFA59" s="592"/>
      <c r="FFB59" s="592"/>
      <c r="FFC59" s="593"/>
      <c r="FFD59" s="594"/>
      <c r="FFE59" s="590"/>
      <c r="FFF59" s="591"/>
      <c r="FFG59" s="1608"/>
      <c r="FFH59" s="1608"/>
      <c r="FFI59" s="1608"/>
      <c r="FFJ59" s="1608"/>
      <c r="FFK59" s="1608"/>
      <c r="FFL59" s="1608"/>
      <c r="FFM59" s="1608"/>
      <c r="FFN59" s="1608"/>
      <c r="FFO59" s="1608"/>
      <c r="FFP59" s="1608"/>
      <c r="FFQ59" s="591"/>
      <c r="FFR59" s="592"/>
      <c r="FFS59" s="592"/>
      <c r="FFT59" s="593"/>
      <c r="FFU59" s="594"/>
      <c r="FFV59" s="590"/>
      <c r="FFW59" s="591"/>
      <c r="FFX59" s="1608"/>
      <c r="FFY59" s="1608"/>
      <c r="FFZ59" s="1608"/>
      <c r="FGA59" s="1608"/>
      <c r="FGB59" s="1608"/>
      <c r="FGC59" s="1608"/>
      <c r="FGD59" s="1608"/>
      <c r="FGE59" s="1608"/>
      <c r="FGF59" s="1608"/>
      <c r="FGG59" s="1608"/>
      <c r="FGH59" s="591"/>
      <c r="FGI59" s="592"/>
      <c r="FGJ59" s="592"/>
      <c r="FGK59" s="593"/>
      <c r="FGL59" s="594"/>
      <c r="FGM59" s="590"/>
      <c r="FGN59" s="591"/>
      <c r="FGO59" s="1608"/>
      <c r="FGP59" s="1608"/>
      <c r="FGQ59" s="1608"/>
      <c r="FGR59" s="1608"/>
      <c r="FGS59" s="1608"/>
      <c r="FGT59" s="1608"/>
      <c r="FGU59" s="1608"/>
      <c r="FGV59" s="1608"/>
      <c r="FGW59" s="1608"/>
      <c r="FGX59" s="1608"/>
      <c r="FGY59" s="591"/>
      <c r="FGZ59" s="592"/>
      <c r="FHA59" s="592"/>
      <c r="FHB59" s="593"/>
      <c r="FHC59" s="594"/>
      <c r="FHD59" s="590"/>
      <c r="FHE59" s="591"/>
      <c r="FHF59" s="1608"/>
      <c r="FHG59" s="1608"/>
      <c r="FHH59" s="1608"/>
      <c r="FHI59" s="1608"/>
      <c r="FHJ59" s="1608"/>
      <c r="FHK59" s="1608"/>
      <c r="FHL59" s="1608"/>
      <c r="FHM59" s="1608"/>
      <c r="FHN59" s="1608"/>
      <c r="FHO59" s="1608"/>
      <c r="FHP59" s="591"/>
      <c r="FHQ59" s="592"/>
      <c r="FHR59" s="592"/>
      <c r="FHS59" s="593"/>
      <c r="FHT59" s="594"/>
      <c r="FHU59" s="590"/>
      <c r="FHV59" s="591"/>
      <c r="FHW59" s="1608"/>
      <c r="FHX59" s="1608"/>
      <c r="FHY59" s="1608"/>
      <c r="FHZ59" s="1608"/>
      <c r="FIA59" s="1608"/>
      <c r="FIB59" s="1608"/>
      <c r="FIC59" s="1608"/>
      <c r="FID59" s="1608"/>
      <c r="FIE59" s="1608"/>
      <c r="FIF59" s="1608"/>
      <c r="FIG59" s="591"/>
      <c r="FIH59" s="592"/>
      <c r="FII59" s="592"/>
      <c r="FIJ59" s="593"/>
      <c r="FIK59" s="594"/>
      <c r="FIL59" s="590"/>
      <c r="FIM59" s="591"/>
      <c r="FIN59" s="1608"/>
      <c r="FIO59" s="1608"/>
      <c r="FIP59" s="1608"/>
      <c r="FIQ59" s="1608"/>
      <c r="FIR59" s="1608"/>
      <c r="FIS59" s="1608"/>
      <c r="FIT59" s="1608"/>
      <c r="FIU59" s="1608"/>
      <c r="FIV59" s="1608"/>
      <c r="FIW59" s="1608"/>
      <c r="FIX59" s="591"/>
      <c r="FIY59" s="592"/>
      <c r="FIZ59" s="592"/>
      <c r="FJA59" s="593"/>
      <c r="FJB59" s="594"/>
      <c r="FJC59" s="590"/>
      <c r="FJD59" s="591"/>
      <c r="FJE59" s="1608"/>
      <c r="FJF59" s="1608"/>
      <c r="FJG59" s="1608"/>
      <c r="FJH59" s="1608"/>
      <c r="FJI59" s="1608"/>
      <c r="FJJ59" s="1608"/>
      <c r="FJK59" s="1608"/>
      <c r="FJL59" s="1608"/>
      <c r="FJM59" s="1608"/>
      <c r="FJN59" s="1608"/>
      <c r="FJO59" s="591"/>
      <c r="FJP59" s="592"/>
      <c r="FJQ59" s="592"/>
      <c r="FJR59" s="593"/>
      <c r="FJS59" s="594"/>
      <c r="FJT59" s="590"/>
      <c r="FJU59" s="591"/>
      <c r="FJV59" s="1608"/>
      <c r="FJW59" s="1608"/>
      <c r="FJX59" s="1608"/>
      <c r="FJY59" s="1608"/>
      <c r="FJZ59" s="1608"/>
      <c r="FKA59" s="1608"/>
      <c r="FKB59" s="1608"/>
      <c r="FKC59" s="1608"/>
      <c r="FKD59" s="1608"/>
      <c r="FKE59" s="1608"/>
      <c r="FKF59" s="591"/>
      <c r="FKG59" s="592"/>
      <c r="FKH59" s="592"/>
      <c r="FKI59" s="593"/>
      <c r="FKJ59" s="594"/>
      <c r="FKK59" s="590"/>
      <c r="FKL59" s="591"/>
      <c r="FKM59" s="1608"/>
      <c r="FKN59" s="1608"/>
      <c r="FKO59" s="1608"/>
      <c r="FKP59" s="1608"/>
      <c r="FKQ59" s="1608"/>
      <c r="FKR59" s="1608"/>
      <c r="FKS59" s="1608"/>
      <c r="FKT59" s="1608"/>
      <c r="FKU59" s="1608"/>
      <c r="FKV59" s="1608"/>
      <c r="FKW59" s="591"/>
      <c r="FKX59" s="592"/>
      <c r="FKY59" s="592"/>
      <c r="FKZ59" s="593"/>
      <c r="FLA59" s="594"/>
      <c r="FLB59" s="590"/>
      <c r="FLC59" s="591"/>
      <c r="FLD59" s="1608"/>
      <c r="FLE59" s="1608"/>
      <c r="FLF59" s="1608"/>
      <c r="FLG59" s="1608"/>
      <c r="FLH59" s="1608"/>
      <c r="FLI59" s="1608"/>
      <c r="FLJ59" s="1608"/>
      <c r="FLK59" s="1608"/>
      <c r="FLL59" s="1608"/>
      <c r="FLM59" s="1608"/>
      <c r="FLN59" s="591"/>
      <c r="FLO59" s="592"/>
      <c r="FLP59" s="592"/>
      <c r="FLQ59" s="593"/>
      <c r="FLR59" s="594"/>
      <c r="FLS59" s="590"/>
      <c r="FLT59" s="591"/>
      <c r="FLU59" s="1608"/>
      <c r="FLV59" s="1608"/>
      <c r="FLW59" s="1608"/>
      <c r="FLX59" s="1608"/>
      <c r="FLY59" s="1608"/>
      <c r="FLZ59" s="1608"/>
      <c r="FMA59" s="1608"/>
      <c r="FMB59" s="1608"/>
      <c r="FMC59" s="1608"/>
      <c r="FMD59" s="1608"/>
      <c r="FME59" s="591"/>
      <c r="FMF59" s="592"/>
      <c r="FMG59" s="592"/>
      <c r="FMH59" s="593"/>
      <c r="FMI59" s="594"/>
      <c r="FMJ59" s="590"/>
      <c r="FMK59" s="591"/>
      <c r="FML59" s="1608"/>
      <c r="FMM59" s="1608"/>
      <c r="FMN59" s="1608"/>
      <c r="FMO59" s="1608"/>
      <c r="FMP59" s="1608"/>
      <c r="FMQ59" s="1608"/>
      <c r="FMR59" s="1608"/>
      <c r="FMS59" s="1608"/>
      <c r="FMT59" s="1608"/>
      <c r="FMU59" s="1608"/>
      <c r="FMV59" s="591"/>
      <c r="FMW59" s="592"/>
      <c r="FMX59" s="592"/>
      <c r="FMY59" s="593"/>
      <c r="FMZ59" s="594"/>
      <c r="FNA59" s="590"/>
      <c r="FNB59" s="591"/>
      <c r="FNC59" s="1608"/>
      <c r="FND59" s="1608"/>
      <c r="FNE59" s="1608"/>
      <c r="FNF59" s="1608"/>
      <c r="FNG59" s="1608"/>
      <c r="FNH59" s="1608"/>
      <c r="FNI59" s="1608"/>
      <c r="FNJ59" s="1608"/>
      <c r="FNK59" s="1608"/>
      <c r="FNL59" s="1608"/>
      <c r="FNM59" s="591"/>
      <c r="FNN59" s="592"/>
      <c r="FNO59" s="592"/>
      <c r="FNP59" s="593"/>
      <c r="FNQ59" s="594"/>
      <c r="FNR59" s="590"/>
      <c r="FNS59" s="591"/>
      <c r="FNT59" s="1608"/>
      <c r="FNU59" s="1608"/>
      <c r="FNV59" s="1608"/>
      <c r="FNW59" s="1608"/>
      <c r="FNX59" s="1608"/>
      <c r="FNY59" s="1608"/>
      <c r="FNZ59" s="1608"/>
      <c r="FOA59" s="1608"/>
      <c r="FOB59" s="1608"/>
      <c r="FOC59" s="1608"/>
      <c r="FOD59" s="591"/>
      <c r="FOE59" s="592"/>
      <c r="FOF59" s="592"/>
      <c r="FOG59" s="593"/>
      <c r="FOH59" s="594"/>
      <c r="FOI59" s="590"/>
      <c r="FOJ59" s="591"/>
      <c r="FOK59" s="1608"/>
      <c r="FOL59" s="1608"/>
      <c r="FOM59" s="1608"/>
      <c r="FON59" s="1608"/>
      <c r="FOO59" s="1608"/>
      <c r="FOP59" s="1608"/>
      <c r="FOQ59" s="1608"/>
      <c r="FOR59" s="1608"/>
      <c r="FOS59" s="1608"/>
      <c r="FOT59" s="1608"/>
      <c r="FOU59" s="591"/>
      <c r="FOV59" s="592"/>
      <c r="FOW59" s="592"/>
      <c r="FOX59" s="593"/>
      <c r="FOY59" s="594"/>
      <c r="FOZ59" s="590"/>
      <c r="FPA59" s="591"/>
      <c r="FPB59" s="1608"/>
      <c r="FPC59" s="1608"/>
      <c r="FPD59" s="1608"/>
      <c r="FPE59" s="1608"/>
      <c r="FPF59" s="1608"/>
      <c r="FPG59" s="1608"/>
      <c r="FPH59" s="1608"/>
      <c r="FPI59" s="1608"/>
      <c r="FPJ59" s="1608"/>
      <c r="FPK59" s="1608"/>
      <c r="FPL59" s="591"/>
      <c r="FPM59" s="592"/>
      <c r="FPN59" s="592"/>
      <c r="FPO59" s="593"/>
      <c r="FPP59" s="594"/>
      <c r="FPQ59" s="590"/>
      <c r="FPR59" s="591"/>
      <c r="FPS59" s="1608"/>
      <c r="FPT59" s="1608"/>
      <c r="FPU59" s="1608"/>
      <c r="FPV59" s="1608"/>
      <c r="FPW59" s="1608"/>
      <c r="FPX59" s="1608"/>
      <c r="FPY59" s="1608"/>
      <c r="FPZ59" s="1608"/>
      <c r="FQA59" s="1608"/>
      <c r="FQB59" s="1608"/>
      <c r="FQC59" s="591"/>
      <c r="FQD59" s="592"/>
      <c r="FQE59" s="592"/>
      <c r="FQF59" s="593"/>
      <c r="FQG59" s="594"/>
      <c r="FQH59" s="590"/>
      <c r="FQI59" s="591"/>
      <c r="FQJ59" s="1608"/>
      <c r="FQK59" s="1608"/>
      <c r="FQL59" s="1608"/>
      <c r="FQM59" s="1608"/>
      <c r="FQN59" s="1608"/>
      <c r="FQO59" s="1608"/>
      <c r="FQP59" s="1608"/>
      <c r="FQQ59" s="1608"/>
      <c r="FQR59" s="1608"/>
      <c r="FQS59" s="1608"/>
      <c r="FQT59" s="591"/>
      <c r="FQU59" s="592"/>
      <c r="FQV59" s="592"/>
      <c r="FQW59" s="593"/>
      <c r="FQX59" s="594"/>
      <c r="FQY59" s="590"/>
      <c r="FQZ59" s="591"/>
      <c r="FRA59" s="1608"/>
      <c r="FRB59" s="1608"/>
      <c r="FRC59" s="1608"/>
      <c r="FRD59" s="1608"/>
      <c r="FRE59" s="1608"/>
      <c r="FRF59" s="1608"/>
      <c r="FRG59" s="1608"/>
      <c r="FRH59" s="1608"/>
      <c r="FRI59" s="1608"/>
      <c r="FRJ59" s="1608"/>
      <c r="FRK59" s="591"/>
      <c r="FRL59" s="592"/>
      <c r="FRM59" s="592"/>
      <c r="FRN59" s="593"/>
      <c r="FRO59" s="594"/>
      <c r="FRP59" s="590"/>
      <c r="FRQ59" s="591"/>
      <c r="FRR59" s="1608"/>
      <c r="FRS59" s="1608"/>
      <c r="FRT59" s="1608"/>
      <c r="FRU59" s="1608"/>
      <c r="FRV59" s="1608"/>
      <c r="FRW59" s="1608"/>
      <c r="FRX59" s="1608"/>
      <c r="FRY59" s="1608"/>
      <c r="FRZ59" s="1608"/>
      <c r="FSA59" s="1608"/>
      <c r="FSB59" s="591"/>
      <c r="FSC59" s="592"/>
      <c r="FSD59" s="592"/>
      <c r="FSE59" s="593"/>
      <c r="FSF59" s="594"/>
      <c r="FSG59" s="590"/>
      <c r="FSH59" s="591"/>
      <c r="FSI59" s="1608"/>
      <c r="FSJ59" s="1608"/>
      <c r="FSK59" s="1608"/>
      <c r="FSL59" s="1608"/>
      <c r="FSM59" s="1608"/>
      <c r="FSN59" s="1608"/>
      <c r="FSO59" s="1608"/>
      <c r="FSP59" s="1608"/>
      <c r="FSQ59" s="1608"/>
      <c r="FSR59" s="1608"/>
      <c r="FSS59" s="591"/>
      <c r="FST59" s="592"/>
      <c r="FSU59" s="592"/>
      <c r="FSV59" s="593"/>
      <c r="FSW59" s="594"/>
      <c r="FSX59" s="590"/>
      <c r="FSY59" s="591"/>
      <c r="FSZ59" s="1608"/>
      <c r="FTA59" s="1608"/>
      <c r="FTB59" s="1608"/>
      <c r="FTC59" s="1608"/>
      <c r="FTD59" s="1608"/>
      <c r="FTE59" s="1608"/>
      <c r="FTF59" s="1608"/>
      <c r="FTG59" s="1608"/>
      <c r="FTH59" s="1608"/>
      <c r="FTI59" s="1608"/>
      <c r="FTJ59" s="591"/>
      <c r="FTK59" s="592"/>
      <c r="FTL59" s="592"/>
      <c r="FTM59" s="593"/>
      <c r="FTN59" s="594"/>
      <c r="FTO59" s="590"/>
      <c r="FTP59" s="591"/>
      <c r="FTQ59" s="1608"/>
      <c r="FTR59" s="1608"/>
      <c r="FTS59" s="1608"/>
      <c r="FTT59" s="1608"/>
      <c r="FTU59" s="1608"/>
      <c r="FTV59" s="1608"/>
      <c r="FTW59" s="1608"/>
      <c r="FTX59" s="1608"/>
      <c r="FTY59" s="1608"/>
      <c r="FTZ59" s="1608"/>
      <c r="FUA59" s="591"/>
      <c r="FUB59" s="592"/>
      <c r="FUC59" s="592"/>
      <c r="FUD59" s="593"/>
      <c r="FUE59" s="594"/>
      <c r="FUF59" s="590"/>
      <c r="FUG59" s="591"/>
      <c r="FUH59" s="1608"/>
      <c r="FUI59" s="1608"/>
      <c r="FUJ59" s="1608"/>
      <c r="FUK59" s="1608"/>
      <c r="FUL59" s="1608"/>
      <c r="FUM59" s="1608"/>
      <c r="FUN59" s="1608"/>
      <c r="FUO59" s="1608"/>
      <c r="FUP59" s="1608"/>
      <c r="FUQ59" s="1608"/>
      <c r="FUR59" s="591"/>
      <c r="FUS59" s="592"/>
      <c r="FUT59" s="592"/>
      <c r="FUU59" s="593"/>
      <c r="FUV59" s="594"/>
      <c r="FUW59" s="590"/>
      <c r="FUX59" s="591"/>
      <c r="FUY59" s="1608"/>
      <c r="FUZ59" s="1608"/>
      <c r="FVA59" s="1608"/>
      <c r="FVB59" s="1608"/>
      <c r="FVC59" s="1608"/>
      <c r="FVD59" s="1608"/>
      <c r="FVE59" s="1608"/>
      <c r="FVF59" s="1608"/>
      <c r="FVG59" s="1608"/>
      <c r="FVH59" s="1608"/>
      <c r="FVI59" s="591"/>
      <c r="FVJ59" s="592"/>
      <c r="FVK59" s="592"/>
      <c r="FVL59" s="593"/>
      <c r="FVM59" s="594"/>
      <c r="FVN59" s="590"/>
      <c r="FVO59" s="591"/>
      <c r="FVP59" s="1608"/>
      <c r="FVQ59" s="1608"/>
      <c r="FVR59" s="1608"/>
      <c r="FVS59" s="1608"/>
      <c r="FVT59" s="1608"/>
      <c r="FVU59" s="1608"/>
      <c r="FVV59" s="1608"/>
      <c r="FVW59" s="1608"/>
      <c r="FVX59" s="1608"/>
      <c r="FVY59" s="1608"/>
      <c r="FVZ59" s="591"/>
      <c r="FWA59" s="592"/>
      <c r="FWB59" s="592"/>
      <c r="FWC59" s="593"/>
      <c r="FWD59" s="594"/>
      <c r="FWE59" s="590"/>
      <c r="FWF59" s="591"/>
      <c r="FWG59" s="1608"/>
      <c r="FWH59" s="1608"/>
      <c r="FWI59" s="1608"/>
      <c r="FWJ59" s="1608"/>
      <c r="FWK59" s="1608"/>
      <c r="FWL59" s="1608"/>
      <c r="FWM59" s="1608"/>
      <c r="FWN59" s="1608"/>
      <c r="FWO59" s="1608"/>
      <c r="FWP59" s="1608"/>
      <c r="FWQ59" s="591"/>
      <c r="FWR59" s="592"/>
      <c r="FWS59" s="592"/>
      <c r="FWT59" s="593"/>
      <c r="FWU59" s="594"/>
      <c r="FWV59" s="590"/>
      <c r="FWW59" s="591"/>
      <c r="FWX59" s="1608"/>
      <c r="FWY59" s="1608"/>
      <c r="FWZ59" s="1608"/>
      <c r="FXA59" s="1608"/>
      <c r="FXB59" s="1608"/>
      <c r="FXC59" s="1608"/>
      <c r="FXD59" s="1608"/>
      <c r="FXE59" s="1608"/>
      <c r="FXF59" s="1608"/>
      <c r="FXG59" s="1608"/>
      <c r="FXH59" s="591"/>
      <c r="FXI59" s="592"/>
      <c r="FXJ59" s="592"/>
      <c r="FXK59" s="593"/>
      <c r="FXL59" s="594"/>
      <c r="FXM59" s="590"/>
      <c r="FXN59" s="591"/>
      <c r="FXO59" s="1608"/>
      <c r="FXP59" s="1608"/>
      <c r="FXQ59" s="1608"/>
      <c r="FXR59" s="1608"/>
      <c r="FXS59" s="1608"/>
      <c r="FXT59" s="1608"/>
      <c r="FXU59" s="1608"/>
      <c r="FXV59" s="1608"/>
      <c r="FXW59" s="1608"/>
      <c r="FXX59" s="1608"/>
      <c r="FXY59" s="591"/>
      <c r="FXZ59" s="592"/>
      <c r="FYA59" s="592"/>
      <c r="FYB59" s="593"/>
      <c r="FYC59" s="594"/>
      <c r="FYD59" s="590"/>
      <c r="FYE59" s="591"/>
      <c r="FYF59" s="1608"/>
      <c r="FYG59" s="1608"/>
      <c r="FYH59" s="1608"/>
      <c r="FYI59" s="1608"/>
      <c r="FYJ59" s="1608"/>
      <c r="FYK59" s="1608"/>
      <c r="FYL59" s="1608"/>
      <c r="FYM59" s="1608"/>
      <c r="FYN59" s="1608"/>
      <c r="FYO59" s="1608"/>
      <c r="FYP59" s="591"/>
      <c r="FYQ59" s="592"/>
      <c r="FYR59" s="592"/>
      <c r="FYS59" s="593"/>
      <c r="FYT59" s="594"/>
      <c r="FYU59" s="590"/>
      <c r="FYV59" s="591"/>
      <c r="FYW59" s="1608"/>
      <c r="FYX59" s="1608"/>
      <c r="FYY59" s="1608"/>
      <c r="FYZ59" s="1608"/>
      <c r="FZA59" s="1608"/>
      <c r="FZB59" s="1608"/>
      <c r="FZC59" s="1608"/>
      <c r="FZD59" s="1608"/>
      <c r="FZE59" s="1608"/>
      <c r="FZF59" s="1608"/>
      <c r="FZG59" s="591"/>
      <c r="FZH59" s="592"/>
      <c r="FZI59" s="592"/>
      <c r="FZJ59" s="593"/>
      <c r="FZK59" s="594"/>
      <c r="FZL59" s="590"/>
      <c r="FZM59" s="591"/>
      <c r="FZN59" s="1608"/>
      <c r="FZO59" s="1608"/>
      <c r="FZP59" s="1608"/>
      <c r="FZQ59" s="1608"/>
      <c r="FZR59" s="1608"/>
      <c r="FZS59" s="1608"/>
      <c r="FZT59" s="1608"/>
      <c r="FZU59" s="1608"/>
      <c r="FZV59" s="1608"/>
      <c r="FZW59" s="1608"/>
      <c r="FZX59" s="591"/>
      <c r="FZY59" s="592"/>
      <c r="FZZ59" s="592"/>
      <c r="GAA59" s="593"/>
      <c r="GAB59" s="594"/>
      <c r="GAC59" s="590"/>
      <c r="GAD59" s="591"/>
      <c r="GAE59" s="1608"/>
      <c r="GAF59" s="1608"/>
      <c r="GAG59" s="1608"/>
      <c r="GAH59" s="1608"/>
      <c r="GAI59" s="1608"/>
      <c r="GAJ59" s="1608"/>
      <c r="GAK59" s="1608"/>
      <c r="GAL59" s="1608"/>
      <c r="GAM59" s="1608"/>
      <c r="GAN59" s="1608"/>
      <c r="GAO59" s="591"/>
      <c r="GAP59" s="592"/>
      <c r="GAQ59" s="592"/>
      <c r="GAR59" s="593"/>
      <c r="GAS59" s="594"/>
      <c r="GAT59" s="590"/>
      <c r="GAU59" s="591"/>
      <c r="GAV59" s="1608"/>
      <c r="GAW59" s="1608"/>
      <c r="GAX59" s="1608"/>
      <c r="GAY59" s="1608"/>
      <c r="GAZ59" s="1608"/>
      <c r="GBA59" s="1608"/>
      <c r="GBB59" s="1608"/>
      <c r="GBC59" s="1608"/>
      <c r="GBD59" s="1608"/>
      <c r="GBE59" s="1608"/>
      <c r="GBF59" s="591"/>
      <c r="GBG59" s="592"/>
      <c r="GBH59" s="592"/>
      <c r="GBI59" s="593"/>
      <c r="GBJ59" s="594"/>
      <c r="GBK59" s="590"/>
      <c r="GBL59" s="591"/>
      <c r="GBM59" s="1608"/>
      <c r="GBN59" s="1608"/>
      <c r="GBO59" s="1608"/>
      <c r="GBP59" s="1608"/>
      <c r="GBQ59" s="1608"/>
      <c r="GBR59" s="1608"/>
      <c r="GBS59" s="1608"/>
      <c r="GBT59" s="1608"/>
      <c r="GBU59" s="1608"/>
      <c r="GBV59" s="1608"/>
      <c r="GBW59" s="591"/>
      <c r="GBX59" s="592"/>
      <c r="GBY59" s="592"/>
      <c r="GBZ59" s="593"/>
      <c r="GCA59" s="594"/>
      <c r="GCB59" s="590"/>
      <c r="GCC59" s="591"/>
      <c r="GCD59" s="1608"/>
      <c r="GCE59" s="1608"/>
      <c r="GCF59" s="1608"/>
      <c r="GCG59" s="1608"/>
      <c r="GCH59" s="1608"/>
      <c r="GCI59" s="1608"/>
      <c r="GCJ59" s="1608"/>
      <c r="GCK59" s="1608"/>
      <c r="GCL59" s="1608"/>
      <c r="GCM59" s="1608"/>
      <c r="GCN59" s="591"/>
      <c r="GCO59" s="592"/>
      <c r="GCP59" s="592"/>
      <c r="GCQ59" s="593"/>
      <c r="GCR59" s="594"/>
      <c r="GCS59" s="590"/>
      <c r="GCT59" s="591"/>
      <c r="GCU59" s="1608"/>
      <c r="GCV59" s="1608"/>
      <c r="GCW59" s="1608"/>
      <c r="GCX59" s="1608"/>
      <c r="GCY59" s="1608"/>
      <c r="GCZ59" s="1608"/>
      <c r="GDA59" s="1608"/>
      <c r="GDB59" s="1608"/>
      <c r="GDC59" s="1608"/>
      <c r="GDD59" s="1608"/>
      <c r="GDE59" s="591"/>
      <c r="GDF59" s="592"/>
      <c r="GDG59" s="592"/>
      <c r="GDH59" s="593"/>
      <c r="GDI59" s="594"/>
      <c r="GDJ59" s="590"/>
      <c r="GDK59" s="591"/>
      <c r="GDL59" s="1608"/>
      <c r="GDM59" s="1608"/>
      <c r="GDN59" s="1608"/>
      <c r="GDO59" s="1608"/>
      <c r="GDP59" s="1608"/>
      <c r="GDQ59" s="1608"/>
      <c r="GDR59" s="1608"/>
      <c r="GDS59" s="1608"/>
      <c r="GDT59" s="1608"/>
      <c r="GDU59" s="1608"/>
      <c r="GDV59" s="591"/>
      <c r="GDW59" s="592"/>
      <c r="GDX59" s="592"/>
      <c r="GDY59" s="593"/>
      <c r="GDZ59" s="594"/>
      <c r="GEA59" s="590"/>
      <c r="GEB59" s="591"/>
      <c r="GEC59" s="1608"/>
      <c r="GED59" s="1608"/>
      <c r="GEE59" s="1608"/>
      <c r="GEF59" s="1608"/>
      <c r="GEG59" s="1608"/>
      <c r="GEH59" s="1608"/>
      <c r="GEI59" s="1608"/>
      <c r="GEJ59" s="1608"/>
      <c r="GEK59" s="1608"/>
      <c r="GEL59" s="1608"/>
      <c r="GEM59" s="591"/>
      <c r="GEN59" s="592"/>
      <c r="GEO59" s="592"/>
      <c r="GEP59" s="593"/>
      <c r="GEQ59" s="594"/>
      <c r="GER59" s="590"/>
      <c r="GES59" s="591"/>
      <c r="GET59" s="1608"/>
      <c r="GEU59" s="1608"/>
      <c r="GEV59" s="1608"/>
      <c r="GEW59" s="1608"/>
      <c r="GEX59" s="1608"/>
      <c r="GEY59" s="1608"/>
      <c r="GEZ59" s="1608"/>
      <c r="GFA59" s="1608"/>
      <c r="GFB59" s="1608"/>
      <c r="GFC59" s="1608"/>
      <c r="GFD59" s="591"/>
      <c r="GFE59" s="592"/>
      <c r="GFF59" s="592"/>
      <c r="GFG59" s="593"/>
      <c r="GFH59" s="594"/>
      <c r="GFI59" s="590"/>
      <c r="GFJ59" s="591"/>
      <c r="GFK59" s="1608"/>
      <c r="GFL59" s="1608"/>
      <c r="GFM59" s="1608"/>
      <c r="GFN59" s="1608"/>
      <c r="GFO59" s="1608"/>
      <c r="GFP59" s="1608"/>
      <c r="GFQ59" s="1608"/>
      <c r="GFR59" s="1608"/>
      <c r="GFS59" s="1608"/>
      <c r="GFT59" s="1608"/>
      <c r="GFU59" s="591"/>
      <c r="GFV59" s="592"/>
      <c r="GFW59" s="592"/>
      <c r="GFX59" s="593"/>
      <c r="GFY59" s="594"/>
      <c r="GFZ59" s="590"/>
      <c r="GGA59" s="591"/>
      <c r="GGB59" s="1608"/>
      <c r="GGC59" s="1608"/>
      <c r="GGD59" s="1608"/>
      <c r="GGE59" s="1608"/>
      <c r="GGF59" s="1608"/>
      <c r="GGG59" s="1608"/>
      <c r="GGH59" s="1608"/>
      <c r="GGI59" s="1608"/>
      <c r="GGJ59" s="1608"/>
      <c r="GGK59" s="1608"/>
      <c r="GGL59" s="591"/>
      <c r="GGM59" s="592"/>
      <c r="GGN59" s="592"/>
      <c r="GGO59" s="593"/>
      <c r="GGP59" s="594"/>
      <c r="GGQ59" s="590"/>
      <c r="GGR59" s="591"/>
      <c r="GGS59" s="1608"/>
      <c r="GGT59" s="1608"/>
      <c r="GGU59" s="1608"/>
      <c r="GGV59" s="1608"/>
      <c r="GGW59" s="1608"/>
      <c r="GGX59" s="1608"/>
      <c r="GGY59" s="1608"/>
      <c r="GGZ59" s="1608"/>
      <c r="GHA59" s="1608"/>
      <c r="GHB59" s="1608"/>
      <c r="GHC59" s="591"/>
      <c r="GHD59" s="592"/>
      <c r="GHE59" s="592"/>
      <c r="GHF59" s="593"/>
      <c r="GHG59" s="594"/>
      <c r="GHH59" s="590"/>
      <c r="GHI59" s="591"/>
      <c r="GHJ59" s="1608"/>
      <c r="GHK59" s="1608"/>
      <c r="GHL59" s="1608"/>
      <c r="GHM59" s="1608"/>
      <c r="GHN59" s="1608"/>
      <c r="GHO59" s="1608"/>
      <c r="GHP59" s="1608"/>
      <c r="GHQ59" s="1608"/>
      <c r="GHR59" s="1608"/>
      <c r="GHS59" s="1608"/>
      <c r="GHT59" s="591"/>
      <c r="GHU59" s="592"/>
      <c r="GHV59" s="592"/>
      <c r="GHW59" s="593"/>
      <c r="GHX59" s="594"/>
      <c r="GHY59" s="590"/>
      <c r="GHZ59" s="591"/>
      <c r="GIA59" s="1608"/>
      <c r="GIB59" s="1608"/>
      <c r="GIC59" s="1608"/>
      <c r="GID59" s="1608"/>
      <c r="GIE59" s="1608"/>
      <c r="GIF59" s="1608"/>
      <c r="GIG59" s="1608"/>
      <c r="GIH59" s="1608"/>
      <c r="GII59" s="1608"/>
      <c r="GIJ59" s="1608"/>
      <c r="GIK59" s="591"/>
      <c r="GIL59" s="592"/>
      <c r="GIM59" s="592"/>
      <c r="GIN59" s="593"/>
      <c r="GIO59" s="594"/>
      <c r="GIP59" s="590"/>
      <c r="GIQ59" s="591"/>
      <c r="GIR59" s="1608"/>
      <c r="GIS59" s="1608"/>
      <c r="GIT59" s="1608"/>
      <c r="GIU59" s="1608"/>
      <c r="GIV59" s="1608"/>
      <c r="GIW59" s="1608"/>
      <c r="GIX59" s="1608"/>
      <c r="GIY59" s="1608"/>
      <c r="GIZ59" s="1608"/>
      <c r="GJA59" s="1608"/>
      <c r="GJB59" s="591"/>
      <c r="GJC59" s="592"/>
      <c r="GJD59" s="592"/>
      <c r="GJE59" s="593"/>
      <c r="GJF59" s="594"/>
      <c r="GJG59" s="590"/>
      <c r="GJH59" s="591"/>
      <c r="GJI59" s="1608"/>
      <c r="GJJ59" s="1608"/>
      <c r="GJK59" s="1608"/>
      <c r="GJL59" s="1608"/>
      <c r="GJM59" s="1608"/>
      <c r="GJN59" s="1608"/>
      <c r="GJO59" s="1608"/>
      <c r="GJP59" s="1608"/>
      <c r="GJQ59" s="1608"/>
      <c r="GJR59" s="1608"/>
      <c r="GJS59" s="591"/>
      <c r="GJT59" s="592"/>
      <c r="GJU59" s="592"/>
      <c r="GJV59" s="593"/>
      <c r="GJW59" s="594"/>
      <c r="GJX59" s="590"/>
      <c r="GJY59" s="591"/>
      <c r="GJZ59" s="1608"/>
      <c r="GKA59" s="1608"/>
      <c r="GKB59" s="1608"/>
      <c r="GKC59" s="1608"/>
      <c r="GKD59" s="1608"/>
      <c r="GKE59" s="1608"/>
      <c r="GKF59" s="1608"/>
      <c r="GKG59" s="1608"/>
      <c r="GKH59" s="1608"/>
      <c r="GKI59" s="1608"/>
      <c r="GKJ59" s="591"/>
      <c r="GKK59" s="592"/>
      <c r="GKL59" s="592"/>
      <c r="GKM59" s="593"/>
      <c r="GKN59" s="594"/>
      <c r="GKO59" s="590"/>
      <c r="GKP59" s="591"/>
      <c r="GKQ59" s="1608"/>
      <c r="GKR59" s="1608"/>
      <c r="GKS59" s="1608"/>
      <c r="GKT59" s="1608"/>
      <c r="GKU59" s="1608"/>
      <c r="GKV59" s="1608"/>
      <c r="GKW59" s="1608"/>
      <c r="GKX59" s="1608"/>
      <c r="GKY59" s="1608"/>
      <c r="GKZ59" s="1608"/>
      <c r="GLA59" s="591"/>
      <c r="GLB59" s="592"/>
      <c r="GLC59" s="592"/>
      <c r="GLD59" s="593"/>
      <c r="GLE59" s="594"/>
      <c r="GLF59" s="590"/>
      <c r="GLG59" s="591"/>
      <c r="GLH59" s="1608"/>
      <c r="GLI59" s="1608"/>
      <c r="GLJ59" s="1608"/>
      <c r="GLK59" s="1608"/>
      <c r="GLL59" s="1608"/>
      <c r="GLM59" s="1608"/>
      <c r="GLN59" s="1608"/>
      <c r="GLO59" s="1608"/>
      <c r="GLP59" s="1608"/>
      <c r="GLQ59" s="1608"/>
      <c r="GLR59" s="591"/>
      <c r="GLS59" s="592"/>
      <c r="GLT59" s="592"/>
      <c r="GLU59" s="593"/>
      <c r="GLV59" s="594"/>
      <c r="GLW59" s="590"/>
      <c r="GLX59" s="591"/>
      <c r="GLY59" s="1608"/>
      <c r="GLZ59" s="1608"/>
      <c r="GMA59" s="1608"/>
      <c r="GMB59" s="1608"/>
      <c r="GMC59" s="1608"/>
      <c r="GMD59" s="1608"/>
      <c r="GME59" s="1608"/>
      <c r="GMF59" s="1608"/>
      <c r="GMG59" s="1608"/>
      <c r="GMH59" s="1608"/>
      <c r="GMI59" s="591"/>
      <c r="GMJ59" s="592"/>
      <c r="GMK59" s="592"/>
      <c r="GML59" s="593"/>
      <c r="GMM59" s="594"/>
      <c r="GMN59" s="590"/>
      <c r="GMO59" s="591"/>
      <c r="GMP59" s="1608"/>
      <c r="GMQ59" s="1608"/>
      <c r="GMR59" s="1608"/>
      <c r="GMS59" s="1608"/>
      <c r="GMT59" s="1608"/>
      <c r="GMU59" s="1608"/>
      <c r="GMV59" s="1608"/>
      <c r="GMW59" s="1608"/>
      <c r="GMX59" s="1608"/>
      <c r="GMY59" s="1608"/>
      <c r="GMZ59" s="591"/>
      <c r="GNA59" s="592"/>
      <c r="GNB59" s="592"/>
      <c r="GNC59" s="593"/>
      <c r="GND59" s="594"/>
      <c r="GNE59" s="590"/>
      <c r="GNF59" s="591"/>
      <c r="GNG59" s="1608"/>
      <c r="GNH59" s="1608"/>
      <c r="GNI59" s="1608"/>
      <c r="GNJ59" s="1608"/>
      <c r="GNK59" s="1608"/>
      <c r="GNL59" s="1608"/>
      <c r="GNM59" s="1608"/>
      <c r="GNN59" s="1608"/>
      <c r="GNO59" s="1608"/>
      <c r="GNP59" s="1608"/>
      <c r="GNQ59" s="591"/>
      <c r="GNR59" s="592"/>
      <c r="GNS59" s="592"/>
      <c r="GNT59" s="593"/>
      <c r="GNU59" s="594"/>
      <c r="GNV59" s="590"/>
      <c r="GNW59" s="591"/>
      <c r="GNX59" s="1608"/>
      <c r="GNY59" s="1608"/>
      <c r="GNZ59" s="1608"/>
      <c r="GOA59" s="1608"/>
      <c r="GOB59" s="1608"/>
      <c r="GOC59" s="1608"/>
      <c r="GOD59" s="1608"/>
      <c r="GOE59" s="1608"/>
      <c r="GOF59" s="1608"/>
      <c r="GOG59" s="1608"/>
      <c r="GOH59" s="591"/>
      <c r="GOI59" s="592"/>
      <c r="GOJ59" s="592"/>
      <c r="GOK59" s="593"/>
      <c r="GOL59" s="594"/>
      <c r="GOM59" s="590"/>
      <c r="GON59" s="591"/>
      <c r="GOO59" s="1608"/>
      <c r="GOP59" s="1608"/>
      <c r="GOQ59" s="1608"/>
      <c r="GOR59" s="1608"/>
      <c r="GOS59" s="1608"/>
      <c r="GOT59" s="1608"/>
      <c r="GOU59" s="1608"/>
      <c r="GOV59" s="1608"/>
      <c r="GOW59" s="1608"/>
      <c r="GOX59" s="1608"/>
      <c r="GOY59" s="591"/>
      <c r="GOZ59" s="592"/>
      <c r="GPA59" s="592"/>
      <c r="GPB59" s="593"/>
      <c r="GPC59" s="594"/>
      <c r="GPD59" s="590"/>
      <c r="GPE59" s="591"/>
      <c r="GPF59" s="1608"/>
      <c r="GPG59" s="1608"/>
      <c r="GPH59" s="1608"/>
      <c r="GPI59" s="1608"/>
      <c r="GPJ59" s="1608"/>
      <c r="GPK59" s="1608"/>
      <c r="GPL59" s="1608"/>
      <c r="GPM59" s="1608"/>
      <c r="GPN59" s="1608"/>
      <c r="GPO59" s="1608"/>
      <c r="GPP59" s="591"/>
      <c r="GPQ59" s="592"/>
      <c r="GPR59" s="592"/>
      <c r="GPS59" s="593"/>
      <c r="GPT59" s="594"/>
      <c r="GPU59" s="590"/>
      <c r="GPV59" s="591"/>
      <c r="GPW59" s="1608"/>
      <c r="GPX59" s="1608"/>
      <c r="GPY59" s="1608"/>
      <c r="GPZ59" s="1608"/>
      <c r="GQA59" s="1608"/>
      <c r="GQB59" s="1608"/>
      <c r="GQC59" s="1608"/>
      <c r="GQD59" s="1608"/>
      <c r="GQE59" s="1608"/>
      <c r="GQF59" s="1608"/>
      <c r="GQG59" s="591"/>
      <c r="GQH59" s="592"/>
      <c r="GQI59" s="592"/>
      <c r="GQJ59" s="593"/>
      <c r="GQK59" s="594"/>
      <c r="GQL59" s="590"/>
      <c r="GQM59" s="591"/>
      <c r="GQN59" s="1608"/>
      <c r="GQO59" s="1608"/>
      <c r="GQP59" s="1608"/>
      <c r="GQQ59" s="1608"/>
      <c r="GQR59" s="1608"/>
      <c r="GQS59" s="1608"/>
      <c r="GQT59" s="1608"/>
      <c r="GQU59" s="1608"/>
      <c r="GQV59" s="1608"/>
      <c r="GQW59" s="1608"/>
      <c r="GQX59" s="591"/>
      <c r="GQY59" s="592"/>
      <c r="GQZ59" s="592"/>
      <c r="GRA59" s="593"/>
      <c r="GRB59" s="594"/>
      <c r="GRC59" s="590"/>
      <c r="GRD59" s="591"/>
      <c r="GRE59" s="1608"/>
      <c r="GRF59" s="1608"/>
      <c r="GRG59" s="1608"/>
      <c r="GRH59" s="1608"/>
      <c r="GRI59" s="1608"/>
      <c r="GRJ59" s="1608"/>
      <c r="GRK59" s="1608"/>
      <c r="GRL59" s="1608"/>
      <c r="GRM59" s="1608"/>
      <c r="GRN59" s="1608"/>
      <c r="GRO59" s="591"/>
      <c r="GRP59" s="592"/>
      <c r="GRQ59" s="592"/>
      <c r="GRR59" s="593"/>
      <c r="GRS59" s="594"/>
      <c r="GRT59" s="590"/>
      <c r="GRU59" s="591"/>
      <c r="GRV59" s="1608"/>
      <c r="GRW59" s="1608"/>
      <c r="GRX59" s="1608"/>
      <c r="GRY59" s="1608"/>
      <c r="GRZ59" s="1608"/>
      <c r="GSA59" s="1608"/>
      <c r="GSB59" s="1608"/>
      <c r="GSC59" s="1608"/>
      <c r="GSD59" s="1608"/>
      <c r="GSE59" s="1608"/>
      <c r="GSF59" s="591"/>
      <c r="GSG59" s="592"/>
      <c r="GSH59" s="592"/>
      <c r="GSI59" s="593"/>
      <c r="GSJ59" s="594"/>
      <c r="GSK59" s="590"/>
      <c r="GSL59" s="591"/>
      <c r="GSM59" s="1608"/>
      <c r="GSN59" s="1608"/>
      <c r="GSO59" s="1608"/>
      <c r="GSP59" s="1608"/>
      <c r="GSQ59" s="1608"/>
      <c r="GSR59" s="1608"/>
      <c r="GSS59" s="1608"/>
      <c r="GST59" s="1608"/>
      <c r="GSU59" s="1608"/>
      <c r="GSV59" s="1608"/>
      <c r="GSW59" s="591"/>
      <c r="GSX59" s="592"/>
      <c r="GSY59" s="592"/>
      <c r="GSZ59" s="593"/>
      <c r="GTA59" s="594"/>
      <c r="GTB59" s="590"/>
      <c r="GTC59" s="591"/>
      <c r="GTD59" s="1608"/>
      <c r="GTE59" s="1608"/>
      <c r="GTF59" s="1608"/>
      <c r="GTG59" s="1608"/>
      <c r="GTH59" s="1608"/>
      <c r="GTI59" s="1608"/>
      <c r="GTJ59" s="1608"/>
      <c r="GTK59" s="1608"/>
      <c r="GTL59" s="1608"/>
      <c r="GTM59" s="1608"/>
      <c r="GTN59" s="591"/>
      <c r="GTO59" s="592"/>
      <c r="GTP59" s="592"/>
      <c r="GTQ59" s="593"/>
      <c r="GTR59" s="594"/>
      <c r="GTS59" s="590"/>
      <c r="GTT59" s="591"/>
      <c r="GTU59" s="1608"/>
      <c r="GTV59" s="1608"/>
      <c r="GTW59" s="1608"/>
      <c r="GTX59" s="1608"/>
      <c r="GTY59" s="1608"/>
      <c r="GTZ59" s="1608"/>
      <c r="GUA59" s="1608"/>
      <c r="GUB59" s="1608"/>
      <c r="GUC59" s="1608"/>
      <c r="GUD59" s="1608"/>
      <c r="GUE59" s="591"/>
      <c r="GUF59" s="592"/>
      <c r="GUG59" s="592"/>
      <c r="GUH59" s="593"/>
      <c r="GUI59" s="594"/>
      <c r="GUJ59" s="590"/>
      <c r="GUK59" s="591"/>
      <c r="GUL59" s="1608"/>
      <c r="GUM59" s="1608"/>
      <c r="GUN59" s="1608"/>
      <c r="GUO59" s="1608"/>
      <c r="GUP59" s="1608"/>
      <c r="GUQ59" s="1608"/>
      <c r="GUR59" s="1608"/>
      <c r="GUS59" s="1608"/>
      <c r="GUT59" s="1608"/>
      <c r="GUU59" s="1608"/>
      <c r="GUV59" s="591"/>
      <c r="GUW59" s="592"/>
      <c r="GUX59" s="592"/>
      <c r="GUY59" s="593"/>
      <c r="GUZ59" s="594"/>
      <c r="GVA59" s="590"/>
      <c r="GVB59" s="591"/>
      <c r="GVC59" s="1608"/>
      <c r="GVD59" s="1608"/>
      <c r="GVE59" s="1608"/>
      <c r="GVF59" s="1608"/>
      <c r="GVG59" s="1608"/>
      <c r="GVH59" s="1608"/>
      <c r="GVI59" s="1608"/>
      <c r="GVJ59" s="1608"/>
      <c r="GVK59" s="1608"/>
      <c r="GVL59" s="1608"/>
      <c r="GVM59" s="591"/>
      <c r="GVN59" s="592"/>
      <c r="GVO59" s="592"/>
      <c r="GVP59" s="593"/>
      <c r="GVQ59" s="594"/>
      <c r="GVR59" s="590"/>
      <c r="GVS59" s="591"/>
      <c r="GVT59" s="1608"/>
      <c r="GVU59" s="1608"/>
      <c r="GVV59" s="1608"/>
      <c r="GVW59" s="1608"/>
      <c r="GVX59" s="1608"/>
      <c r="GVY59" s="1608"/>
      <c r="GVZ59" s="1608"/>
      <c r="GWA59" s="1608"/>
      <c r="GWB59" s="1608"/>
      <c r="GWC59" s="1608"/>
      <c r="GWD59" s="591"/>
      <c r="GWE59" s="592"/>
      <c r="GWF59" s="592"/>
      <c r="GWG59" s="593"/>
      <c r="GWH59" s="594"/>
      <c r="GWI59" s="590"/>
      <c r="GWJ59" s="591"/>
      <c r="GWK59" s="1608"/>
      <c r="GWL59" s="1608"/>
      <c r="GWM59" s="1608"/>
      <c r="GWN59" s="1608"/>
      <c r="GWO59" s="1608"/>
      <c r="GWP59" s="1608"/>
      <c r="GWQ59" s="1608"/>
      <c r="GWR59" s="1608"/>
      <c r="GWS59" s="1608"/>
      <c r="GWT59" s="1608"/>
      <c r="GWU59" s="591"/>
      <c r="GWV59" s="592"/>
      <c r="GWW59" s="592"/>
      <c r="GWX59" s="593"/>
      <c r="GWY59" s="594"/>
      <c r="GWZ59" s="590"/>
      <c r="GXA59" s="591"/>
      <c r="GXB59" s="1608"/>
      <c r="GXC59" s="1608"/>
      <c r="GXD59" s="1608"/>
      <c r="GXE59" s="1608"/>
      <c r="GXF59" s="1608"/>
      <c r="GXG59" s="1608"/>
      <c r="GXH59" s="1608"/>
      <c r="GXI59" s="1608"/>
      <c r="GXJ59" s="1608"/>
      <c r="GXK59" s="1608"/>
      <c r="GXL59" s="591"/>
      <c r="GXM59" s="592"/>
      <c r="GXN59" s="592"/>
      <c r="GXO59" s="593"/>
      <c r="GXP59" s="594"/>
      <c r="GXQ59" s="590"/>
      <c r="GXR59" s="591"/>
      <c r="GXS59" s="1608"/>
      <c r="GXT59" s="1608"/>
      <c r="GXU59" s="1608"/>
      <c r="GXV59" s="1608"/>
      <c r="GXW59" s="1608"/>
      <c r="GXX59" s="1608"/>
      <c r="GXY59" s="1608"/>
      <c r="GXZ59" s="1608"/>
      <c r="GYA59" s="1608"/>
      <c r="GYB59" s="1608"/>
      <c r="GYC59" s="591"/>
      <c r="GYD59" s="592"/>
      <c r="GYE59" s="592"/>
      <c r="GYF59" s="593"/>
      <c r="GYG59" s="594"/>
      <c r="GYH59" s="590"/>
      <c r="GYI59" s="591"/>
      <c r="GYJ59" s="1608"/>
      <c r="GYK59" s="1608"/>
      <c r="GYL59" s="1608"/>
      <c r="GYM59" s="1608"/>
      <c r="GYN59" s="1608"/>
      <c r="GYO59" s="1608"/>
      <c r="GYP59" s="1608"/>
      <c r="GYQ59" s="1608"/>
      <c r="GYR59" s="1608"/>
      <c r="GYS59" s="1608"/>
      <c r="GYT59" s="591"/>
      <c r="GYU59" s="592"/>
      <c r="GYV59" s="592"/>
      <c r="GYW59" s="593"/>
      <c r="GYX59" s="594"/>
      <c r="GYY59" s="590"/>
      <c r="GYZ59" s="591"/>
      <c r="GZA59" s="1608"/>
      <c r="GZB59" s="1608"/>
      <c r="GZC59" s="1608"/>
      <c r="GZD59" s="1608"/>
      <c r="GZE59" s="1608"/>
      <c r="GZF59" s="1608"/>
      <c r="GZG59" s="1608"/>
      <c r="GZH59" s="1608"/>
      <c r="GZI59" s="1608"/>
      <c r="GZJ59" s="1608"/>
      <c r="GZK59" s="591"/>
      <c r="GZL59" s="592"/>
      <c r="GZM59" s="592"/>
      <c r="GZN59" s="593"/>
      <c r="GZO59" s="594"/>
      <c r="GZP59" s="590"/>
      <c r="GZQ59" s="591"/>
      <c r="GZR59" s="1608"/>
      <c r="GZS59" s="1608"/>
      <c r="GZT59" s="1608"/>
      <c r="GZU59" s="1608"/>
      <c r="GZV59" s="1608"/>
      <c r="GZW59" s="1608"/>
      <c r="GZX59" s="1608"/>
      <c r="GZY59" s="1608"/>
      <c r="GZZ59" s="1608"/>
      <c r="HAA59" s="1608"/>
      <c r="HAB59" s="591"/>
      <c r="HAC59" s="592"/>
      <c r="HAD59" s="592"/>
      <c r="HAE59" s="593"/>
      <c r="HAF59" s="594"/>
      <c r="HAG59" s="590"/>
      <c r="HAH59" s="591"/>
      <c r="HAI59" s="1608"/>
      <c r="HAJ59" s="1608"/>
      <c r="HAK59" s="1608"/>
      <c r="HAL59" s="1608"/>
      <c r="HAM59" s="1608"/>
      <c r="HAN59" s="1608"/>
      <c r="HAO59" s="1608"/>
      <c r="HAP59" s="1608"/>
      <c r="HAQ59" s="1608"/>
      <c r="HAR59" s="1608"/>
      <c r="HAS59" s="591"/>
      <c r="HAT59" s="592"/>
      <c r="HAU59" s="592"/>
      <c r="HAV59" s="593"/>
      <c r="HAW59" s="594"/>
      <c r="HAX59" s="590"/>
      <c r="HAY59" s="591"/>
      <c r="HAZ59" s="1608"/>
      <c r="HBA59" s="1608"/>
      <c r="HBB59" s="1608"/>
      <c r="HBC59" s="1608"/>
      <c r="HBD59" s="1608"/>
      <c r="HBE59" s="1608"/>
      <c r="HBF59" s="1608"/>
      <c r="HBG59" s="1608"/>
      <c r="HBH59" s="1608"/>
      <c r="HBI59" s="1608"/>
      <c r="HBJ59" s="591"/>
      <c r="HBK59" s="592"/>
      <c r="HBL59" s="592"/>
      <c r="HBM59" s="593"/>
      <c r="HBN59" s="594"/>
      <c r="HBO59" s="590"/>
      <c r="HBP59" s="591"/>
      <c r="HBQ59" s="1608"/>
      <c r="HBR59" s="1608"/>
      <c r="HBS59" s="1608"/>
      <c r="HBT59" s="1608"/>
      <c r="HBU59" s="1608"/>
      <c r="HBV59" s="1608"/>
      <c r="HBW59" s="1608"/>
      <c r="HBX59" s="1608"/>
      <c r="HBY59" s="1608"/>
      <c r="HBZ59" s="1608"/>
      <c r="HCA59" s="591"/>
      <c r="HCB59" s="592"/>
      <c r="HCC59" s="592"/>
      <c r="HCD59" s="593"/>
      <c r="HCE59" s="594"/>
      <c r="HCF59" s="590"/>
      <c r="HCG59" s="591"/>
      <c r="HCH59" s="1608"/>
      <c r="HCI59" s="1608"/>
      <c r="HCJ59" s="1608"/>
      <c r="HCK59" s="1608"/>
      <c r="HCL59" s="1608"/>
      <c r="HCM59" s="1608"/>
      <c r="HCN59" s="1608"/>
      <c r="HCO59" s="1608"/>
      <c r="HCP59" s="1608"/>
      <c r="HCQ59" s="1608"/>
      <c r="HCR59" s="591"/>
      <c r="HCS59" s="592"/>
      <c r="HCT59" s="592"/>
      <c r="HCU59" s="593"/>
      <c r="HCV59" s="594"/>
      <c r="HCW59" s="590"/>
      <c r="HCX59" s="591"/>
      <c r="HCY59" s="1608"/>
      <c r="HCZ59" s="1608"/>
      <c r="HDA59" s="1608"/>
      <c r="HDB59" s="1608"/>
      <c r="HDC59" s="1608"/>
      <c r="HDD59" s="1608"/>
      <c r="HDE59" s="1608"/>
      <c r="HDF59" s="1608"/>
      <c r="HDG59" s="1608"/>
      <c r="HDH59" s="1608"/>
      <c r="HDI59" s="591"/>
      <c r="HDJ59" s="592"/>
      <c r="HDK59" s="592"/>
      <c r="HDL59" s="593"/>
      <c r="HDM59" s="594"/>
      <c r="HDN59" s="590"/>
      <c r="HDO59" s="591"/>
      <c r="HDP59" s="1608"/>
      <c r="HDQ59" s="1608"/>
      <c r="HDR59" s="1608"/>
      <c r="HDS59" s="1608"/>
      <c r="HDT59" s="1608"/>
      <c r="HDU59" s="1608"/>
      <c r="HDV59" s="1608"/>
      <c r="HDW59" s="1608"/>
      <c r="HDX59" s="1608"/>
      <c r="HDY59" s="1608"/>
      <c r="HDZ59" s="591"/>
      <c r="HEA59" s="592"/>
      <c r="HEB59" s="592"/>
      <c r="HEC59" s="593"/>
      <c r="HED59" s="594"/>
      <c r="HEE59" s="590"/>
      <c r="HEF59" s="591"/>
      <c r="HEG59" s="1608"/>
      <c r="HEH59" s="1608"/>
      <c r="HEI59" s="1608"/>
      <c r="HEJ59" s="1608"/>
      <c r="HEK59" s="1608"/>
      <c r="HEL59" s="1608"/>
      <c r="HEM59" s="1608"/>
      <c r="HEN59" s="1608"/>
      <c r="HEO59" s="1608"/>
      <c r="HEP59" s="1608"/>
      <c r="HEQ59" s="591"/>
      <c r="HER59" s="592"/>
      <c r="HES59" s="592"/>
      <c r="HET59" s="593"/>
      <c r="HEU59" s="594"/>
      <c r="HEV59" s="590"/>
      <c r="HEW59" s="591"/>
      <c r="HEX59" s="1608"/>
      <c r="HEY59" s="1608"/>
      <c r="HEZ59" s="1608"/>
      <c r="HFA59" s="1608"/>
      <c r="HFB59" s="1608"/>
      <c r="HFC59" s="1608"/>
      <c r="HFD59" s="1608"/>
      <c r="HFE59" s="1608"/>
      <c r="HFF59" s="1608"/>
      <c r="HFG59" s="1608"/>
      <c r="HFH59" s="591"/>
      <c r="HFI59" s="592"/>
      <c r="HFJ59" s="592"/>
      <c r="HFK59" s="593"/>
      <c r="HFL59" s="594"/>
      <c r="HFM59" s="590"/>
      <c r="HFN59" s="591"/>
      <c r="HFO59" s="1608"/>
      <c r="HFP59" s="1608"/>
      <c r="HFQ59" s="1608"/>
      <c r="HFR59" s="1608"/>
      <c r="HFS59" s="1608"/>
      <c r="HFT59" s="1608"/>
      <c r="HFU59" s="1608"/>
      <c r="HFV59" s="1608"/>
      <c r="HFW59" s="1608"/>
      <c r="HFX59" s="1608"/>
      <c r="HFY59" s="591"/>
      <c r="HFZ59" s="592"/>
      <c r="HGA59" s="592"/>
      <c r="HGB59" s="593"/>
      <c r="HGC59" s="594"/>
      <c r="HGD59" s="590"/>
      <c r="HGE59" s="591"/>
      <c r="HGF59" s="1608"/>
      <c r="HGG59" s="1608"/>
      <c r="HGH59" s="1608"/>
      <c r="HGI59" s="1608"/>
      <c r="HGJ59" s="1608"/>
      <c r="HGK59" s="1608"/>
      <c r="HGL59" s="1608"/>
      <c r="HGM59" s="1608"/>
      <c r="HGN59" s="1608"/>
      <c r="HGO59" s="1608"/>
      <c r="HGP59" s="591"/>
      <c r="HGQ59" s="592"/>
      <c r="HGR59" s="592"/>
      <c r="HGS59" s="593"/>
      <c r="HGT59" s="594"/>
      <c r="HGU59" s="590"/>
      <c r="HGV59" s="591"/>
      <c r="HGW59" s="1608"/>
      <c r="HGX59" s="1608"/>
      <c r="HGY59" s="1608"/>
      <c r="HGZ59" s="1608"/>
      <c r="HHA59" s="1608"/>
      <c r="HHB59" s="1608"/>
      <c r="HHC59" s="1608"/>
      <c r="HHD59" s="1608"/>
      <c r="HHE59" s="1608"/>
      <c r="HHF59" s="1608"/>
      <c r="HHG59" s="591"/>
      <c r="HHH59" s="592"/>
      <c r="HHI59" s="592"/>
      <c r="HHJ59" s="593"/>
      <c r="HHK59" s="594"/>
      <c r="HHL59" s="590"/>
      <c r="HHM59" s="591"/>
      <c r="HHN59" s="1608"/>
      <c r="HHO59" s="1608"/>
      <c r="HHP59" s="1608"/>
      <c r="HHQ59" s="1608"/>
      <c r="HHR59" s="1608"/>
      <c r="HHS59" s="1608"/>
      <c r="HHT59" s="1608"/>
      <c r="HHU59" s="1608"/>
      <c r="HHV59" s="1608"/>
      <c r="HHW59" s="1608"/>
      <c r="HHX59" s="591"/>
      <c r="HHY59" s="592"/>
      <c r="HHZ59" s="592"/>
      <c r="HIA59" s="593"/>
      <c r="HIB59" s="594"/>
      <c r="HIC59" s="590"/>
      <c r="HID59" s="591"/>
      <c r="HIE59" s="1608"/>
      <c r="HIF59" s="1608"/>
      <c r="HIG59" s="1608"/>
      <c r="HIH59" s="1608"/>
      <c r="HII59" s="1608"/>
      <c r="HIJ59" s="1608"/>
      <c r="HIK59" s="1608"/>
      <c r="HIL59" s="1608"/>
      <c r="HIM59" s="1608"/>
      <c r="HIN59" s="1608"/>
      <c r="HIO59" s="591"/>
      <c r="HIP59" s="592"/>
      <c r="HIQ59" s="592"/>
      <c r="HIR59" s="593"/>
      <c r="HIS59" s="594"/>
      <c r="HIT59" s="590"/>
      <c r="HIU59" s="591"/>
      <c r="HIV59" s="1608"/>
      <c r="HIW59" s="1608"/>
      <c r="HIX59" s="1608"/>
      <c r="HIY59" s="1608"/>
      <c r="HIZ59" s="1608"/>
      <c r="HJA59" s="1608"/>
      <c r="HJB59" s="1608"/>
      <c r="HJC59" s="1608"/>
      <c r="HJD59" s="1608"/>
      <c r="HJE59" s="1608"/>
      <c r="HJF59" s="591"/>
      <c r="HJG59" s="592"/>
      <c r="HJH59" s="592"/>
      <c r="HJI59" s="593"/>
      <c r="HJJ59" s="594"/>
      <c r="HJK59" s="590"/>
      <c r="HJL59" s="591"/>
      <c r="HJM59" s="1608"/>
      <c r="HJN59" s="1608"/>
      <c r="HJO59" s="1608"/>
      <c r="HJP59" s="1608"/>
      <c r="HJQ59" s="1608"/>
      <c r="HJR59" s="1608"/>
      <c r="HJS59" s="1608"/>
      <c r="HJT59" s="1608"/>
      <c r="HJU59" s="1608"/>
      <c r="HJV59" s="1608"/>
      <c r="HJW59" s="591"/>
      <c r="HJX59" s="592"/>
      <c r="HJY59" s="592"/>
      <c r="HJZ59" s="593"/>
      <c r="HKA59" s="594"/>
      <c r="HKB59" s="590"/>
      <c r="HKC59" s="591"/>
      <c r="HKD59" s="1608"/>
      <c r="HKE59" s="1608"/>
      <c r="HKF59" s="1608"/>
      <c r="HKG59" s="1608"/>
      <c r="HKH59" s="1608"/>
      <c r="HKI59" s="1608"/>
      <c r="HKJ59" s="1608"/>
      <c r="HKK59" s="1608"/>
      <c r="HKL59" s="1608"/>
      <c r="HKM59" s="1608"/>
      <c r="HKN59" s="591"/>
      <c r="HKO59" s="592"/>
      <c r="HKP59" s="592"/>
      <c r="HKQ59" s="593"/>
      <c r="HKR59" s="594"/>
      <c r="HKS59" s="590"/>
      <c r="HKT59" s="591"/>
      <c r="HKU59" s="1608"/>
      <c r="HKV59" s="1608"/>
      <c r="HKW59" s="1608"/>
      <c r="HKX59" s="1608"/>
      <c r="HKY59" s="1608"/>
      <c r="HKZ59" s="1608"/>
      <c r="HLA59" s="1608"/>
      <c r="HLB59" s="1608"/>
      <c r="HLC59" s="1608"/>
      <c r="HLD59" s="1608"/>
      <c r="HLE59" s="591"/>
      <c r="HLF59" s="592"/>
      <c r="HLG59" s="592"/>
      <c r="HLH59" s="593"/>
      <c r="HLI59" s="594"/>
      <c r="HLJ59" s="590"/>
      <c r="HLK59" s="591"/>
      <c r="HLL59" s="1608"/>
      <c r="HLM59" s="1608"/>
      <c r="HLN59" s="1608"/>
      <c r="HLO59" s="1608"/>
      <c r="HLP59" s="1608"/>
      <c r="HLQ59" s="1608"/>
      <c r="HLR59" s="1608"/>
      <c r="HLS59" s="1608"/>
      <c r="HLT59" s="1608"/>
      <c r="HLU59" s="1608"/>
      <c r="HLV59" s="591"/>
      <c r="HLW59" s="592"/>
      <c r="HLX59" s="592"/>
      <c r="HLY59" s="593"/>
      <c r="HLZ59" s="594"/>
      <c r="HMA59" s="590"/>
      <c r="HMB59" s="591"/>
      <c r="HMC59" s="1608"/>
      <c r="HMD59" s="1608"/>
      <c r="HME59" s="1608"/>
      <c r="HMF59" s="1608"/>
      <c r="HMG59" s="1608"/>
      <c r="HMH59" s="1608"/>
      <c r="HMI59" s="1608"/>
      <c r="HMJ59" s="1608"/>
      <c r="HMK59" s="1608"/>
      <c r="HML59" s="1608"/>
      <c r="HMM59" s="591"/>
      <c r="HMN59" s="592"/>
      <c r="HMO59" s="592"/>
      <c r="HMP59" s="593"/>
      <c r="HMQ59" s="594"/>
      <c r="HMR59" s="590"/>
      <c r="HMS59" s="591"/>
      <c r="HMT59" s="1608"/>
      <c r="HMU59" s="1608"/>
      <c r="HMV59" s="1608"/>
      <c r="HMW59" s="1608"/>
      <c r="HMX59" s="1608"/>
      <c r="HMY59" s="1608"/>
      <c r="HMZ59" s="1608"/>
      <c r="HNA59" s="1608"/>
      <c r="HNB59" s="1608"/>
      <c r="HNC59" s="1608"/>
      <c r="HND59" s="591"/>
      <c r="HNE59" s="592"/>
      <c r="HNF59" s="592"/>
      <c r="HNG59" s="593"/>
      <c r="HNH59" s="594"/>
      <c r="HNI59" s="590"/>
      <c r="HNJ59" s="591"/>
      <c r="HNK59" s="1608"/>
      <c r="HNL59" s="1608"/>
      <c r="HNM59" s="1608"/>
      <c r="HNN59" s="1608"/>
      <c r="HNO59" s="1608"/>
      <c r="HNP59" s="1608"/>
      <c r="HNQ59" s="1608"/>
      <c r="HNR59" s="1608"/>
      <c r="HNS59" s="1608"/>
      <c r="HNT59" s="1608"/>
      <c r="HNU59" s="591"/>
      <c r="HNV59" s="592"/>
      <c r="HNW59" s="592"/>
      <c r="HNX59" s="593"/>
      <c r="HNY59" s="594"/>
      <c r="HNZ59" s="590"/>
      <c r="HOA59" s="591"/>
      <c r="HOB59" s="1608"/>
      <c r="HOC59" s="1608"/>
      <c r="HOD59" s="1608"/>
      <c r="HOE59" s="1608"/>
      <c r="HOF59" s="1608"/>
      <c r="HOG59" s="1608"/>
      <c r="HOH59" s="1608"/>
      <c r="HOI59" s="1608"/>
      <c r="HOJ59" s="1608"/>
      <c r="HOK59" s="1608"/>
      <c r="HOL59" s="591"/>
      <c r="HOM59" s="592"/>
      <c r="HON59" s="592"/>
      <c r="HOO59" s="593"/>
      <c r="HOP59" s="594"/>
      <c r="HOQ59" s="590"/>
      <c r="HOR59" s="591"/>
      <c r="HOS59" s="1608"/>
      <c r="HOT59" s="1608"/>
      <c r="HOU59" s="1608"/>
      <c r="HOV59" s="1608"/>
      <c r="HOW59" s="1608"/>
      <c r="HOX59" s="1608"/>
      <c r="HOY59" s="1608"/>
      <c r="HOZ59" s="1608"/>
      <c r="HPA59" s="1608"/>
      <c r="HPB59" s="1608"/>
      <c r="HPC59" s="591"/>
      <c r="HPD59" s="592"/>
      <c r="HPE59" s="592"/>
      <c r="HPF59" s="593"/>
      <c r="HPG59" s="594"/>
      <c r="HPH59" s="590"/>
      <c r="HPI59" s="591"/>
      <c r="HPJ59" s="1608"/>
      <c r="HPK59" s="1608"/>
      <c r="HPL59" s="1608"/>
      <c r="HPM59" s="1608"/>
      <c r="HPN59" s="1608"/>
      <c r="HPO59" s="1608"/>
      <c r="HPP59" s="1608"/>
      <c r="HPQ59" s="1608"/>
      <c r="HPR59" s="1608"/>
      <c r="HPS59" s="1608"/>
      <c r="HPT59" s="591"/>
      <c r="HPU59" s="592"/>
      <c r="HPV59" s="592"/>
      <c r="HPW59" s="593"/>
      <c r="HPX59" s="594"/>
      <c r="HPY59" s="590"/>
      <c r="HPZ59" s="591"/>
      <c r="HQA59" s="1608"/>
      <c r="HQB59" s="1608"/>
      <c r="HQC59" s="1608"/>
      <c r="HQD59" s="1608"/>
      <c r="HQE59" s="1608"/>
      <c r="HQF59" s="1608"/>
      <c r="HQG59" s="1608"/>
      <c r="HQH59" s="1608"/>
      <c r="HQI59" s="1608"/>
      <c r="HQJ59" s="1608"/>
      <c r="HQK59" s="591"/>
      <c r="HQL59" s="592"/>
      <c r="HQM59" s="592"/>
      <c r="HQN59" s="593"/>
      <c r="HQO59" s="594"/>
      <c r="HQP59" s="590"/>
      <c r="HQQ59" s="591"/>
      <c r="HQR59" s="1608"/>
      <c r="HQS59" s="1608"/>
      <c r="HQT59" s="1608"/>
      <c r="HQU59" s="1608"/>
      <c r="HQV59" s="1608"/>
      <c r="HQW59" s="1608"/>
      <c r="HQX59" s="1608"/>
      <c r="HQY59" s="1608"/>
      <c r="HQZ59" s="1608"/>
      <c r="HRA59" s="1608"/>
      <c r="HRB59" s="591"/>
      <c r="HRC59" s="592"/>
      <c r="HRD59" s="592"/>
      <c r="HRE59" s="593"/>
      <c r="HRF59" s="594"/>
      <c r="HRG59" s="590"/>
      <c r="HRH59" s="591"/>
      <c r="HRI59" s="1608"/>
      <c r="HRJ59" s="1608"/>
      <c r="HRK59" s="1608"/>
      <c r="HRL59" s="1608"/>
      <c r="HRM59" s="1608"/>
      <c r="HRN59" s="1608"/>
      <c r="HRO59" s="1608"/>
      <c r="HRP59" s="1608"/>
      <c r="HRQ59" s="1608"/>
      <c r="HRR59" s="1608"/>
      <c r="HRS59" s="591"/>
      <c r="HRT59" s="592"/>
      <c r="HRU59" s="592"/>
      <c r="HRV59" s="593"/>
      <c r="HRW59" s="594"/>
      <c r="HRX59" s="590"/>
      <c r="HRY59" s="591"/>
      <c r="HRZ59" s="1608"/>
      <c r="HSA59" s="1608"/>
      <c r="HSB59" s="1608"/>
      <c r="HSC59" s="1608"/>
      <c r="HSD59" s="1608"/>
      <c r="HSE59" s="1608"/>
      <c r="HSF59" s="1608"/>
      <c r="HSG59" s="1608"/>
      <c r="HSH59" s="1608"/>
      <c r="HSI59" s="1608"/>
      <c r="HSJ59" s="591"/>
      <c r="HSK59" s="592"/>
      <c r="HSL59" s="592"/>
      <c r="HSM59" s="593"/>
      <c r="HSN59" s="594"/>
      <c r="HSO59" s="590"/>
      <c r="HSP59" s="591"/>
      <c r="HSQ59" s="1608"/>
      <c r="HSR59" s="1608"/>
      <c r="HSS59" s="1608"/>
      <c r="HST59" s="1608"/>
      <c r="HSU59" s="1608"/>
      <c r="HSV59" s="1608"/>
      <c r="HSW59" s="1608"/>
      <c r="HSX59" s="1608"/>
      <c r="HSY59" s="1608"/>
      <c r="HSZ59" s="1608"/>
      <c r="HTA59" s="591"/>
      <c r="HTB59" s="592"/>
      <c r="HTC59" s="592"/>
      <c r="HTD59" s="593"/>
      <c r="HTE59" s="594"/>
      <c r="HTF59" s="590"/>
      <c r="HTG59" s="591"/>
      <c r="HTH59" s="1608"/>
      <c r="HTI59" s="1608"/>
      <c r="HTJ59" s="1608"/>
      <c r="HTK59" s="1608"/>
      <c r="HTL59" s="1608"/>
      <c r="HTM59" s="1608"/>
      <c r="HTN59" s="1608"/>
      <c r="HTO59" s="1608"/>
      <c r="HTP59" s="1608"/>
      <c r="HTQ59" s="1608"/>
      <c r="HTR59" s="591"/>
      <c r="HTS59" s="592"/>
      <c r="HTT59" s="592"/>
      <c r="HTU59" s="593"/>
      <c r="HTV59" s="594"/>
      <c r="HTW59" s="590"/>
      <c r="HTX59" s="591"/>
      <c r="HTY59" s="1608"/>
      <c r="HTZ59" s="1608"/>
      <c r="HUA59" s="1608"/>
      <c r="HUB59" s="1608"/>
      <c r="HUC59" s="1608"/>
      <c r="HUD59" s="1608"/>
      <c r="HUE59" s="1608"/>
      <c r="HUF59" s="1608"/>
      <c r="HUG59" s="1608"/>
      <c r="HUH59" s="1608"/>
      <c r="HUI59" s="591"/>
      <c r="HUJ59" s="592"/>
      <c r="HUK59" s="592"/>
      <c r="HUL59" s="593"/>
      <c r="HUM59" s="594"/>
      <c r="HUN59" s="590"/>
      <c r="HUO59" s="591"/>
      <c r="HUP59" s="1608"/>
      <c r="HUQ59" s="1608"/>
      <c r="HUR59" s="1608"/>
      <c r="HUS59" s="1608"/>
      <c r="HUT59" s="1608"/>
      <c r="HUU59" s="1608"/>
      <c r="HUV59" s="1608"/>
      <c r="HUW59" s="1608"/>
      <c r="HUX59" s="1608"/>
      <c r="HUY59" s="1608"/>
      <c r="HUZ59" s="591"/>
      <c r="HVA59" s="592"/>
      <c r="HVB59" s="592"/>
      <c r="HVC59" s="593"/>
      <c r="HVD59" s="594"/>
      <c r="HVE59" s="590"/>
      <c r="HVF59" s="591"/>
      <c r="HVG59" s="1608"/>
      <c r="HVH59" s="1608"/>
      <c r="HVI59" s="1608"/>
      <c r="HVJ59" s="1608"/>
      <c r="HVK59" s="1608"/>
      <c r="HVL59" s="1608"/>
      <c r="HVM59" s="1608"/>
      <c r="HVN59" s="1608"/>
      <c r="HVO59" s="1608"/>
      <c r="HVP59" s="1608"/>
      <c r="HVQ59" s="591"/>
      <c r="HVR59" s="592"/>
      <c r="HVS59" s="592"/>
      <c r="HVT59" s="593"/>
      <c r="HVU59" s="594"/>
      <c r="HVV59" s="590"/>
      <c r="HVW59" s="591"/>
      <c r="HVX59" s="1608"/>
      <c r="HVY59" s="1608"/>
      <c r="HVZ59" s="1608"/>
      <c r="HWA59" s="1608"/>
      <c r="HWB59" s="1608"/>
      <c r="HWC59" s="1608"/>
      <c r="HWD59" s="1608"/>
      <c r="HWE59" s="1608"/>
      <c r="HWF59" s="1608"/>
      <c r="HWG59" s="1608"/>
      <c r="HWH59" s="591"/>
      <c r="HWI59" s="592"/>
      <c r="HWJ59" s="592"/>
      <c r="HWK59" s="593"/>
      <c r="HWL59" s="594"/>
      <c r="HWM59" s="590"/>
      <c r="HWN59" s="591"/>
      <c r="HWO59" s="1608"/>
      <c r="HWP59" s="1608"/>
      <c r="HWQ59" s="1608"/>
      <c r="HWR59" s="1608"/>
      <c r="HWS59" s="1608"/>
      <c r="HWT59" s="1608"/>
      <c r="HWU59" s="1608"/>
      <c r="HWV59" s="1608"/>
      <c r="HWW59" s="1608"/>
      <c r="HWX59" s="1608"/>
      <c r="HWY59" s="591"/>
      <c r="HWZ59" s="592"/>
      <c r="HXA59" s="592"/>
      <c r="HXB59" s="593"/>
      <c r="HXC59" s="594"/>
      <c r="HXD59" s="590"/>
      <c r="HXE59" s="591"/>
      <c r="HXF59" s="1608"/>
      <c r="HXG59" s="1608"/>
      <c r="HXH59" s="1608"/>
      <c r="HXI59" s="1608"/>
      <c r="HXJ59" s="1608"/>
      <c r="HXK59" s="1608"/>
      <c r="HXL59" s="1608"/>
      <c r="HXM59" s="1608"/>
      <c r="HXN59" s="1608"/>
      <c r="HXO59" s="1608"/>
      <c r="HXP59" s="591"/>
      <c r="HXQ59" s="592"/>
      <c r="HXR59" s="592"/>
      <c r="HXS59" s="593"/>
      <c r="HXT59" s="594"/>
      <c r="HXU59" s="590"/>
      <c r="HXV59" s="591"/>
      <c r="HXW59" s="1608"/>
      <c r="HXX59" s="1608"/>
      <c r="HXY59" s="1608"/>
      <c r="HXZ59" s="1608"/>
      <c r="HYA59" s="1608"/>
      <c r="HYB59" s="1608"/>
      <c r="HYC59" s="1608"/>
      <c r="HYD59" s="1608"/>
      <c r="HYE59" s="1608"/>
      <c r="HYF59" s="1608"/>
      <c r="HYG59" s="591"/>
      <c r="HYH59" s="592"/>
      <c r="HYI59" s="592"/>
      <c r="HYJ59" s="593"/>
      <c r="HYK59" s="594"/>
      <c r="HYL59" s="590"/>
      <c r="HYM59" s="591"/>
      <c r="HYN59" s="1608"/>
      <c r="HYO59" s="1608"/>
      <c r="HYP59" s="1608"/>
      <c r="HYQ59" s="1608"/>
      <c r="HYR59" s="1608"/>
      <c r="HYS59" s="1608"/>
      <c r="HYT59" s="1608"/>
      <c r="HYU59" s="1608"/>
      <c r="HYV59" s="1608"/>
      <c r="HYW59" s="1608"/>
      <c r="HYX59" s="591"/>
      <c r="HYY59" s="592"/>
      <c r="HYZ59" s="592"/>
      <c r="HZA59" s="593"/>
      <c r="HZB59" s="594"/>
      <c r="HZC59" s="590"/>
      <c r="HZD59" s="591"/>
      <c r="HZE59" s="1608"/>
      <c r="HZF59" s="1608"/>
      <c r="HZG59" s="1608"/>
      <c r="HZH59" s="1608"/>
      <c r="HZI59" s="1608"/>
      <c r="HZJ59" s="1608"/>
      <c r="HZK59" s="1608"/>
      <c r="HZL59" s="1608"/>
      <c r="HZM59" s="1608"/>
      <c r="HZN59" s="1608"/>
      <c r="HZO59" s="591"/>
      <c r="HZP59" s="592"/>
      <c r="HZQ59" s="592"/>
      <c r="HZR59" s="593"/>
      <c r="HZS59" s="594"/>
      <c r="HZT59" s="590"/>
      <c r="HZU59" s="591"/>
      <c r="HZV59" s="1608"/>
      <c r="HZW59" s="1608"/>
      <c r="HZX59" s="1608"/>
      <c r="HZY59" s="1608"/>
      <c r="HZZ59" s="1608"/>
      <c r="IAA59" s="1608"/>
      <c r="IAB59" s="1608"/>
      <c r="IAC59" s="1608"/>
      <c r="IAD59" s="1608"/>
      <c r="IAE59" s="1608"/>
      <c r="IAF59" s="591"/>
      <c r="IAG59" s="592"/>
      <c r="IAH59" s="592"/>
      <c r="IAI59" s="593"/>
      <c r="IAJ59" s="594"/>
      <c r="IAK59" s="590"/>
      <c r="IAL59" s="591"/>
      <c r="IAM59" s="1608"/>
      <c r="IAN59" s="1608"/>
      <c r="IAO59" s="1608"/>
      <c r="IAP59" s="1608"/>
      <c r="IAQ59" s="1608"/>
      <c r="IAR59" s="1608"/>
      <c r="IAS59" s="1608"/>
      <c r="IAT59" s="1608"/>
      <c r="IAU59" s="1608"/>
      <c r="IAV59" s="1608"/>
      <c r="IAW59" s="591"/>
      <c r="IAX59" s="592"/>
      <c r="IAY59" s="592"/>
      <c r="IAZ59" s="593"/>
      <c r="IBA59" s="594"/>
      <c r="IBB59" s="590"/>
      <c r="IBC59" s="591"/>
      <c r="IBD59" s="1608"/>
      <c r="IBE59" s="1608"/>
      <c r="IBF59" s="1608"/>
      <c r="IBG59" s="1608"/>
      <c r="IBH59" s="1608"/>
      <c r="IBI59" s="1608"/>
      <c r="IBJ59" s="1608"/>
      <c r="IBK59" s="1608"/>
      <c r="IBL59" s="1608"/>
      <c r="IBM59" s="1608"/>
      <c r="IBN59" s="591"/>
      <c r="IBO59" s="592"/>
      <c r="IBP59" s="592"/>
      <c r="IBQ59" s="593"/>
      <c r="IBR59" s="594"/>
      <c r="IBS59" s="590"/>
      <c r="IBT59" s="591"/>
      <c r="IBU59" s="1608"/>
      <c r="IBV59" s="1608"/>
      <c r="IBW59" s="1608"/>
      <c r="IBX59" s="1608"/>
      <c r="IBY59" s="1608"/>
      <c r="IBZ59" s="1608"/>
      <c r="ICA59" s="1608"/>
      <c r="ICB59" s="1608"/>
      <c r="ICC59" s="1608"/>
      <c r="ICD59" s="1608"/>
      <c r="ICE59" s="591"/>
      <c r="ICF59" s="592"/>
      <c r="ICG59" s="592"/>
      <c r="ICH59" s="593"/>
      <c r="ICI59" s="594"/>
      <c r="ICJ59" s="590"/>
      <c r="ICK59" s="591"/>
      <c r="ICL59" s="1608"/>
      <c r="ICM59" s="1608"/>
      <c r="ICN59" s="1608"/>
      <c r="ICO59" s="1608"/>
      <c r="ICP59" s="1608"/>
      <c r="ICQ59" s="1608"/>
      <c r="ICR59" s="1608"/>
      <c r="ICS59" s="1608"/>
      <c r="ICT59" s="1608"/>
      <c r="ICU59" s="1608"/>
      <c r="ICV59" s="591"/>
      <c r="ICW59" s="592"/>
      <c r="ICX59" s="592"/>
      <c r="ICY59" s="593"/>
      <c r="ICZ59" s="594"/>
      <c r="IDA59" s="590"/>
      <c r="IDB59" s="591"/>
      <c r="IDC59" s="1608"/>
      <c r="IDD59" s="1608"/>
      <c r="IDE59" s="1608"/>
      <c r="IDF59" s="1608"/>
      <c r="IDG59" s="1608"/>
      <c r="IDH59" s="1608"/>
      <c r="IDI59" s="1608"/>
      <c r="IDJ59" s="1608"/>
      <c r="IDK59" s="1608"/>
      <c r="IDL59" s="1608"/>
      <c r="IDM59" s="591"/>
      <c r="IDN59" s="592"/>
      <c r="IDO59" s="592"/>
      <c r="IDP59" s="593"/>
      <c r="IDQ59" s="594"/>
      <c r="IDR59" s="590"/>
      <c r="IDS59" s="591"/>
      <c r="IDT59" s="1608"/>
      <c r="IDU59" s="1608"/>
      <c r="IDV59" s="1608"/>
      <c r="IDW59" s="1608"/>
      <c r="IDX59" s="1608"/>
      <c r="IDY59" s="1608"/>
      <c r="IDZ59" s="1608"/>
      <c r="IEA59" s="1608"/>
      <c r="IEB59" s="1608"/>
      <c r="IEC59" s="1608"/>
      <c r="IED59" s="591"/>
      <c r="IEE59" s="592"/>
      <c r="IEF59" s="592"/>
      <c r="IEG59" s="593"/>
      <c r="IEH59" s="594"/>
      <c r="IEI59" s="590"/>
      <c r="IEJ59" s="591"/>
      <c r="IEK59" s="1608"/>
      <c r="IEL59" s="1608"/>
      <c r="IEM59" s="1608"/>
      <c r="IEN59" s="1608"/>
      <c r="IEO59" s="1608"/>
      <c r="IEP59" s="1608"/>
      <c r="IEQ59" s="1608"/>
      <c r="IER59" s="1608"/>
      <c r="IES59" s="1608"/>
      <c r="IET59" s="1608"/>
      <c r="IEU59" s="591"/>
      <c r="IEV59" s="592"/>
      <c r="IEW59" s="592"/>
      <c r="IEX59" s="593"/>
      <c r="IEY59" s="594"/>
      <c r="IEZ59" s="590"/>
      <c r="IFA59" s="591"/>
      <c r="IFB59" s="1608"/>
      <c r="IFC59" s="1608"/>
      <c r="IFD59" s="1608"/>
      <c r="IFE59" s="1608"/>
      <c r="IFF59" s="1608"/>
      <c r="IFG59" s="1608"/>
      <c r="IFH59" s="1608"/>
      <c r="IFI59" s="1608"/>
      <c r="IFJ59" s="1608"/>
      <c r="IFK59" s="1608"/>
      <c r="IFL59" s="591"/>
      <c r="IFM59" s="592"/>
      <c r="IFN59" s="592"/>
      <c r="IFO59" s="593"/>
      <c r="IFP59" s="594"/>
      <c r="IFQ59" s="590"/>
      <c r="IFR59" s="591"/>
      <c r="IFS59" s="1608"/>
      <c r="IFT59" s="1608"/>
      <c r="IFU59" s="1608"/>
      <c r="IFV59" s="1608"/>
      <c r="IFW59" s="1608"/>
      <c r="IFX59" s="1608"/>
      <c r="IFY59" s="1608"/>
      <c r="IFZ59" s="1608"/>
      <c r="IGA59" s="1608"/>
      <c r="IGB59" s="1608"/>
      <c r="IGC59" s="591"/>
      <c r="IGD59" s="592"/>
      <c r="IGE59" s="592"/>
      <c r="IGF59" s="593"/>
      <c r="IGG59" s="594"/>
      <c r="IGH59" s="590"/>
      <c r="IGI59" s="591"/>
      <c r="IGJ59" s="1608"/>
      <c r="IGK59" s="1608"/>
      <c r="IGL59" s="1608"/>
      <c r="IGM59" s="1608"/>
      <c r="IGN59" s="1608"/>
      <c r="IGO59" s="1608"/>
      <c r="IGP59" s="1608"/>
      <c r="IGQ59" s="1608"/>
      <c r="IGR59" s="1608"/>
      <c r="IGS59" s="1608"/>
      <c r="IGT59" s="591"/>
      <c r="IGU59" s="592"/>
      <c r="IGV59" s="592"/>
      <c r="IGW59" s="593"/>
      <c r="IGX59" s="594"/>
      <c r="IGY59" s="590"/>
      <c r="IGZ59" s="591"/>
      <c r="IHA59" s="1608"/>
      <c r="IHB59" s="1608"/>
      <c r="IHC59" s="1608"/>
      <c r="IHD59" s="1608"/>
      <c r="IHE59" s="1608"/>
      <c r="IHF59" s="1608"/>
      <c r="IHG59" s="1608"/>
      <c r="IHH59" s="1608"/>
      <c r="IHI59" s="1608"/>
      <c r="IHJ59" s="1608"/>
      <c r="IHK59" s="591"/>
      <c r="IHL59" s="592"/>
      <c r="IHM59" s="592"/>
      <c r="IHN59" s="593"/>
      <c r="IHO59" s="594"/>
      <c r="IHP59" s="590"/>
      <c r="IHQ59" s="591"/>
      <c r="IHR59" s="1608"/>
      <c r="IHS59" s="1608"/>
      <c r="IHT59" s="1608"/>
      <c r="IHU59" s="1608"/>
      <c r="IHV59" s="1608"/>
      <c r="IHW59" s="1608"/>
      <c r="IHX59" s="1608"/>
      <c r="IHY59" s="1608"/>
      <c r="IHZ59" s="1608"/>
      <c r="IIA59" s="1608"/>
      <c r="IIB59" s="591"/>
      <c r="IIC59" s="592"/>
      <c r="IID59" s="592"/>
      <c r="IIE59" s="593"/>
      <c r="IIF59" s="594"/>
      <c r="IIG59" s="590"/>
      <c r="IIH59" s="591"/>
      <c r="III59" s="1608"/>
      <c r="IIJ59" s="1608"/>
      <c r="IIK59" s="1608"/>
      <c r="IIL59" s="1608"/>
      <c r="IIM59" s="1608"/>
      <c r="IIN59" s="1608"/>
      <c r="IIO59" s="1608"/>
      <c r="IIP59" s="1608"/>
      <c r="IIQ59" s="1608"/>
      <c r="IIR59" s="1608"/>
      <c r="IIS59" s="591"/>
      <c r="IIT59" s="592"/>
      <c r="IIU59" s="592"/>
      <c r="IIV59" s="593"/>
      <c r="IIW59" s="594"/>
      <c r="IIX59" s="590"/>
      <c r="IIY59" s="591"/>
      <c r="IIZ59" s="1608"/>
      <c r="IJA59" s="1608"/>
      <c r="IJB59" s="1608"/>
      <c r="IJC59" s="1608"/>
      <c r="IJD59" s="1608"/>
      <c r="IJE59" s="1608"/>
      <c r="IJF59" s="1608"/>
      <c r="IJG59" s="1608"/>
      <c r="IJH59" s="1608"/>
      <c r="IJI59" s="1608"/>
      <c r="IJJ59" s="591"/>
      <c r="IJK59" s="592"/>
      <c r="IJL59" s="592"/>
      <c r="IJM59" s="593"/>
      <c r="IJN59" s="594"/>
      <c r="IJO59" s="590"/>
      <c r="IJP59" s="591"/>
      <c r="IJQ59" s="1608"/>
      <c r="IJR59" s="1608"/>
      <c r="IJS59" s="1608"/>
      <c r="IJT59" s="1608"/>
      <c r="IJU59" s="1608"/>
      <c r="IJV59" s="1608"/>
      <c r="IJW59" s="1608"/>
      <c r="IJX59" s="1608"/>
      <c r="IJY59" s="1608"/>
      <c r="IJZ59" s="1608"/>
      <c r="IKA59" s="591"/>
      <c r="IKB59" s="592"/>
      <c r="IKC59" s="592"/>
      <c r="IKD59" s="593"/>
      <c r="IKE59" s="594"/>
      <c r="IKF59" s="590"/>
      <c r="IKG59" s="591"/>
      <c r="IKH59" s="1608"/>
      <c r="IKI59" s="1608"/>
      <c r="IKJ59" s="1608"/>
      <c r="IKK59" s="1608"/>
      <c r="IKL59" s="1608"/>
      <c r="IKM59" s="1608"/>
      <c r="IKN59" s="1608"/>
      <c r="IKO59" s="1608"/>
      <c r="IKP59" s="1608"/>
      <c r="IKQ59" s="1608"/>
      <c r="IKR59" s="591"/>
      <c r="IKS59" s="592"/>
      <c r="IKT59" s="592"/>
      <c r="IKU59" s="593"/>
      <c r="IKV59" s="594"/>
      <c r="IKW59" s="590"/>
      <c r="IKX59" s="591"/>
      <c r="IKY59" s="1608"/>
      <c r="IKZ59" s="1608"/>
      <c r="ILA59" s="1608"/>
      <c r="ILB59" s="1608"/>
      <c r="ILC59" s="1608"/>
      <c r="ILD59" s="1608"/>
      <c r="ILE59" s="1608"/>
      <c r="ILF59" s="1608"/>
      <c r="ILG59" s="1608"/>
      <c r="ILH59" s="1608"/>
      <c r="ILI59" s="591"/>
      <c r="ILJ59" s="592"/>
      <c r="ILK59" s="592"/>
      <c r="ILL59" s="593"/>
      <c r="ILM59" s="594"/>
      <c r="ILN59" s="590"/>
      <c r="ILO59" s="591"/>
      <c r="ILP59" s="1608"/>
      <c r="ILQ59" s="1608"/>
      <c r="ILR59" s="1608"/>
      <c r="ILS59" s="1608"/>
      <c r="ILT59" s="1608"/>
      <c r="ILU59" s="1608"/>
      <c r="ILV59" s="1608"/>
      <c r="ILW59" s="1608"/>
      <c r="ILX59" s="1608"/>
      <c r="ILY59" s="1608"/>
      <c r="ILZ59" s="591"/>
      <c r="IMA59" s="592"/>
      <c r="IMB59" s="592"/>
      <c r="IMC59" s="593"/>
      <c r="IMD59" s="594"/>
      <c r="IME59" s="590"/>
      <c r="IMF59" s="591"/>
      <c r="IMG59" s="1608"/>
      <c r="IMH59" s="1608"/>
      <c r="IMI59" s="1608"/>
      <c r="IMJ59" s="1608"/>
      <c r="IMK59" s="1608"/>
      <c r="IML59" s="1608"/>
      <c r="IMM59" s="1608"/>
      <c r="IMN59" s="1608"/>
      <c r="IMO59" s="1608"/>
      <c r="IMP59" s="1608"/>
      <c r="IMQ59" s="591"/>
      <c r="IMR59" s="592"/>
      <c r="IMS59" s="592"/>
      <c r="IMT59" s="593"/>
      <c r="IMU59" s="594"/>
      <c r="IMV59" s="590"/>
      <c r="IMW59" s="591"/>
      <c r="IMX59" s="1608"/>
      <c r="IMY59" s="1608"/>
      <c r="IMZ59" s="1608"/>
      <c r="INA59" s="1608"/>
      <c r="INB59" s="1608"/>
      <c r="INC59" s="1608"/>
      <c r="IND59" s="1608"/>
      <c r="INE59" s="1608"/>
      <c r="INF59" s="1608"/>
      <c r="ING59" s="1608"/>
      <c r="INH59" s="591"/>
      <c r="INI59" s="592"/>
      <c r="INJ59" s="592"/>
      <c r="INK59" s="593"/>
      <c r="INL59" s="594"/>
      <c r="INM59" s="590"/>
      <c r="INN59" s="591"/>
      <c r="INO59" s="1608"/>
      <c r="INP59" s="1608"/>
      <c r="INQ59" s="1608"/>
      <c r="INR59" s="1608"/>
      <c r="INS59" s="1608"/>
      <c r="INT59" s="1608"/>
      <c r="INU59" s="1608"/>
      <c r="INV59" s="1608"/>
      <c r="INW59" s="1608"/>
      <c r="INX59" s="1608"/>
      <c r="INY59" s="591"/>
      <c r="INZ59" s="592"/>
      <c r="IOA59" s="592"/>
      <c r="IOB59" s="593"/>
      <c r="IOC59" s="594"/>
      <c r="IOD59" s="590"/>
      <c r="IOE59" s="591"/>
      <c r="IOF59" s="1608"/>
      <c r="IOG59" s="1608"/>
      <c r="IOH59" s="1608"/>
      <c r="IOI59" s="1608"/>
      <c r="IOJ59" s="1608"/>
      <c r="IOK59" s="1608"/>
      <c r="IOL59" s="1608"/>
      <c r="IOM59" s="1608"/>
      <c r="ION59" s="1608"/>
      <c r="IOO59" s="1608"/>
      <c r="IOP59" s="591"/>
      <c r="IOQ59" s="592"/>
      <c r="IOR59" s="592"/>
      <c r="IOS59" s="593"/>
      <c r="IOT59" s="594"/>
      <c r="IOU59" s="590"/>
      <c r="IOV59" s="591"/>
      <c r="IOW59" s="1608"/>
      <c r="IOX59" s="1608"/>
      <c r="IOY59" s="1608"/>
      <c r="IOZ59" s="1608"/>
      <c r="IPA59" s="1608"/>
      <c r="IPB59" s="1608"/>
      <c r="IPC59" s="1608"/>
      <c r="IPD59" s="1608"/>
      <c r="IPE59" s="1608"/>
      <c r="IPF59" s="1608"/>
      <c r="IPG59" s="591"/>
      <c r="IPH59" s="592"/>
      <c r="IPI59" s="592"/>
      <c r="IPJ59" s="593"/>
      <c r="IPK59" s="594"/>
      <c r="IPL59" s="590"/>
      <c r="IPM59" s="591"/>
      <c r="IPN59" s="1608"/>
      <c r="IPO59" s="1608"/>
      <c r="IPP59" s="1608"/>
      <c r="IPQ59" s="1608"/>
      <c r="IPR59" s="1608"/>
      <c r="IPS59" s="1608"/>
      <c r="IPT59" s="1608"/>
      <c r="IPU59" s="1608"/>
      <c r="IPV59" s="1608"/>
      <c r="IPW59" s="1608"/>
      <c r="IPX59" s="591"/>
      <c r="IPY59" s="592"/>
      <c r="IPZ59" s="592"/>
      <c r="IQA59" s="593"/>
      <c r="IQB59" s="594"/>
      <c r="IQC59" s="590"/>
      <c r="IQD59" s="591"/>
      <c r="IQE59" s="1608"/>
      <c r="IQF59" s="1608"/>
      <c r="IQG59" s="1608"/>
      <c r="IQH59" s="1608"/>
      <c r="IQI59" s="1608"/>
      <c r="IQJ59" s="1608"/>
      <c r="IQK59" s="1608"/>
      <c r="IQL59" s="1608"/>
      <c r="IQM59" s="1608"/>
      <c r="IQN59" s="1608"/>
      <c r="IQO59" s="591"/>
      <c r="IQP59" s="592"/>
      <c r="IQQ59" s="592"/>
      <c r="IQR59" s="593"/>
      <c r="IQS59" s="594"/>
      <c r="IQT59" s="590"/>
      <c r="IQU59" s="591"/>
      <c r="IQV59" s="1608"/>
      <c r="IQW59" s="1608"/>
      <c r="IQX59" s="1608"/>
      <c r="IQY59" s="1608"/>
      <c r="IQZ59" s="1608"/>
      <c r="IRA59" s="1608"/>
      <c r="IRB59" s="1608"/>
      <c r="IRC59" s="1608"/>
      <c r="IRD59" s="1608"/>
      <c r="IRE59" s="1608"/>
      <c r="IRF59" s="591"/>
      <c r="IRG59" s="592"/>
      <c r="IRH59" s="592"/>
      <c r="IRI59" s="593"/>
      <c r="IRJ59" s="594"/>
      <c r="IRK59" s="590"/>
      <c r="IRL59" s="591"/>
      <c r="IRM59" s="1608"/>
      <c r="IRN59" s="1608"/>
      <c r="IRO59" s="1608"/>
      <c r="IRP59" s="1608"/>
      <c r="IRQ59" s="1608"/>
      <c r="IRR59" s="1608"/>
      <c r="IRS59" s="1608"/>
      <c r="IRT59" s="1608"/>
      <c r="IRU59" s="1608"/>
      <c r="IRV59" s="1608"/>
      <c r="IRW59" s="591"/>
      <c r="IRX59" s="592"/>
      <c r="IRY59" s="592"/>
      <c r="IRZ59" s="593"/>
      <c r="ISA59" s="594"/>
      <c r="ISB59" s="590"/>
      <c r="ISC59" s="591"/>
      <c r="ISD59" s="1608"/>
      <c r="ISE59" s="1608"/>
      <c r="ISF59" s="1608"/>
      <c r="ISG59" s="1608"/>
      <c r="ISH59" s="1608"/>
      <c r="ISI59" s="1608"/>
      <c r="ISJ59" s="1608"/>
      <c r="ISK59" s="1608"/>
      <c r="ISL59" s="1608"/>
      <c r="ISM59" s="1608"/>
      <c r="ISN59" s="591"/>
      <c r="ISO59" s="592"/>
      <c r="ISP59" s="592"/>
      <c r="ISQ59" s="593"/>
      <c r="ISR59" s="594"/>
      <c r="ISS59" s="590"/>
      <c r="IST59" s="591"/>
      <c r="ISU59" s="1608"/>
      <c r="ISV59" s="1608"/>
      <c r="ISW59" s="1608"/>
      <c r="ISX59" s="1608"/>
      <c r="ISY59" s="1608"/>
      <c r="ISZ59" s="1608"/>
      <c r="ITA59" s="1608"/>
      <c r="ITB59" s="1608"/>
      <c r="ITC59" s="1608"/>
      <c r="ITD59" s="1608"/>
      <c r="ITE59" s="591"/>
      <c r="ITF59" s="592"/>
      <c r="ITG59" s="592"/>
      <c r="ITH59" s="593"/>
      <c r="ITI59" s="594"/>
      <c r="ITJ59" s="590"/>
      <c r="ITK59" s="591"/>
      <c r="ITL59" s="1608"/>
      <c r="ITM59" s="1608"/>
      <c r="ITN59" s="1608"/>
      <c r="ITO59" s="1608"/>
      <c r="ITP59" s="1608"/>
      <c r="ITQ59" s="1608"/>
      <c r="ITR59" s="1608"/>
      <c r="ITS59" s="1608"/>
      <c r="ITT59" s="1608"/>
      <c r="ITU59" s="1608"/>
      <c r="ITV59" s="591"/>
      <c r="ITW59" s="592"/>
      <c r="ITX59" s="592"/>
      <c r="ITY59" s="593"/>
      <c r="ITZ59" s="594"/>
      <c r="IUA59" s="590"/>
      <c r="IUB59" s="591"/>
      <c r="IUC59" s="1608"/>
      <c r="IUD59" s="1608"/>
      <c r="IUE59" s="1608"/>
      <c r="IUF59" s="1608"/>
      <c r="IUG59" s="1608"/>
      <c r="IUH59" s="1608"/>
      <c r="IUI59" s="1608"/>
      <c r="IUJ59" s="1608"/>
      <c r="IUK59" s="1608"/>
      <c r="IUL59" s="1608"/>
      <c r="IUM59" s="591"/>
      <c r="IUN59" s="592"/>
      <c r="IUO59" s="592"/>
      <c r="IUP59" s="593"/>
      <c r="IUQ59" s="594"/>
      <c r="IUR59" s="590"/>
      <c r="IUS59" s="591"/>
      <c r="IUT59" s="1608"/>
      <c r="IUU59" s="1608"/>
      <c r="IUV59" s="1608"/>
      <c r="IUW59" s="1608"/>
      <c r="IUX59" s="1608"/>
      <c r="IUY59" s="1608"/>
      <c r="IUZ59" s="1608"/>
      <c r="IVA59" s="1608"/>
      <c r="IVB59" s="1608"/>
      <c r="IVC59" s="1608"/>
      <c r="IVD59" s="591"/>
      <c r="IVE59" s="592"/>
      <c r="IVF59" s="592"/>
      <c r="IVG59" s="593"/>
      <c r="IVH59" s="594"/>
      <c r="IVI59" s="590"/>
      <c r="IVJ59" s="591"/>
      <c r="IVK59" s="1608"/>
      <c r="IVL59" s="1608"/>
      <c r="IVM59" s="1608"/>
      <c r="IVN59" s="1608"/>
      <c r="IVO59" s="1608"/>
      <c r="IVP59" s="1608"/>
      <c r="IVQ59" s="1608"/>
      <c r="IVR59" s="1608"/>
      <c r="IVS59" s="1608"/>
      <c r="IVT59" s="1608"/>
      <c r="IVU59" s="591"/>
      <c r="IVV59" s="592"/>
      <c r="IVW59" s="592"/>
      <c r="IVX59" s="593"/>
      <c r="IVY59" s="594"/>
      <c r="IVZ59" s="590"/>
      <c r="IWA59" s="591"/>
      <c r="IWB59" s="1608"/>
      <c r="IWC59" s="1608"/>
      <c r="IWD59" s="1608"/>
      <c r="IWE59" s="1608"/>
      <c r="IWF59" s="1608"/>
      <c r="IWG59" s="1608"/>
      <c r="IWH59" s="1608"/>
      <c r="IWI59" s="1608"/>
      <c r="IWJ59" s="1608"/>
      <c r="IWK59" s="1608"/>
      <c r="IWL59" s="591"/>
      <c r="IWM59" s="592"/>
      <c r="IWN59" s="592"/>
      <c r="IWO59" s="593"/>
      <c r="IWP59" s="594"/>
      <c r="IWQ59" s="590"/>
      <c r="IWR59" s="591"/>
      <c r="IWS59" s="1608"/>
      <c r="IWT59" s="1608"/>
      <c r="IWU59" s="1608"/>
      <c r="IWV59" s="1608"/>
      <c r="IWW59" s="1608"/>
      <c r="IWX59" s="1608"/>
      <c r="IWY59" s="1608"/>
      <c r="IWZ59" s="1608"/>
      <c r="IXA59" s="1608"/>
      <c r="IXB59" s="1608"/>
      <c r="IXC59" s="591"/>
      <c r="IXD59" s="592"/>
      <c r="IXE59" s="592"/>
      <c r="IXF59" s="593"/>
      <c r="IXG59" s="594"/>
      <c r="IXH59" s="590"/>
      <c r="IXI59" s="591"/>
      <c r="IXJ59" s="1608"/>
      <c r="IXK59" s="1608"/>
      <c r="IXL59" s="1608"/>
      <c r="IXM59" s="1608"/>
      <c r="IXN59" s="1608"/>
      <c r="IXO59" s="1608"/>
      <c r="IXP59" s="1608"/>
      <c r="IXQ59" s="1608"/>
      <c r="IXR59" s="1608"/>
      <c r="IXS59" s="1608"/>
      <c r="IXT59" s="591"/>
      <c r="IXU59" s="592"/>
      <c r="IXV59" s="592"/>
      <c r="IXW59" s="593"/>
      <c r="IXX59" s="594"/>
      <c r="IXY59" s="590"/>
      <c r="IXZ59" s="591"/>
      <c r="IYA59" s="1608"/>
      <c r="IYB59" s="1608"/>
      <c r="IYC59" s="1608"/>
      <c r="IYD59" s="1608"/>
      <c r="IYE59" s="1608"/>
      <c r="IYF59" s="1608"/>
      <c r="IYG59" s="1608"/>
      <c r="IYH59" s="1608"/>
      <c r="IYI59" s="1608"/>
      <c r="IYJ59" s="1608"/>
      <c r="IYK59" s="591"/>
      <c r="IYL59" s="592"/>
      <c r="IYM59" s="592"/>
      <c r="IYN59" s="593"/>
      <c r="IYO59" s="594"/>
      <c r="IYP59" s="590"/>
      <c r="IYQ59" s="591"/>
      <c r="IYR59" s="1608"/>
      <c r="IYS59" s="1608"/>
      <c r="IYT59" s="1608"/>
      <c r="IYU59" s="1608"/>
      <c r="IYV59" s="1608"/>
      <c r="IYW59" s="1608"/>
      <c r="IYX59" s="1608"/>
      <c r="IYY59" s="1608"/>
      <c r="IYZ59" s="1608"/>
      <c r="IZA59" s="1608"/>
      <c r="IZB59" s="591"/>
      <c r="IZC59" s="592"/>
      <c r="IZD59" s="592"/>
      <c r="IZE59" s="593"/>
      <c r="IZF59" s="594"/>
      <c r="IZG59" s="590"/>
      <c r="IZH59" s="591"/>
      <c r="IZI59" s="1608"/>
      <c r="IZJ59" s="1608"/>
      <c r="IZK59" s="1608"/>
      <c r="IZL59" s="1608"/>
      <c r="IZM59" s="1608"/>
      <c r="IZN59" s="1608"/>
      <c r="IZO59" s="1608"/>
      <c r="IZP59" s="1608"/>
      <c r="IZQ59" s="1608"/>
      <c r="IZR59" s="1608"/>
      <c r="IZS59" s="591"/>
      <c r="IZT59" s="592"/>
      <c r="IZU59" s="592"/>
      <c r="IZV59" s="593"/>
      <c r="IZW59" s="594"/>
      <c r="IZX59" s="590"/>
      <c r="IZY59" s="591"/>
      <c r="IZZ59" s="1608"/>
      <c r="JAA59" s="1608"/>
      <c r="JAB59" s="1608"/>
      <c r="JAC59" s="1608"/>
      <c r="JAD59" s="1608"/>
      <c r="JAE59" s="1608"/>
      <c r="JAF59" s="1608"/>
      <c r="JAG59" s="1608"/>
      <c r="JAH59" s="1608"/>
      <c r="JAI59" s="1608"/>
      <c r="JAJ59" s="591"/>
      <c r="JAK59" s="592"/>
      <c r="JAL59" s="592"/>
      <c r="JAM59" s="593"/>
      <c r="JAN59" s="594"/>
      <c r="JAO59" s="590"/>
      <c r="JAP59" s="591"/>
      <c r="JAQ59" s="1608"/>
      <c r="JAR59" s="1608"/>
      <c r="JAS59" s="1608"/>
      <c r="JAT59" s="1608"/>
      <c r="JAU59" s="1608"/>
      <c r="JAV59" s="1608"/>
      <c r="JAW59" s="1608"/>
      <c r="JAX59" s="1608"/>
      <c r="JAY59" s="1608"/>
      <c r="JAZ59" s="1608"/>
      <c r="JBA59" s="591"/>
      <c r="JBB59" s="592"/>
      <c r="JBC59" s="592"/>
      <c r="JBD59" s="593"/>
      <c r="JBE59" s="594"/>
      <c r="JBF59" s="590"/>
      <c r="JBG59" s="591"/>
      <c r="JBH59" s="1608"/>
      <c r="JBI59" s="1608"/>
      <c r="JBJ59" s="1608"/>
      <c r="JBK59" s="1608"/>
      <c r="JBL59" s="1608"/>
      <c r="JBM59" s="1608"/>
      <c r="JBN59" s="1608"/>
      <c r="JBO59" s="1608"/>
      <c r="JBP59" s="1608"/>
      <c r="JBQ59" s="1608"/>
      <c r="JBR59" s="591"/>
      <c r="JBS59" s="592"/>
      <c r="JBT59" s="592"/>
      <c r="JBU59" s="593"/>
      <c r="JBV59" s="594"/>
      <c r="JBW59" s="590"/>
      <c r="JBX59" s="591"/>
      <c r="JBY59" s="1608"/>
      <c r="JBZ59" s="1608"/>
      <c r="JCA59" s="1608"/>
      <c r="JCB59" s="1608"/>
      <c r="JCC59" s="1608"/>
      <c r="JCD59" s="1608"/>
      <c r="JCE59" s="1608"/>
      <c r="JCF59" s="1608"/>
      <c r="JCG59" s="1608"/>
      <c r="JCH59" s="1608"/>
      <c r="JCI59" s="591"/>
      <c r="JCJ59" s="592"/>
      <c r="JCK59" s="592"/>
      <c r="JCL59" s="593"/>
      <c r="JCM59" s="594"/>
      <c r="JCN59" s="590"/>
      <c r="JCO59" s="591"/>
      <c r="JCP59" s="1608"/>
      <c r="JCQ59" s="1608"/>
      <c r="JCR59" s="1608"/>
      <c r="JCS59" s="1608"/>
      <c r="JCT59" s="1608"/>
      <c r="JCU59" s="1608"/>
      <c r="JCV59" s="1608"/>
      <c r="JCW59" s="1608"/>
      <c r="JCX59" s="1608"/>
      <c r="JCY59" s="1608"/>
      <c r="JCZ59" s="591"/>
      <c r="JDA59" s="592"/>
      <c r="JDB59" s="592"/>
      <c r="JDC59" s="593"/>
      <c r="JDD59" s="594"/>
      <c r="JDE59" s="590"/>
      <c r="JDF59" s="591"/>
      <c r="JDG59" s="1608"/>
      <c r="JDH59" s="1608"/>
      <c r="JDI59" s="1608"/>
      <c r="JDJ59" s="1608"/>
      <c r="JDK59" s="1608"/>
      <c r="JDL59" s="1608"/>
      <c r="JDM59" s="1608"/>
      <c r="JDN59" s="1608"/>
      <c r="JDO59" s="1608"/>
      <c r="JDP59" s="1608"/>
      <c r="JDQ59" s="591"/>
      <c r="JDR59" s="592"/>
      <c r="JDS59" s="592"/>
      <c r="JDT59" s="593"/>
      <c r="JDU59" s="594"/>
      <c r="JDV59" s="590"/>
      <c r="JDW59" s="591"/>
      <c r="JDX59" s="1608"/>
      <c r="JDY59" s="1608"/>
      <c r="JDZ59" s="1608"/>
      <c r="JEA59" s="1608"/>
      <c r="JEB59" s="1608"/>
      <c r="JEC59" s="1608"/>
      <c r="JED59" s="1608"/>
      <c r="JEE59" s="1608"/>
      <c r="JEF59" s="1608"/>
      <c r="JEG59" s="1608"/>
      <c r="JEH59" s="591"/>
      <c r="JEI59" s="592"/>
      <c r="JEJ59" s="592"/>
      <c r="JEK59" s="593"/>
      <c r="JEL59" s="594"/>
      <c r="JEM59" s="590"/>
      <c r="JEN59" s="591"/>
      <c r="JEO59" s="1608"/>
      <c r="JEP59" s="1608"/>
      <c r="JEQ59" s="1608"/>
      <c r="JER59" s="1608"/>
      <c r="JES59" s="1608"/>
      <c r="JET59" s="1608"/>
      <c r="JEU59" s="1608"/>
      <c r="JEV59" s="1608"/>
      <c r="JEW59" s="1608"/>
      <c r="JEX59" s="1608"/>
      <c r="JEY59" s="591"/>
      <c r="JEZ59" s="592"/>
      <c r="JFA59" s="592"/>
      <c r="JFB59" s="593"/>
      <c r="JFC59" s="594"/>
      <c r="JFD59" s="590"/>
      <c r="JFE59" s="591"/>
      <c r="JFF59" s="1608"/>
      <c r="JFG59" s="1608"/>
      <c r="JFH59" s="1608"/>
      <c r="JFI59" s="1608"/>
      <c r="JFJ59" s="1608"/>
      <c r="JFK59" s="1608"/>
      <c r="JFL59" s="1608"/>
      <c r="JFM59" s="1608"/>
      <c r="JFN59" s="1608"/>
      <c r="JFO59" s="1608"/>
      <c r="JFP59" s="591"/>
      <c r="JFQ59" s="592"/>
      <c r="JFR59" s="592"/>
      <c r="JFS59" s="593"/>
      <c r="JFT59" s="594"/>
      <c r="JFU59" s="590"/>
      <c r="JFV59" s="591"/>
      <c r="JFW59" s="1608"/>
      <c r="JFX59" s="1608"/>
      <c r="JFY59" s="1608"/>
      <c r="JFZ59" s="1608"/>
      <c r="JGA59" s="1608"/>
      <c r="JGB59" s="1608"/>
      <c r="JGC59" s="1608"/>
      <c r="JGD59" s="1608"/>
      <c r="JGE59" s="1608"/>
      <c r="JGF59" s="1608"/>
      <c r="JGG59" s="591"/>
      <c r="JGH59" s="592"/>
      <c r="JGI59" s="592"/>
      <c r="JGJ59" s="593"/>
      <c r="JGK59" s="594"/>
      <c r="JGL59" s="590"/>
      <c r="JGM59" s="591"/>
      <c r="JGN59" s="1608"/>
      <c r="JGO59" s="1608"/>
      <c r="JGP59" s="1608"/>
      <c r="JGQ59" s="1608"/>
      <c r="JGR59" s="1608"/>
      <c r="JGS59" s="1608"/>
      <c r="JGT59" s="1608"/>
      <c r="JGU59" s="1608"/>
      <c r="JGV59" s="1608"/>
      <c r="JGW59" s="1608"/>
      <c r="JGX59" s="591"/>
      <c r="JGY59" s="592"/>
      <c r="JGZ59" s="592"/>
      <c r="JHA59" s="593"/>
      <c r="JHB59" s="594"/>
      <c r="JHC59" s="590"/>
      <c r="JHD59" s="591"/>
      <c r="JHE59" s="1608"/>
      <c r="JHF59" s="1608"/>
      <c r="JHG59" s="1608"/>
      <c r="JHH59" s="1608"/>
      <c r="JHI59" s="1608"/>
      <c r="JHJ59" s="1608"/>
      <c r="JHK59" s="1608"/>
      <c r="JHL59" s="1608"/>
      <c r="JHM59" s="1608"/>
      <c r="JHN59" s="1608"/>
      <c r="JHO59" s="591"/>
      <c r="JHP59" s="592"/>
      <c r="JHQ59" s="592"/>
      <c r="JHR59" s="593"/>
      <c r="JHS59" s="594"/>
      <c r="JHT59" s="590"/>
      <c r="JHU59" s="591"/>
      <c r="JHV59" s="1608"/>
      <c r="JHW59" s="1608"/>
      <c r="JHX59" s="1608"/>
      <c r="JHY59" s="1608"/>
      <c r="JHZ59" s="1608"/>
      <c r="JIA59" s="1608"/>
      <c r="JIB59" s="1608"/>
      <c r="JIC59" s="1608"/>
      <c r="JID59" s="1608"/>
      <c r="JIE59" s="1608"/>
      <c r="JIF59" s="591"/>
      <c r="JIG59" s="592"/>
      <c r="JIH59" s="592"/>
      <c r="JII59" s="593"/>
      <c r="JIJ59" s="594"/>
      <c r="JIK59" s="590"/>
      <c r="JIL59" s="591"/>
      <c r="JIM59" s="1608"/>
      <c r="JIN59" s="1608"/>
      <c r="JIO59" s="1608"/>
      <c r="JIP59" s="1608"/>
      <c r="JIQ59" s="1608"/>
      <c r="JIR59" s="1608"/>
      <c r="JIS59" s="1608"/>
      <c r="JIT59" s="1608"/>
      <c r="JIU59" s="1608"/>
      <c r="JIV59" s="1608"/>
      <c r="JIW59" s="591"/>
      <c r="JIX59" s="592"/>
      <c r="JIY59" s="592"/>
      <c r="JIZ59" s="593"/>
      <c r="JJA59" s="594"/>
      <c r="JJB59" s="590"/>
      <c r="JJC59" s="591"/>
      <c r="JJD59" s="1608"/>
      <c r="JJE59" s="1608"/>
      <c r="JJF59" s="1608"/>
      <c r="JJG59" s="1608"/>
      <c r="JJH59" s="1608"/>
      <c r="JJI59" s="1608"/>
      <c r="JJJ59" s="1608"/>
      <c r="JJK59" s="1608"/>
      <c r="JJL59" s="1608"/>
      <c r="JJM59" s="1608"/>
      <c r="JJN59" s="591"/>
      <c r="JJO59" s="592"/>
      <c r="JJP59" s="592"/>
      <c r="JJQ59" s="593"/>
      <c r="JJR59" s="594"/>
      <c r="JJS59" s="590"/>
      <c r="JJT59" s="591"/>
      <c r="JJU59" s="1608"/>
      <c r="JJV59" s="1608"/>
      <c r="JJW59" s="1608"/>
      <c r="JJX59" s="1608"/>
      <c r="JJY59" s="1608"/>
      <c r="JJZ59" s="1608"/>
      <c r="JKA59" s="1608"/>
      <c r="JKB59" s="1608"/>
      <c r="JKC59" s="1608"/>
      <c r="JKD59" s="1608"/>
      <c r="JKE59" s="591"/>
      <c r="JKF59" s="592"/>
      <c r="JKG59" s="592"/>
      <c r="JKH59" s="593"/>
      <c r="JKI59" s="594"/>
      <c r="JKJ59" s="590"/>
      <c r="JKK59" s="591"/>
      <c r="JKL59" s="1608"/>
      <c r="JKM59" s="1608"/>
      <c r="JKN59" s="1608"/>
      <c r="JKO59" s="1608"/>
      <c r="JKP59" s="1608"/>
      <c r="JKQ59" s="1608"/>
      <c r="JKR59" s="1608"/>
      <c r="JKS59" s="1608"/>
      <c r="JKT59" s="1608"/>
      <c r="JKU59" s="1608"/>
      <c r="JKV59" s="591"/>
      <c r="JKW59" s="592"/>
      <c r="JKX59" s="592"/>
      <c r="JKY59" s="593"/>
      <c r="JKZ59" s="594"/>
      <c r="JLA59" s="590"/>
      <c r="JLB59" s="591"/>
      <c r="JLC59" s="1608"/>
      <c r="JLD59" s="1608"/>
      <c r="JLE59" s="1608"/>
      <c r="JLF59" s="1608"/>
      <c r="JLG59" s="1608"/>
      <c r="JLH59" s="1608"/>
      <c r="JLI59" s="1608"/>
      <c r="JLJ59" s="1608"/>
      <c r="JLK59" s="1608"/>
      <c r="JLL59" s="1608"/>
      <c r="JLM59" s="591"/>
      <c r="JLN59" s="592"/>
      <c r="JLO59" s="592"/>
      <c r="JLP59" s="593"/>
      <c r="JLQ59" s="594"/>
      <c r="JLR59" s="590"/>
      <c r="JLS59" s="591"/>
      <c r="JLT59" s="1608"/>
      <c r="JLU59" s="1608"/>
      <c r="JLV59" s="1608"/>
      <c r="JLW59" s="1608"/>
      <c r="JLX59" s="1608"/>
      <c r="JLY59" s="1608"/>
      <c r="JLZ59" s="1608"/>
      <c r="JMA59" s="1608"/>
      <c r="JMB59" s="1608"/>
      <c r="JMC59" s="1608"/>
      <c r="JMD59" s="591"/>
      <c r="JME59" s="592"/>
      <c r="JMF59" s="592"/>
      <c r="JMG59" s="593"/>
      <c r="JMH59" s="594"/>
      <c r="JMI59" s="590"/>
      <c r="JMJ59" s="591"/>
      <c r="JMK59" s="1608"/>
      <c r="JML59" s="1608"/>
      <c r="JMM59" s="1608"/>
      <c r="JMN59" s="1608"/>
      <c r="JMO59" s="1608"/>
      <c r="JMP59" s="1608"/>
      <c r="JMQ59" s="1608"/>
      <c r="JMR59" s="1608"/>
      <c r="JMS59" s="1608"/>
      <c r="JMT59" s="1608"/>
      <c r="JMU59" s="591"/>
      <c r="JMV59" s="592"/>
      <c r="JMW59" s="592"/>
      <c r="JMX59" s="593"/>
      <c r="JMY59" s="594"/>
      <c r="JMZ59" s="590"/>
      <c r="JNA59" s="591"/>
      <c r="JNB59" s="1608"/>
      <c r="JNC59" s="1608"/>
      <c r="JND59" s="1608"/>
      <c r="JNE59" s="1608"/>
      <c r="JNF59" s="1608"/>
      <c r="JNG59" s="1608"/>
      <c r="JNH59" s="1608"/>
      <c r="JNI59" s="1608"/>
      <c r="JNJ59" s="1608"/>
      <c r="JNK59" s="1608"/>
      <c r="JNL59" s="591"/>
      <c r="JNM59" s="592"/>
      <c r="JNN59" s="592"/>
      <c r="JNO59" s="593"/>
      <c r="JNP59" s="594"/>
      <c r="JNQ59" s="590"/>
      <c r="JNR59" s="591"/>
      <c r="JNS59" s="1608"/>
      <c r="JNT59" s="1608"/>
      <c r="JNU59" s="1608"/>
      <c r="JNV59" s="1608"/>
      <c r="JNW59" s="1608"/>
      <c r="JNX59" s="1608"/>
      <c r="JNY59" s="1608"/>
      <c r="JNZ59" s="1608"/>
      <c r="JOA59" s="1608"/>
      <c r="JOB59" s="1608"/>
      <c r="JOC59" s="591"/>
      <c r="JOD59" s="592"/>
      <c r="JOE59" s="592"/>
      <c r="JOF59" s="593"/>
      <c r="JOG59" s="594"/>
      <c r="JOH59" s="590"/>
      <c r="JOI59" s="591"/>
      <c r="JOJ59" s="1608"/>
      <c r="JOK59" s="1608"/>
      <c r="JOL59" s="1608"/>
      <c r="JOM59" s="1608"/>
      <c r="JON59" s="1608"/>
      <c r="JOO59" s="1608"/>
      <c r="JOP59" s="1608"/>
      <c r="JOQ59" s="1608"/>
      <c r="JOR59" s="1608"/>
      <c r="JOS59" s="1608"/>
      <c r="JOT59" s="591"/>
      <c r="JOU59" s="592"/>
      <c r="JOV59" s="592"/>
      <c r="JOW59" s="593"/>
      <c r="JOX59" s="594"/>
      <c r="JOY59" s="590"/>
      <c r="JOZ59" s="591"/>
      <c r="JPA59" s="1608"/>
      <c r="JPB59" s="1608"/>
      <c r="JPC59" s="1608"/>
      <c r="JPD59" s="1608"/>
      <c r="JPE59" s="1608"/>
      <c r="JPF59" s="1608"/>
      <c r="JPG59" s="1608"/>
      <c r="JPH59" s="1608"/>
      <c r="JPI59" s="1608"/>
      <c r="JPJ59" s="1608"/>
      <c r="JPK59" s="591"/>
      <c r="JPL59" s="592"/>
      <c r="JPM59" s="592"/>
      <c r="JPN59" s="593"/>
      <c r="JPO59" s="594"/>
      <c r="JPP59" s="590"/>
      <c r="JPQ59" s="591"/>
      <c r="JPR59" s="1608"/>
      <c r="JPS59" s="1608"/>
      <c r="JPT59" s="1608"/>
      <c r="JPU59" s="1608"/>
      <c r="JPV59" s="1608"/>
      <c r="JPW59" s="1608"/>
      <c r="JPX59" s="1608"/>
      <c r="JPY59" s="1608"/>
      <c r="JPZ59" s="1608"/>
      <c r="JQA59" s="1608"/>
      <c r="JQB59" s="591"/>
      <c r="JQC59" s="592"/>
      <c r="JQD59" s="592"/>
      <c r="JQE59" s="593"/>
      <c r="JQF59" s="594"/>
      <c r="JQG59" s="590"/>
      <c r="JQH59" s="591"/>
      <c r="JQI59" s="1608"/>
      <c r="JQJ59" s="1608"/>
      <c r="JQK59" s="1608"/>
      <c r="JQL59" s="1608"/>
      <c r="JQM59" s="1608"/>
      <c r="JQN59" s="1608"/>
      <c r="JQO59" s="1608"/>
      <c r="JQP59" s="1608"/>
      <c r="JQQ59" s="1608"/>
      <c r="JQR59" s="1608"/>
      <c r="JQS59" s="591"/>
      <c r="JQT59" s="592"/>
      <c r="JQU59" s="592"/>
      <c r="JQV59" s="593"/>
      <c r="JQW59" s="594"/>
      <c r="JQX59" s="590"/>
      <c r="JQY59" s="591"/>
      <c r="JQZ59" s="1608"/>
      <c r="JRA59" s="1608"/>
      <c r="JRB59" s="1608"/>
      <c r="JRC59" s="1608"/>
      <c r="JRD59" s="1608"/>
      <c r="JRE59" s="1608"/>
      <c r="JRF59" s="1608"/>
      <c r="JRG59" s="1608"/>
      <c r="JRH59" s="1608"/>
      <c r="JRI59" s="1608"/>
      <c r="JRJ59" s="591"/>
      <c r="JRK59" s="592"/>
      <c r="JRL59" s="592"/>
      <c r="JRM59" s="593"/>
      <c r="JRN59" s="594"/>
      <c r="JRO59" s="590"/>
      <c r="JRP59" s="591"/>
      <c r="JRQ59" s="1608"/>
      <c r="JRR59" s="1608"/>
      <c r="JRS59" s="1608"/>
      <c r="JRT59" s="1608"/>
      <c r="JRU59" s="1608"/>
      <c r="JRV59" s="1608"/>
      <c r="JRW59" s="1608"/>
      <c r="JRX59" s="1608"/>
      <c r="JRY59" s="1608"/>
      <c r="JRZ59" s="1608"/>
      <c r="JSA59" s="591"/>
      <c r="JSB59" s="592"/>
      <c r="JSC59" s="592"/>
      <c r="JSD59" s="593"/>
      <c r="JSE59" s="594"/>
      <c r="JSF59" s="590"/>
      <c r="JSG59" s="591"/>
      <c r="JSH59" s="1608"/>
      <c r="JSI59" s="1608"/>
      <c r="JSJ59" s="1608"/>
      <c r="JSK59" s="1608"/>
      <c r="JSL59" s="1608"/>
      <c r="JSM59" s="1608"/>
      <c r="JSN59" s="1608"/>
      <c r="JSO59" s="1608"/>
      <c r="JSP59" s="1608"/>
      <c r="JSQ59" s="1608"/>
      <c r="JSR59" s="591"/>
      <c r="JSS59" s="592"/>
      <c r="JST59" s="592"/>
      <c r="JSU59" s="593"/>
      <c r="JSV59" s="594"/>
      <c r="JSW59" s="590"/>
      <c r="JSX59" s="591"/>
      <c r="JSY59" s="1608"/>
      <c r="JSZ59" s="1608"/>
      <c r="JTA59" s="1608"/>
      <c r="JTB59" s="1608"/>
      <c r="JTC59" s="1608"/>
      <c r="JTD59" s="1608"/>
      <c r="JTE59" s="1608"/>
      <c r="JTF59" s="1608"/>
      <c r="JTG59" s="1608"/>
      <c r="JTH59" s="1608"/>
      <c r="JTI59" s="591"/>
      <c r="JTJ59" s="592"/>
      <c r="JTK59" s="592"/>
      <c r="JTL59" s="593"/>
      <c r="JTM59" s="594"/>
      <c r="JTN59" s="590"/>
      <c r="JTO59" s="591"/>
      <c r="JTP59" s="1608"/>
      <c r="JTQ59" s="1608"/>
      <c r="JTR59" s="1608"/>
      <c r="JTS59" s="1608"/>
      <c r="JTT59" s="1608"/>
      <c r="JTU59" s="1608"/>
      <c r="JTV59" s="1608"/>
      <c r="JTW59" s="1608"/>
      <c r="JTX59" s="1608"/>
      <c r="JTY59" s="1608"/>
      <c r="JTZ59" s="591"/>
      <c r="JUA59" s="592"/>
      <c r="JUB59" s="592"/>
      <c r="JUC59" s="593"/>
      <c r="JUD59" s="594"/>
      <c r="JUE59" s="590"/>
      <c r="JUF59" s="591"/>
      <c r="JUG59" s="1608"/>
      <c r="JUH59" s="1608"/>
      <c r="JUI59" s="1608"/>
      <c r="JUJ59" s="1608"/>
      <c r="JUK59" s="1608"/>
      <c r="JUL59" s="1608"/>
      <c r="JUM59" s="1608"/>
      <c r="JUN59" s="1608"/>
      <c r="JUO59" s="1608"/>
      <c r="JUP59" s="1608"/>
      <c r="JUQ59" s="591"/>
      <c r="JUR59" s="592"/>
      <c r="JUS59" s="592"/>
      <c r="JUT59" s="593"/>
      <c r="JUU59" s="594"/>
      <c r="JUV59" s="590"/>
      <c r="JUW59" s="591"/>
      <c r="JUX59" s="1608"/>
      <c r="JUY59" s="1608"/>
      <c r="JUZ59" s="1608"/>
      <c r="JVA59" s="1608"/>
      <c r="JVB59" s="1608"/>
      <c r="JVC59" s="1608"/>
      <c r="JVD59" s="1608"/>
      <c r="JVE59" s="1608"/>
      <c r="JVF59" s="1608"/>
      <c r="JVG59" s="1608"/>
      <c r="JVH59" s="591"/>
      <c r="JVI59" s="592"/>
      <c r="JVJ59" s="592"/>
      <c r="JVK59" s="593"/>
      <c r="JVL59" s="594"/>
      <c r="JVM59" s="590"/>
      <c r="JVN59" s="591"/>
      <c r="JVO59" s="1608"/>
      <c r="JVP59" s="1608"/>
      <c r="JVQ59" s="1608"/>
      <c r="JVR59" s="1608"/>
      <c r="JVS59" s="1608"/>
      <c r="JVT59" s="1608"/>
      <c r="JVU59" s="1608"/>
      <c r="JVV59" s="1608"/>
      <c r="JVW59" s="1608"/>
      <c r="JVX59" s="1608"/>
      <c r="JVY59" s="591"/>
      <c r="JVZ59" s="592"/>
      <c r="JWA59" s="592"/>
      <c r="JWB59" s="593"/>
      <c r="JWC59" s="594"/>
      <c r="JWD59" s="590"/>
      <c r="JWE59" s="591"/>
      <c r="JWF59" s="1608"/>
      <c r="JWG59" s="1608"/>
      <c r="JWH59" s="1608"/>
      <c r="JWI59" s="1608"/>
      <c r="JWJ59" s="1608"/>
      <c r="JWK59" s="1608"/>
      <c r="JWL59" s="1608"/>
      <c r="JWM59" s="1608"/>
      <c r="JWN59" s="1608"/>
      <c r="JWO59" s="1608"/>
      <c r="JWP59" s="591"/>
      <c r="JWQ59" s="592"/>
      <c r="JWR59" s="592"/>
      <c r="JWS59" s="593"/>
      <c r="JWT59" s="594"/>
      <c r="JWU59" s="590"/>
      <c r="JWV59" s="591"/>
      <c r="JWW59" s="1608"/>
      <c r="JWX59" s="1608"/>
      <c r="JWY59" s="1608"/>
      <c r="JWZ59" s="1608"/>
      <c r="JXA59" s="1608"/>
      <c r="JXB59" s="1608"/>
      <c r="JXC59" s="1608"/>
      <c r="JXD59" s="1608"/>
      <c r="JXE59" s="1608"/>
      <c r="JXF59" s="1608"/>
      <c r="JXG59" s="591"/>
      <c r="JXH59" s="592"/>
      <c r="JXI59" s="592"/>
      <c r="JXJ59" s="593"/>
      <c r="JXK59" s="594"/>
      <c r="JXL59" s="590"/>
      <c r="JXM59" s="591"/>
      <c r="JXN59" s="1608"/>
      <c r="JXO59" s="1608"/>
      <c r="JXP59" s="1608"/>
      <c r="JXQ59" s="1608"/>
      <c r="JXR59" s="1608"/>
      <c r="JXS59" s="1608"/>
      <c r="JXT59" s="1608"/>
      <c r="JXU59" s="1608"/>
      <c r="JXV59" s="1608"/>
      <c r="JXW59" s="1608"/>
      <c r="JXX59" s="591"/>
      <c r="JXY59" s="592"/>
      <c r="JXZ59" s="592"/>
      <c r="JYA59" s="593"/>
      <c r="JYB59" s="594"/>
      <c r="JYC59" s="590"/>
      <c r="JYD59" s="591"/>
      <c r="JYE59" s="1608"/>
      <c r="JYF59" s="1608"/>
      <c r="JYG59" s="1608"/>
      <c r="JYH59" s="1608"/>
      <c r="JYI59" s="1608"/>
      <c r="JYJ59" s="1608"/>
      <c r="JYK59" s="1608"/>
      <c r="JYL59" s="1608"/>
      <c r="JYM59" s="1608"/>
      <c r="JYN59" s="1608"/>
      <c r="JYO59" s="591"/>
      <c r="JYP59" s="592"/>
      <c r="JYQ59" s="592"/>
      <c r="JYR59" s="593"/>
      <c r="JYS59" s="594"/>
      <c r="JYT59" s="590"/>
      <c r="JYU59" s="591"/>
      <c r="JYV59" s="1608"/>
      <c r="JYW59" s="1608"/>
      <c r="JYX59" s="1608"/>
      <c r="JYY59" s="1608"/>
      <c r="JYZ59" s="1608"/>
      <c r="JZA59" s="1608"/>
      <c r="JZB59" s="1608"/>
      <c r="JZC59" s="1608"/>
      <c r="JZD59" s="1608"/>
      <c r="JZE59" s="1608"/>
      <c r="JZF59" s="591"/>
      <c r="JZG59" s="592"/>
      <c r="JZH59" s="592"/>
      <c r="JZI59" s="593"/>
      <c r="JZJ59" s="594"/>
      <c r="JZK59" s="590"/>
      <c r="JZL59" s="591"/>
      <c r="JZM59" s="1608"/>
      <c r="JZN59" s="1608"/>
      <c r="JZO59" s="1608"/>
      <c r="JZP59" s="1608"/>
      <c r="JZQ59" s="1608"/>
      <c r="JZR59" s="1608"/>
      <c r="JZS59" s="1608"/>
      <c r="JZT59" s="1608"/>
      <c r="JZU59" s="1608"/>
      <c r="JZV59" s="1608"/>
      <c r="JZW59" s="591"/>
      <c r="JZX59" s="592"/>
      <c r="JZY59" s="592"/>
      <c r="JZZ59" s="593"/>
      <c r="KAA59" s="594"/>
      <c r="KAB59" s="590"/>
      <c r="KAC59" s="591"/>
      <c r="KAD59" s="1608"/>
      <c r="KAE59" s="1608"/>
      <c r="KAF59" s="1608"/>
      <c r="KAG59" s="1608"/>
      <c r="KAH59" s="1608"/>
      <c r="KAI59" s="1608"/>
      <c r="KAJ59" s="1608"/>
      <c r="KAK59" s="1608"/>
      <c r="KAL59" s="1608"/>
      <c r="KAM59" s="1608"/>
      <c r="KAN59" s="591"/>
      <c r="KAO59" s="592"/>
      <c r="KAP59" s="592"/>
      <c r="KAQ59" s="593"/>
      <c r="KAR59" s="594"/>
      <c r="KAS59" s="590"/>
      <c r="KAT59" s="591"/>
      <c r="KAU59" s="1608"/>
      <c r="KAV59" s="1608"/>
      <c r="KAW59" s="1608"/>
      <c r="KAX59" s="1608"/>
      <c r="KAY59" s="1608"/>
      <c r="KAZ59" s="1608"/>
      <c r="KBA59" s="1608"/>
      <c r="KBB59" s="1608"/>
      <c r="KBC59" s="1608"/>
      <c r="KBD59" s="1608"/>
      <c r="KBE59" s="591"/>
      <c r="KBF59" s="592"/>
      <c r="KBG59" s="592"/>
      <c r="KBH59" s="593"/>
      <c r="KBI59" s="594"/>
      <c r="KBJ59" s="590"/>
      <c r="KBK59" s="591"/>
      <c r="KBL59" s="1608"/>
      <c r="KBM59" s="1608"/>
      <c r="KBN59" s="1608"/>
      <c r="KBO59" s="1608"/>
      <c r="KBP59" s="1608"/>
      <c r="KBQ59" s="1608"/>
      <c r="KBR59" s="1608"/>
      <c r="KBS59" s="1608"/>
      <c r="KBT59" s="1608"/>
      <c r="KBU59" s="1608"/>
      <c r="KBV59" s="591"/>
      <c r="KBW59" s="592"/>
      <c r="KBX59" s="592"/>
      <c r="KBY59" s="593"/>
      <c r="KBZ59" s="594"/>
      <c r="KCA59" s="590"/>
      <c r="KCB59" s="591"/>
      <c r="KCC59" s="1608"/>
      <c r="KCD59" s="1608"/>
      <c r="KCE59" s="1608"/>
      <c r="KCF59" s="1608"/>
      <c r="KCG59" s="1608"/>
      <c r="KCH59" s="1608"/>
      <c r="KCI59" s="1608"/>
      <c r="KCJ59" s="1608"/>
      <c r="KCK59" s="1608"/>
      <c r="KCL59" s="1608"/>
      <c r="KCM59" s="591"/>
      <c r="KCN59" s="592"/>
      <c r="KCO59" s="592"/>
      <c r="KCP59" s="593"/>
      <c r="KCQ59" s="594"/>
      <c r="KCR59" s="590"/>
      <c r="KCS59" s="591"/>
      <c r="KCT59" s="1608"/>
      <c r="KCU59" s="1608"/>
      <c r="KCV59" s="1608"/>
      <c r="KCW59" s="1608"/>
      <c r="KCX59" s="1608"/>
      <c r="KCY59" s="1608"/>
      <c r="KCZ59" s="1608"/>
      <c r="KDA59" s="1608"/>
      <c r="KDB59" s="1608"/>
      <c r="KDC59" s="1608"/>
      <c r="KDD59" s="591"/>
      <c r="KDE59" s="592"/>
      <c r="KDF59" s="592"/>
      <c r="KDG59" s="593"/>
      <c r="KDH59" s="594"/>
      <c r="KDI59" s="590"/>
      <c r="KDJ59" s="591"/>
      <c r="KDK59" s="1608"/>
      <c r="KDL59" s="1608"/>
      <c r="KDM59" s="1608"/>
      <c r="KDN59" s="1608"/>
      <c r="KDO59" s="1608"/>
      <c r="KDP59" s="1608"/>
      <c r="KDQ59" s="1608"/>
      <c r="KDR59" s="1608"/>
      <c r="KDS59" s="1608"/>
      <c r="KDT59" s="1608"/>
      <c r="KDU59" s="591"/>
      <c r="KDV59" s="592"/>
      <c r="KDW59" s="592"/>
      <c r="KDX59" s="593"/>
      <c r="KDY59" s="594"/>
      <c r="KDZ59" s="590"/>
      <c r="KEA59" s="591"/>
      <c r="KEB59" s="1608"/>
      <c r="KEC59" s="1608"/>
      <c r="KED59" s="1608"/>
      <c r="KEE59" s="1608"/>
      <c r="KEF59" s="1608"/>
      <c r="KEG59" s="1608"/>
      <c r="KEH59" s="1608"/>
      <c r="KEI59" s="1608"/>
      <c r="KEJ59" s="1608"/>
      <c r="KEK59" s="1608"/>
      <c r="KEL59" s="591"/>
      <c r="KEM59" s="592"/>
      <c r="KEN59" s="592"/>
      <c r="KEO59" s="593"/>
      <c r="KEP59" s="594"/>
      <c r="KEQ59" s="590"/>
      <c r="KER59" s="591"/>
      <c r="KES59" s="1608"/>
      <c r="KET59" s="1608"/>
      <c r="KEU59" s="1608"/>
      <c r="KEV59" s="1608"/>
      <c r="KEW59" s="1608"/>
      <c r="KEX59" s="1608"/>
      <c r="KEY59" s="1608"/>
      <c r="KEZ59" s="1608"/>
      <c r="KFA59" s="1608"/>
      <c r="KFB59" s="1608"/>
      <c r="KFC59" s="591"/>
      <c r="KFD59" s="592"/>
      <c r="KFE59" s="592"/>
      <c r="KFF59" s="593"/>
      <c r="KFG59" s="594"/>
      <c r="KFH59" s="590"/>
      <c r="KFI59" s="591"/>
      <c r="KFJ59" s="1608"/>
      <c r="KFK59" s="1608"/>
      <c r="KFL59" s="1608"/>
      <c r="KFM59" s="1608"/>
      <c r="KFN59" s="1608"/>
      <c r="KFO59" s="1608"/>
      <c r="KFP59" s="1608"/>
      <c r="KFQ59" s="1608"/>
      <c r="KFR59" s="1608"/>
      <c r="KFS59" s="1608"/>
      <c r="KFT59" s="591"/>
      <c r="KFU59" s="592"/>
      <c r="KFV59" s="592"/>
      <c r="KFW59" s="593"/>
      <c r="KFX59" s="594"/>
      <c r="KFY59" s="590"/>
      <c r="KFZ59" s="591"/>
      <c r="KGA59" s="1608"/>
      <c r="KGB59" s="1608"/>
      <c r="KGC59" s="1608"/>
      <c r="KGD59" s="1608"/>
      <c r="KGE59" s="1608"/>
      <c r="KGF59" s="1608"/>
      <c r="KGG59" s="1608"/>
      <c r="KGH59" s="1608"/>
      <c r="KGI59" s="1608"/>
      <c r="KGJ59" s="1608"/>
      <c r="KGK59" s="591"/>
      <c r="KGL59" s="592"/>
      <c r="KGM59" s="592"/>
      <c r="KGN59" s="593"/>
      <c r="KGO59" s="594"/>
      <c r="KGP59" s="590"/>
      <c r="KGQ59" s="591"/>
      <c r="KGR59" s="1608"/>
      <c r="KGS59" s="1608"/>
      <c r="KGT59" s="1608"/>
      <c r="KGU59" s="1608"/>
      <c r="KGV59" s="1608"/>
      <c r="KGW59" s="1608"/>
      <c r="KGX59" s="1608"/>
      <c r="KGY59" s="1608"/>
      <c r="KGZ59" s="1608"/>
      <c r="KHA59" s="1608"/>
      <c r="KHB59" s="591"/>
      <c r="KHC59" s="592"/>
      <c r="KHD59" s="592"/>
      <c r="KHE59" s="593"/>
      <c r="KHF59" s="594"/>
      <c r="KHG59" s="590"/>
      <c r="KHH59" s="591"/>
      <c r="KHI59" s="1608"/>
      <c r="KHJ59" s="1608"/>
      <c r="KHK59" s="1608"/>
      <c r="KHL59" s="1608"/>
      <c r="KHM59" s="1608"/>
      <c r="KHN59" s="1608"/>
      <c r="KHO59" s="1608"/>
      <c r="KHP59" s="1608"/>
      <c r="KHQ59" s="1608"/>
      <c r="KHR59" s="1608"/>
      <c r="KHS59" s="591"/>
      <c r="KHT59" s="592"/>
      <c r="KHU59" s="592"/>
      <c r="KHV59" s="593"/>
      <c r="KHW59" s="594"/>
      <c r="KHX59" s="590"/>
      <c r="KHY59" s="591"/>
      <c r="KHZ59" s="1608"/>
      <c r="KIA59" s="1608"/>
      <c r="KIB59" s="1608"/>
      <c r="KIC59" s="1608"/>
      <c r="KID59" s="1608"/>
      <c r="KIE59" s="1608"/>
      <c r="KIF59" s="1608"/>
      <c r="KIG59" s="1608"/>
      <c r="KIH59" s="1608"/>
      <c r="KII59" s="1608"/>
      <c r="KIJ59" s="591"/>
      <c r="KIK59" s="592"/>
      <c r="KIL59" s="592"/>
      <c r="KIM59" s="593"/>
      <c r="KIN59" s="594"/>
      <c r="KIO59" s="590"/>
      <c r="KIP59" s="591"/>
      <c r="KIQ59" s="1608"/>
      <c r="KIR59" s="1608"/>
      <c r="KIS59" s="1608"/>
      <c r="KIT59" s="1608"/>
      <c r="KIU59" s="1608"/>
      <c r="KIV59" s="1608"/>
      <c r="KIW59" s="1608"/>
      <c r="KIX59" s="1608"/>
      <c r="KIY59" s="1608"/>
      <c r="KIZ59" s="1608"/>
      <c r="KJA59" s="591"/>
      <c r="KJB59" s="592"/>
      <c r="KJC59" s="592"/>
      <c r="KJD59" s="593"/>
      <c r="KJE59" s="594"/>
      <c r="KJF59" s="590"/>
      <c r="KJG59" s="591"/>
      <c r="KJH59" s="1608"/>
      <c r="KJI59" s="1608"/>
      <c r="KJJ59" s="1608"/>
      <c r="KJK59" s="1608"/>
      <c r="KJL59" s="1608"/>
      <c r="KJM59" s="1608"/>
      <c r="KJN59" s="1608"/>
      <c r="KJO59" s="1608"/>
      <c r="KJP59" s="1608"/>
      <c r="KJQ59" s="1608"/>
      <c r="KJR59" s="591"/>
      <c r="KJS59" s="592"/>
      <c r="KJT59" s="592"/>
      <c r="KJU59" s="593"/>
      <c r="KJV59" s="594"/>
      <c r="KJW59" s="590"/>
      <c r="KJX59" s="591"/>
      <c r="KJY59" s="1608"/>
      <c r="KJZ59" s="1608"/>
      <c r="KKA59" s="1608"/>
      <c r="KKB59" s="1608"/>
      <c r="KKC59" s="1608"/>
      <c r="KKD59" s="1608"/>
      <c r="KKE59" s="1608"/>
      <c r="KKF59" s="1608"/>
      <c r="KKG59" s="1608"/>
      <c r="KKH59" s="1608"/>
      <c r="KKI59" s="591"/>
      <c r="KKJ59" s="592"/>
      <c r="KKK59" s="592"/>
      <c r="KKL59" s="593"/>
      <c r="KKM59" s="594"/>
      <c r="KKN59" s="590"/>
      <c r="KKO59" s="591"/>
      <c r="KKP59" s="1608"/>
      <c r="KKQ59" s="1608"/>
      <c r="KKR59" s="1608"/>
      <c r="KKS59" s="1608"/>
      <c r="KKT59" s="1608"/>
      <c r="KKU59" s="1608"/>
      <c r="KKV59" s="1608"/>
      <c r="KKW59" s="1608"/>
      <c r="KKX59" s="1608"/>
      <c r="KKY59" s="1608"/>
      <c r="KKZ59" s="591"/>
      <c r="KLA59" s="592"/>
      <c r="KLB59" s="592"/>
      <c r="KLC59" s="593"/>
      <c r="KLD59" s="594"/>
      <c r="KLE59" s="590"/>
      <c r="KLF59" s="591"/>
      <c r="KLG59" s="1608"/>
      <c r="KLH59" s="1608"/>
      <c r="KLI59" s="1608"/>
      <c r="KLJ59" s="1608"/>
      <c r="KLK59" s="1608"/>
      <c r="KLL59" s="1608"/>
      <c r="KLM59" s="1608"/>
      <c r="KLN59" s="1608"/>
      <c r="KLO59" s="1608"/>
      <c r="KLP59" s="1608"/>
      <c r="KLQ59" s="591"/>
      <c r="KLR59" s="592"/>
      <c r="KLS59" s="592"/>
      <c r="KLT59" s="593"/>
      <c r="KLU59" s="594"/>
      <c r="KLV59" s="590"/>
      <c r="KLW59" s="591"/>
      <c r="KLX59" s="1608"/>
      <c r="KLY59" s="1608"/>
      <c r="KLZ59" s="1608"/>
      <c r="KMA59" s="1608"/>
      <c r="KMB59" s="1608"/>
      <c r="KMC59" s="1608"/>
      <c r="KMD59" s="1608"/>
      <c r="KME59" s="1608"/>
      <c r="KMF59" s="1608"/>
      <c r="KMG59" s="1608"/>
      <c r="KMH59" s="591"/>
      <c r="KMI59" s="592"/>
      <c r="KMJ59" s="592"/>
      <c r="KMK59" s="593"/>
      <c r="KML59" s="594"/>
      <c r="KMM59" s="590"/>
      <c r="KMN59" s="591"/>
      <c r="KMO59" s="1608"/>
      <c r="KMP59" s="1608"/>
      <c r="KMQ59" s="1608"/>
      <c r="KMR59" s="1608"/>
      <c r="KMS59" s="1608"/>
      <c r="KMT59" s="1608"/>
      <c r="KMU59" s="1608"/>
      <c r="KMV59" s="1608"/>
      <c r="KMW59" s="1608"/>
      <c r="KMX59" s="1608"/>
      <c r="KMY59" s="591"/>
      <c r="KMZ59" s="592"/>
      <c r="KNA59" s="592"/>
      <c r="KNB59" s="593"/>
      <c r="KNC59" s="594"/>
      <c r="KND59" s="590"/>
      <c r="KNE59" s="591"/>
      <c r="KNF59" s="1608"/>
      <c r="KNG59" s="1608"/>
      <c r="KNH59" s="1608"/>
      <c r="KNI59" s="1608"/>
      <c r="KNJ59" s="1608"/>
      <c r="KNK59" s="1608"/>
      <c r="KNL59" s="1608"/>
      <c r="KNM59" s="1608"/>
      <c r="KNN59" s="1608"/>
      <c r="KNO59" s="1608"/>
      <c r="KNP59" s="591"/>
      <c r="KNQ59" s="592"/>
      <c r="KNR59" s="592"/>
      <c r="KNS59" s="593"/>
      <c r="KNT59" s="594"/>
      <c r="KNU59" s="590"/>
      <c r="KNV59" s="591"/>
      <c r="KNW59" s="1608"/>
      <c r="KNX59" s="1608"/>
      <c r="KNY59" s="1608"/>
      <c r="KNZ59" s="1608"/>
      <c r="KOA59" s="1608"/>
      <c r="KOB59" s="1608"/>
      <c r="KOC59" s="1608"/>
      <c r="KOD59" s="1608"/>
      <c r="KOE59" s="1608"/>
      <c r="KOF59" s="1608"/>
      <c r="KOG59" s="591"/>
      <c r="KOH59" s="592"/>
      <c r="KOI59" s="592"/>
      <c r="KOJ59" s="593"/>
      <c r="KOK59" s="594"/>
      <c r="KOL59" s="590"/>
      <c r="KOM59" s="591"/>
      <c r="KON59" s="1608"/>
      <c r="KOO59" s="1608"/>
      <c r="KOP59" s="1608"/>
      <c r="KOQ59" s="1608"/>
      <c r="KOR59" s="1608"/>
      <c r="KOS59" s="1608"/>
      <c r="KOT59" s="1608"/>
      <c r="KOU59" s="1608"/>
      <c r="KOV59" s="1608"/>
      <c r="KOW59" s="1608"/>
      <c r="KOX59" s="591"/>
      <c r="KOY59" s="592"/>
      <c r="KOZ59" s="592"/>
      <c r="KPA59" s="593"/>
      <c r="KPB59" s="594"/>
      <c r="KPC59" s="590"/>
      <c r="KPD59" s="591"/>
      <c r="KPE59" s="1608"/>
      <c r="KPF59" s="1608"/>
      <c r="KPG59" s="1608"/>
      <c r="KPH59" s="1608"/>
      <c r="KPI59" s="1608"/>
      <c r="KPJ59" s="1608"/>
      <c r="KPK59" s="1608"/>
      <c r="KPL59" s="1608"/>
      <c r="KPM59" s="1608"/>
      <c r="KPN59" s="1608"/>
      <c r="KPO59" s="591"/>
      <c r="KPP59" s="592"/>
      <c r="KPQ59" s="592"/>
      <c r="KPR59" s="593"/>
      <c r="KPS59" s="594"/>
      <c r="KPT59" s="590"/>
      <c r="KPU59" s="591"/>
      <c r="KPV59" s="1608"/>
      <c r="KPW59" s="1608"/>
      <c r="KPX59" s="1608"/>
      <c r="KPY59" s="1608"/>
      <c r="KPZ59" s="1608"/>
      <c r="KQA59" s="1608"/>
      <c r="KQB59" s="1608"/>
      <c r="KQC59" s="1608"/>
      <c r="KQD59" s="1608"/>
      <c r="KQE59" s="1608"/>
      <c r="KQF59" s="591"/>
      <c r="KQG59" s="592"/>
      <c r="KQH59" s="592"/>
      <c r="KQI59" s="593"/>
      <c r="KQJ59" s="594"/>
      <c r="KQK59" s="590"/>
      <c r="KQL59" s="591"/>
      <c r="KQM59" s="1608"/>
      <c r="KQN59" s="1608"/>
      <c r="KQO59" s="1608"/>
      <c r="KQP59" s="1608"/>
      <c r="KQQ59" s="1608"/>
      <c r="KQR59" s="1608"/>
      <c r="KQS59" s="1608"/>
      <c r="KQT59" s="1608"/>
      <c r="KQU59" s="1608"/>
      <c r="KQV59" s="1608"/>
      <c r="KQW59" s="591"/>
      <c r="KQX59" s="592"/>
      <c r="KQY59" s="592"/>
      <c r="KQZ59" s="593"/>
      <c r="KRA59" s="594"/>
      <c r="KRB59" s="590"/>
      <c r="KRC59" s="591"/>
      <c r="KRD59" s="1608"/>
      <c r="KRE59" s="1608"/>
      <c r="KRF59" s="1608"/>
      <c r="KRG59" s="1608"/>
      <c r="KRH59" s="1608"/>
      <c r="KRI59" s="1608"/>
      <c r="KRJ59" s="1608"/>
      <c r="KRK59" s="1608"/>
      <c r="KRL59" s="1608"/>
      <c r="KRM59" s="1608"/>
      <c r="KRN59" s="591"/>
      <c r="KRO59" s="592"/>
      <c r="KRP59" s="592"/>
      <c r="KRQ59" s="593"/>
      <c r="KRR59" s="594"/>
      <c r="KRS59" s="590"/>
      <c r="KRT59" s="591"/>
      <c r="KRU59" s="1608"/>
      <c r="KRV59" s="1608"/>
      <c r="KRW59" s="1608"/>
      <c r="KRX59" s="1608"/>
      <c r="KRY59" s="1608"/>
      <c r="KRZ59" s="1608"/>
      <c r="KSA59" s="1608"/>
      <c r="KSB59" s="1608"/>
      <c r="KSC59" s="1608"/>
      <c r="KSD59" s="1608"/>
      <c r="KSE59" s="591"/>
      <c r="KSF59" s="592"/>
      <c r="KSG59" s="592"/>
      <c r="KSH59" s="593"/>
      <c r="KSI59" s="594"/>
      <c r="KSJ59" s="590"/>
      <c r="KSK59" s="591"/>
      <c r="KSL59" s="1608"/>
      <c r="KSM59" s="1608"/>
      <c r="KSN59" s="1608"/>
      <c r="KSO59" s="1608"/>
      <c r="KSP59" s="1608"/>
      <c r="KSQ59" s="1608"/>
      <c r="KSR59" s="1608"/>
      <c r="KSS59" s="1608"/>
      <c r="KST59" s="1608"/>
      <c r="KSU59" s="1608"/>
      <c r="KSV59" s="591"/>
      <c r="KSW59" s="592"/>
      <c r="KSX59" s="592"/>
      <c r="KSY59" s="593"/>
      <c r="KSZ59" s="594"/>
      <c r="KTA59" s="590"/>
      <c r="KTB59" s="591"/>
      <c r="KTC59" s="1608"/>
      <c r="KTD59" s="1608"/>
      <c r="KTE59" s="1608"/>
      <c r="KTF59" s="1608"/>
      <c r="KTG59" s="1608"/>
      <c r="KTH59" s="1608"/>
      <c r="KTI59" s="1608"/>
      <c r="KTJ59" s="1608"/>
      <c r="KTK59" s="1608"/>
      <c r="KTL59" s="1608"/>
      <c r="KTM59" s="591"/>
      <c r="KTN59" s="592"/>
      <c r="KTO59" s="592"/>
      <c r="KTP59" s="593"/>
      <c r="KTQ59" s="594"/>
      <c r="KTR59" s="590"/>
      <c r="KTS59" s="591"/>
      <c r="KTT59" s="1608"/>
      <c r="KTU59" s="1608"/>
      <c r="KTV59" s="1608"/>
      <c r="KTW59" s="1608"/>
      <c r="KTX59" s="1608"/>
      <c r="KTY59" s="1608"/>
      <c r="KTZ59" s="1608"/>
      <c r="KUA59" s="1608"/>
      <c r="KUB59" s="1608"/>
      <c r="KUC59" s="1608"/>
      <c r="KUD59" s="591"/>
      <c r="KUE59" s="592"/>
      <c r="KUF59" s="592"/>
      <c r="KUG59" s="593"/>
      <c r="KUH59" s="594"/>
      <c r="KUI59" s="590"/>
      <c r="KUJ59" s="591"/>
      <c r="KUK59" s="1608"/>
      <c r="KUL59" s="1608"/>
      <c r="KUM59" s="1608"/>
      <c r="KUN59" s="1608"/>
      <c r="KUO59" s="1608"/>
      <c r="KUP59" s="1608"/>
      <c r="KUQ59" s="1608"/>
      <c r="KUR59" s="1608"/>
      <c r="KUS59" s="1608"/>
      <c r="KUT59" s="1608"/>
      <c r="KUU59" s="591"/>
      <c r="KUV59" s="592"/>
      <c r="KUW59" s="592"/>
      <c r="KUX59" s="593"/>
      <c r="KUY59" s="594"/>
      <c r="KUZ59" s="590"/>
      <c r="KVA59" s="591"/>
      <c r="KVB59" s="1608"/>
      <c r="KVC59" s="1608"/>
      <c r="KVD59" s="1608"/>
      <c r="KVE59" s="1608"/>
      <c r="KVF59" s="1608"/>
      <c r="KVG59" s="1608"/>
      <c r="KVH59" s="1608"/>
      <c r="KVI59" s="1608"/>
      <c r="KVJ59" s="1608"/>
      <c r="KVK59" s="1608"/>
      <c r="KVL59" s="591"/>
      <c r="KVM59" s="592"/>
      <c r="KVN59" s="592"/>
      <c r="KVO59" s="593"/>
      <c r="KVP59" s="594"/>
      <c r="KVQ59" s="590"/>
      <c r="KVR59" s="591"/>
      <c r="KVS59" s="1608"/>
      <c r="KVT59" s="1608"/>
      <c r="KVU59" s="1608"/>
      <c r="KVV59" s="1608"/>
      <c r="KVW59" s="1608"/>
      <c r="KVX59" s="1608"/>
      <c r="KVY59" s="1608"/>
      <c r="KVZ59" s="1608"/>
      <c r="KWA59" s="1608"/>
      <c r="KWB59" s="1608"/>
      <c r="KWC59" s="591"/>
      <c r="KWD59" s="592"/>
      <c r="KWE59" s="592"/>
      <c r="KWF59" s="593"/>
      <c r="KWG59" s="594"/>
      <c r="KWH59" s="590"/>
      <c r="KWI59" s="591"/>
      <c r="KWJ59" s="1608"/>
      <c r="KWK59" s="1608"/>
      <c r="KWL59" s="1608"/>
      <c r="KWM59" s="1608"/>
      <c r="KWN59" s="1608"/>
      <c r="KWO59" s="1608"/>
      <c r="KWP59" s="1608"/>
      <c r="KWQ59" s="1608"/>
      <c r="KWR59" s="1608"/>
      <c r="KWS59" s="1608"/>
      <c r="KWT59" s="591"/>
      <c r="KWU59" s="592"/>
      <c r="KWV59" s="592"/>
      <c r="KWW59" s="593"/>
      <c r="KWX59" s="594"/>
      <c r="KWY59" s="590"/>
      <c r="KWZ59" s="591"/>
      <c r="KXA59" s="1608"/>
      <c r="KXB59" s="1608"/>
      <c r="KXC59" s="1608"/>
      <c r="KXD59" s="1608"/>
      <c r="KXE59" s="1608"/>
      <c r="KXF59" s="1608"/>
      <c r="KXG59" s="1608"/>
      <c r="KXH59" s="1608"/>
      <c r="KXI59" s="1608"/>
      <c r="KXJ59" s="1608"/>
      <c r="KXK59" s="591"/>
      <c r="KXL59" s="592"/>
      <c r="KXM59" s="592"/>
      <c r="KXN59" s="593"/>
      <c r="KXO59" s="594"/>
      <c r="KXP59" s="590"/>
      <c r="KXQ59" s="591"/>
      <c r="KXR59" s="1608"/>
      <c r="KXS59" s="1608"/>
      <c r="KXT59" s="1608"/>
      <c r="KXU59" s="1608"/>
      <c r="KXV59" s="1608"/>
      <c r="KXW59" s="1608"/>
      <c r="KXX59" s="1608"/>
      <c r="KXY59" s="1608"/>
      <c r="KXZ59" s="1608"/>
      <c r="KYA59" s="1608"/>
      <c r="KYB59" s="591"/>
      <c r="KYC59" s="592"/>
      <c r="KYD59" s="592"/>
      <c r="KYE59" s="593"/>
      <c r="KYF59" s="594"/>
      <c r="KYG59" s="590"/>
      <c r="KYH59" s="591"/>
      <c r="KYI59" s="1608"/>
      <c r="KYJ59" s="1608"/>
      <c r="KYK59" s="1608"/>
      <c r="KYL59" s="1608"/>
      <c r="KYM59" s="1608"/>
      <c r="KYN59" s="1608"/>
      <c r="KYO59" s="1608"/>
      <c r="KYP59" s="1608"/>
      <c r="KYQ59" s="1608"/>
      <c r="KYR59" s="1608"/>
      <c r="KYS59" s="591"/>
      <c r="KYT59" s="592"/>
      <c r="KYU59" s="592"/>
      <c r="KYV59" s="593"/>
      <c r="KYW59" s="594"/>
      <c r="KYX59" s="590"/>
      <c r="KYY59" s="591"/>
      <c r="KYZ59" s="1608"/>
      <c r="KZA59" s="1608"/>
      <c r="KZB59" s="1608"/>
      <c r="KZC59" s="1608"/>
      <c r="KZD59" s="1608"/>
      <c r="KZE59" s="1608"/>
      <c r="KZF59" s="1608"/>
      <c r="KZG59" s="1608"/>
      <c r="KZH59" s="1608"/>
      <c r="KZI59" s="1608"/>
      <c r="KZJ59" s="591"/>
      <c r="KZK59" s="592"/>
      <c r="KZL59" s="592"/>
      <c r="KZM59" s="593"/>
      <c r="KZN59" s="594"/>
      <c r="KZO59" s="590"/>
      <c r="KZP59" s="591"/>
      <c r="KZQ59" s="1608"/>
      <c r="KZR59" s="1608"/>
      <c r="KZS59" s="1608"/>
      <c r="KZT59" s="1608"/>
      <c r="KZU59" s="1608"/>
      <c r="KZV59" s="1608"/>
      <c r="KZW59" s="1608"/>
      <c r="KZX59" s="1608"/>
      <c r="KZY59" s="1608"/>
      <c r="KZZ59" s="1608"/>
      <c r="LAA59" s="591"/>
      <c r="LAB59" s="592"/>
      <c r="LAC59" s="592"/>
      <c r="LAD59" s="593"/>
      <c r="LAE59" s="594"/>
      <c r="LAF59" s="590"/>
      <c r="LAG59" s="591"/>
      <c r="LAH59" s="1608"/>
      <c r="LAI59" s="1608"/>
      <c r="LAJ59" s="1608"/>
      <c r="LAK59" s="1608"/>
      <c r="LAL59" s="1608"/>
      <c r="LAM59" s="1608"/>
      <c r="LAN59" s="1608"/>
      <c r="LAO59" s="1608"/>
      <c r="LAP59" s="1608"/>
      <c r="LAQ59" s="1608"/>
      <c r="LAR59" s="591"/>
      <c r="LAS59" s="592"/>
      <c r="LAT59" s="592"/>
      <c r="LAU59" s="593"/>
      <c r="LAV59" s="594"/>
      <c r="LAW59" s="590"/>
      <c r="LAX59" s="591"/>
      <c r="LAY59" s="1608"/>
      <c r="LAZ59" s="1608"/>
      <c r="LBA59" s="1608"/>
      <c r="LBB59" s="1608"/>
      <c r="LBC59" s="1608"/>
      <c r="LBD59" s="1608"/>
      <c r="LBE59" s="1608"/>
      <c r="LBF59" s="1608"/>
      <c r="LBG59" s="1608"/>
      <c r="LBH59" s="1608"/>
      <c r="LBI59" s="591"/>
      <c r="LBJ59" s="592"/>
      <c r="LBK59" s="592"/>
      <c r="LBL59" s="593"/>
      <c r="LBM59" s="594"/>
      <c r="LBN59" s="590"/>
      <c r="LBO59" s="591"/>
      <c r="LBP59" s="1608"/>
      <c r="LBQ59" s="1608"/>
      <c r="LBR59" s="1608"/>
      <c r="LBS59" s="1608"/>
      <c r="LBT59" s="1608"/>
      <c r="LBU59" s="1608"/>
      <c r="LBV59" s="1608"/>
      <c r="LBW59" s="1608"/>
      <c r="LBX59" s="1608"/>
      <c r="LBY59" s="1608"/>
      <c r="LBZ59" s="591"/>
      <c r="LCA59" s="592"/>
      <c r="LCB59" s="592"/>
      <c r="LCC59" s="593"/>
      <c r="LCD59" s="594"/>
      <c r="LCE59" s="590"/>
      <c r="LCF59" s="591"/>
      <c r="LCG59" s="1608"/>
      <c r="LCH59" s="1608"/>
      <c r="LCI59" s="1608"/>
      <c r="LCJ59" s="1608"/>
      <c r="LCK59" s="1608"/>
      <c r="LCL59" s="1608"/>
      <c r="LCM59" s="1608"/>
      <c r="LCN59" s="1608"/>
      <c r="LCO59" s="1608"/>
      <c r="LCP59" s="1608"/>
      <c r="LCQ59" s="591"/>
      <c r="LCR59" s="592"/>
      <c r="LCS59" s="592"/>
      <c r="LCT59" s="593"/>
      <c r="LCU59" s="594"/>
      <c r="LCV59" s="590"/>
      <c r="LCW59" s="591"/>
      <c r="LCX59" s="1608"/>
      <c r="LCY59" s="1608"/>
      <c r="LCZ59" s="1608"/>
      <c r="LDA59" s="1608"/>
      <c r="LDB59" s="1608"/>
      <c r="LDC59" s="1608"/>
      <c r="LDD59" s="1608"/>
      <c r="LDE59" s="1608"/>
      <c r="LDF59" s="1608"/>
      <c r="LDG59" s="1608"/>
      <c r="LDH59" s="591"/>
      <c r="LDI59" s="592"/>
      <c r="LDJ59" s="592"/>
      <c r="LDK59" s="593"/>
      <c r="LDL59" s="594"/>
      <c r="LDM59" s="590"/>
      <c r="LDN59" s="591"/>
      <c r="LDO59" s="1608"/>
      <c r="LDP59" s="1608"/>
      <c r="LDQ59" s="1608"/>
      <c r="LDR59" s="1608"/>
      <c r="LDS59" s="1608"/>
      <c r="LDT59" s="1608"/>
      <c r="LDU59" s="1608"/>
      <c r="LDV59" s="1608"/>
      <c r="LDW59" s="1608"/>
      <c r="LDX59" s="1608"/>
      <c r="LDY59" s="591"/>
      <c r="LDZ59" s="592"/>
      <c r="LEA59" s="592"/>
      <c r="LEB59" s="593"/>
      <c r="LEC59" s="594"/>
      <c r="LED59" s="590"/>
      <c r="LEE59" s="591"/>
      <c r="LEF59" s="1608"/>
      <c r="LEG59" s="1608"/>
      <c r="LEH59" s="1608"/>
      <c r="LEI59" s="1608"/>
      <c r="LEJ59" s="1608"/>
      <c r="LEK59" s="1608"/>
      <c r="LEL59" s="1608"/>
      <c r="LEM59" s="1608"/>
      <c r="LEN59" s="1608"/>
      <c r="LEO59" s="1608"/>
      <c r="LEP59" s="591"/>
      <c r="LEQ59" s="592"/>
      <c r="LER59" s="592"/>
      <c r="LES59" s="593"/>
      <c r="LET59" s="594"/>
      <c r="LEU59" s="590"/>
      <c r="LEV59" s="591"/>
      <c r="LEW59" s="1608"/>
      <c r="LEX59" s="1608"/>
      <c r="LEY59" s="1608"/>
      <c r="LEZ59" s="1608"/>
      <c r="LFA59" s="1608"/>
      <c r="LFB59" s="1608"/>
      <c r="LFC59" s="1608"/>
      <c r="LFD59" s="1608"/>
      <c r="LFE59" s="1608"/>
      <c r="LFF59" s="1608"/>
      <c r="LFG59" s="591"/>
      <c r="LFH59" s="592"/>
      <c r="LFI59" s="592"/>
      <c r="LFJ59" s="593"/>
      <c r="LFK59" s="594"/>
      <c r="LFL59" s="590"/>
      <c r="LFM59" s="591"/>
      <c r="LFN59" s="1608"/>
      <c r="LFO59" s="1608"/>
      <c r="LFP59" s="1608"/>
      <c r="LFQ59" s="1608"/>
      <c r="LFR59" s="1608"/>
      <c r="LFS59" s="1608"/>
      <c r="LFT59" s="1608"/>
      <c r="LFU59" s="1608"/>
      <c r="LFV59" s="1608"/>
      <c r="LFW59" s="1608"/>
      <c r="LFX59" s="591"/>
      <c r="LFY59" s="592"/>
      <c r="LFZ59" s="592"/>
      <c r="LGA59" s="593"/>
      <c r="LGB59" s="594"/>
      <c r="LGC59" s="590"/>
      <c r="LGD59" s="591"/>
      <c r="LGE59" s="1608"/>
      <c r="LGF59" s="1608"/>
      <c r="LGG59" s="1608"/>
      <c r="LGH59" s="1608"/>
      <c r="LGI59" s="1608"/>
      <c r="LGJ59" s="1608"/>
      <c r="LGK59" s="1608"/>
      <c r="LGL59" s="1608"/>
      <c r="LGM59" s="1608"/>
      <c r="LGN59" s="1608"/>
      <c r="LGO59" s="591"/>
      <c r="LGP59" s="592"/>
      <c r="LGQ59" s="592"/>
      <c r="LGR59" s="593"/>
      <c r="LGS59" s="594"/>
      <c r="LGT59" s="590"/>
      <c r="LGU59" s="591"/>
      <c r="LGV59" s="1608"/>
      <c r="LGW59" s="1608"/>
      <c r="LGX59" s="1608"/>
      <c r="LGY59" s="1608"/>
      <c r="LGZ59" s="1608"/>
      <c r="LHA59" s="1608"/>
      <c r="LHB59" s="1608"/>
      <c r="LHC59" s="1608"/>
      <c r="LHD59" s="1608"/>
      <c r="LHE59" s="1608"/>
      <c r="LHF59" s="591"/>
      <c r="LHG59" s="592"/>
      <c r="LHH59" s="592"/>
      <c r="LHI59" s="593"/>
      <c r="LHJ59" s="594"/>
      <c r="LHK59" s="590"/>
      <c r="LHL59" s="591"/>
      <c r="LHM59" s="1608"/>
      <c r="LHN59" s="1608"/>
      <c r="LHO59" s="1608"/>
      <c r="LHP59" s="1608"/>
      <c r="LHQ59" s="1608"/>
      <c r="LHR59" s="1608"/>
      <c r="LHS59" s="1608"/>
      <c r="LHT59" s="1608"/>
      <c r="LHU59" s="1608"/>
      <c r="LHV59" s="1608"/>
      <c r="LHW59" s="591"/>
      <c r="LHX59" s="592"/>
      <c r="LHY59" s="592"/>
      <c r="LHZ59" s="593"/>
      <c r="LIA59" s="594"/>
      <c r="LIB59" s="590"/>
      <c r="LIC59" s="591"/>
      <c r="LID59" s="1608"/>
      <c r="LIE59" s="1608"/>
      <c r="LIF59" s="1608"/>
      <c r="LIG59" s="1608"/>
      <c r="LIH59" s="1608"/>
      <c r="LII59" s="1608"/>
      <c r="LIJ59" s="1608"/>
      <c r="LIK59" s="1608"/>
      <c r="LIL59" s="1608"/>
      <c r="LIM59" s="1608"/>
      <c r="LIN59" s="591"/>
      <c r="LIO59" s="592"/>
      <c r="LIP59" s="592"/>
      <c r="LIQ59" s="593"/>
      <c r="LIR59" s="594"/>
      <c r="LIS59" s="590"/>
      <c r="LIT59" s="591"/>
      <c r="LIU59" s="1608"/>
      <c r="LIV59" s="1608"/>
      <c r="LIW59" s="1608"/>
      <c r="LIX59" s="1608"/>
      <c r="LIY59" s="1608"/>
      <c r="LIZ59" s="1608"/>
      <c r="LJA59" s="1608"/>
      <c r="LJB59" s="1608"/>
      <c r="LJC59" s="1608"/>
      <c r="LJD59" s="1608"/>
      <c r="LJE59" s="591"/>
      <c r="LJF59" s="592"/>
      <c r="LJG59" s="592"/>
      <c r="LJH59" s="593"/>
      <c r="LJI59" s="594"/>
      <c r="LJJ59" s="590"/>
      <c r="LJK59" s="591"/>
      <c r="LJL59" s="1608"/>
      <c r="LJM59" s="1608"/>
      <c r="LJN59" s="1608"/>
      <c r="LJO59" s="1608"/>
      <c r="LJP59" s="1608"/>
      <c r="LJQ59" s="1608"/>
      <c r="LJR59" s="1608"/>
      <c r="LJS59" s="1608"/>
      <c r="LJT59" s="1608"/>
      <c r="LJU59" s="1608"/>
      <c r="LJV59" s="591"/>
      <c r="LJW59" s="592"/>
      <c r="LJX59" s="592"/>
      <c r="LJY59" s="593"/>
      <c r="LJZ59" s="594"/>
      <c r="LKA59" s="590"/>
      <c r="LKB59" s="591"/>
      <c r="LKC59" s="1608"/>
      <c r="LKD59" s="1608"/>
      <c r="LKE59" s="1608"/>
      <c r="LKF59" s="1608"/>
      <c r="LKG59" s="1608"/>
      <c r="LKH59" s="1608"/>
      <c r="LKI59" s="1608"/>
      <c r="LKJ59" s="1608"/>
      <c r="LKK59" s="1608"/>
      <c r="LKL59" s="1608"/>
      <c r="LKM59" s="591"/>
      <c r="LKN59" s="592"/>
      <c r="LKO59" s="592"/>
      <c r="LKP59" s="593"/>
      <c r="LKQ59" s="594"/>
      <c r="LKR59" s="590"/>
      <c r="LKS59" s="591"/>
      <c r="LKT59" s="1608"/>
      <c r="LKU59" s="1608"/>
      <c r="LKV59" s="1608"/>
      <c r="LKW59" s="1608"/>
      <c r="LKX59" s="1608"/>
      <c r="LKY59" s="1608"/>
      <c r="LKZ59" s="1608"/>
      <c r="LLA59" s="1608"/>
      <c r="LLB59" s="1608"/>
      <c r="LLC59" s="1608"/>
      <c r="LLD59" s="591"/>
      <c r="LLE59" s="592"/>
      <c r="LLF59" s="592"/>
      <c r="LLG59" s="593"/>
      <c r="LLH59" s="594"/>
      <c r="LLI59" s="590"/>
      <c r="LLJ59" s="591"/>
      <c r="LLK59" s="1608"/>
      <c r="LLL59" s="1608"/>
      <c r="LLM59" s="1608"/>
      <c r="LLN59" s="1608"/>
      <c r="LLO59" s="1608"/>
      <c r="LLP59" s="1608"/>
      <c r="LLQ59" s="1608"/>
      <c r="LLR59" s="1608"/>
      <c r="LLS59" s="1608"/>
      <c r="LLT59" s="1608"/>
      <c r="LLU59" s="591"/>
      <c r="LLV59" s="592"/>
      <c r="LLW59" s="592"/>
      <c r="LLX59" s="593"/>
      <c r="LLY59" s="594"/>
      <c r="LLZ59" s="590"/>
      <c r="LMA59" s="591"/>
      <c r="LMB59" s="1608"/>
      <c r="LMC59" s="1608"/>
      <c r="LMD59" s="1608"/>
      <c r="LME59" s="1608"/>
      <c r="LMF59" s="1608"/>
      <c r="LMG59" s="1608"/>
      <c r="LMH59" s="1608"/>
      <c r="LMI59" s="1608"/>
      <c r="LMJ59" s="1608"/>
      <c r="LMK59" s="1608"/>
      <c r="LML59" s="591"/>
      <c r="LMM59" s="592"/>
      <c r="LMN59" s="592"/>
      <c r="LMO59" s="593"/>
      <c r="LMP59" s="594"/>
      <c r="LMQ59" s="590"/>
      <c r="LMR59" s="591"/>
      <c r="LMS59" s="1608"/>
      <c r="LMT59" s="1608"/>
      <c r="LMU59" s="1608"/>
      <c r="LMV59" s="1608"/>
      <c r="LMW59" s="1608"/>
      <c r="LMX59" s="1608"/>
      <c r="LMY59" s="1608"/>
      <c r="LMZ59" s="1608"/>
      <c r="LNA59" s="1608"/>
      <c r="LNB59" s="1608"/>
      <c r="LNC59" s="591"/>
      <c r="LND59" s="592"/>
      <c r="LNE59" s="592"/>
      <c r="LNF59" s="593"/>
      <c r="LNG59" s="594"/>
      <c r="LNH59" s="590"/>
      <c r="LNI59" s="591"/>
      <c r="LNJ59" s="1608"/>
      <c r="LNK59" s="1608"/>
      <c r="LNL59" s="1608"/>
      <c r="LNM59" s="1608"/>
      <c r="LNN59" s="1608"/>
      <c r="LNO59" s="1608"/>
      <c r="LNP59" s="1608"/>
      <c r="LNQ59" s="1608"/>
      <c r="LNR59" s="1608"/>
      <c r="LNS59" s="1608"/>
      <c r="LNT59" s="591"/>
      <c r="LNU59" s="592"/>
      <c r="LNV59" s="592"/>
      <c r="LNW59" s="593"/>
      <c r="LNX59" s="594"/>
      <c r="LNY59" s="590"/>
      <c r="LNZ59" s="591"/>
      <c r="LOA59" s="1608"/>
      <c r="LOB59" s="1608"/>
      <c r="LOC59" s="1608"/>
      <c r="LOD59" s="1608"/>
      <c r="LOE59" s="1608"/>
      <c r="LOF59" s="1608"/>
      <c r="LOG59" s="1608"/>
      <c r="LOH59" s="1608"/>
      <c r="LOI59" s="1608"/>
      <c r="LOJ59" s="1608"/>
      <c r="LOK59" s="591"/>
      <c r="LOL59" s="592"/>
      <c r="LOM59" s="592"/>
      <c r="LON59" s="593"/>
      <c r="LOO59" s="594"/>
      <c r="LOP59" s="590"/>
      <c r="LOQ59" s="591"/>
      <c r="LOR59" s="1608"/>
      <c r="LOS59" s="1608"/>
      <c r="LOT59" s="1608"/>
      <c r="LOU59" s="1608"/>
      <c r="LOV59" s="1608"/>
      <c r="LOW59" s="1608"/>
      <c r="LOX59" s="1608"/>
      <c r="LOY59" s="1608"/>
      <c r="LOZ59" s="1608"/>
      <c r="LPA59" s="1608"/>
      <c r="LPB59" s="591"/>
      <c r="LPC59" s="592"/>
      <c r="LPD59" s="592"/>
      <c r="LPE59" s="593"/>
      <c r="LPF59" s="594"/>
      <c r="LPG59" s="590"/>
      <c r="LPH59" s="591"/>
      <c r="LPI59" s="1608"/>
      <c r="LPJ59" s="1608"/>
      <c r="LPK59" s="1608"/>
      <c r="LPL59" s="1608"/>
      <c r="LPM59" s="1608"/>
      <c r="LPN59" s="1608"/>
      <c r="LPO59" s="1608"/>
      <c r="LPP59" s="1608"/>
      <c r="LPQ59" s="1608"/>
      <c r="LPR59" s="1608"/>
      <c r="LPS59" s="591"/>
      <c r="LPT59" s="592"/>
      <c r="LPU59" s="592"/>
      <c r="LPV59" s="593"/>
      <c r="LPW59" s="594"/>
      <c r="LPX59" s="590"/>
      <c r="LPY59" s="591"/>
      <c r="LPZ59" s="1608"/>
      <c r="LQA59" s="1608"/>
      <c r="LQB59" s="1608"/>
      <c r="LQC59" s="1608"/>
      <c r="LQD59" s="1608"/>
      <c r="LQE59" s="1608"/>
      <c r="LQF59" s="1608"/>
      <c r="LQG59" s="1608"/>
      <c r="LQH59" s="1608"/>
      <c r="LQI59" s="1608"/>
      <c r="LQJ59" s="591"/>
      <c r="LQK59" s="592"/>
      <c r="LQL59" s="592"/>
      <c r="LQM59" s="593"/>
      <c r="LQN59" s="594"/>
      <c r="LQO59" s="590"/>
      <c r="LQP59" s="591"/>
      <c r="LQQ59" s="1608"/>
      <c r="LQR59" s="1608"/>
      <c r="LQS59" s="1608"/>
      <c r="LQT59" s="1608"/>
      <c r="LQU59" s="1608"/>
      <c r="LQV59" s="1608"/>
      <c r="LQW59" s="1608"/>
      <c r="LQX59" s="1608"/>
      <c r="LQY59" s="1608"/>
      <c r="LQZ59" s="1608"/>
      <c r="LRA59" s="591"/>
      <c r="LRB59" s="592"/>
      <c r="LRC59" s="592"/>
      <c r="LRD59" s="593"/>
      <c r="LRE59" s="594"/>
      <c r="LRF59" s="590"/>
      <c r="LRG59" s="591"/>
      <c r="LRH59" s="1608"/>
      <c r="LRI59" s="1608"/>
      <c r="LRJ59" s="1608"/>
      <c r="LRK59" s="1608"/>
      <c r="LRL59" s="1608"/>
      <c r="LRM59" s="1608"/>
      <c r="LRN59" s="1608"/>
      <c r="LRO59" s="1608"/>
      <c r="LRP59" s="1608"/>
      <c r="LRQ59" s="1608"/>
      <c r="LRR59" s="591"/>
      <c r="LRS59" s="592"/>
      <c r="LRT59" s="592"/>
      <c r="LRU59" s="593"/>
      <c r="LRV59" s="594"/>
      <c r="LRW59" s="590"/>
      <c r="LRX59" s="591"/>
      <c r="LRY59" s="1608"/>
      <c r="LRZ59" s="1608"/>
      <c r="LSA59" s="1608"/>
      <c r="LSB59" s="1608"/>
      <c r="LSC59" s="1608"/>
      <c r="LSD59" s="1608"/>
      <c r="LSE59" s="1608"/>
      <c r="LSF59" s="1608"/>
      <c r="LSG59" s="1608"/>
      <c r="LSH59" s="1608"/>
      <c r="LSI59" s="591"/>
      <c r="LSJ59" s="592"/>
      <c r="LSK59" s="592"/>
      <c r="LSL59" s="593"/>
      <c r="LSM59" s="594"/>
      <c r="LSN59" s="590"/>
      <c r="LSO59" s="591"/>
      <c r="LSP59" s="1608"/>
      <c r="LSQ59" s="1608"/>
      <c r="LSR59" s="1608"/>
      <c r="LSS59" s="1608"/>
      <c r="LST59" s="1608"/>
      <c r="LSU59" s="1608"/>
      <c r="LSV59" s="1608"/>
      <c r="LSW59" s="1608"/>
      <c r="LSX59" s="1608"/>
      <c r="LSY59" s="1608"/>
      <c r="LSZ59" s="591"/>
      <c r="LTA59" s="592"/>
      <c r="LTB59" s="592"/>
      <c r="LTC59" s="593"/>
      <c r="LTD59" s="594"/>
      <c r="LTE59" s="590"/>
      <c r="LTF59" s="591"/>
      <c r="LTG59" s="1608"/>
      <c r="LTH59" s="1608"/>
      <c r="LTI59" s="1608"/>
      <c r="LTJ59" s="1608"/>
      <c r="LTK59" s="1608"/>
      <c r="LTL59" s="1608"/>
      <c r="LTM59" s="1608"/>
      <c r="LTN59" s="1608"/>
      <c r="LTO59" s="1608"/>
      <c r="LTP59" s="1608"/>
      <c r="LTQ59" s="591"/>
      <c r="LTR59" s="592"/>
      <c r="LTS59" s="592"/>
      <c r="LTT59" s="593"/>
      <c r="LTU59" s="594"/>
      <c r="LTV59" s="590"/>
      <c r="LTW59" s="591"/>
      <c r="LTX59" s="1608"/>
      <c r="LTY59" s="1608"/>
      <c r="LTZ59" s="1608"/>
      <c r="LUA59" s="1608"/>
      <c r="LUB59" s="1608"/>
      <c r="LUC59" s="1608"/>
      <c r="LUD59" s="1608"/>
      <c r="LUE59" s="1608"/>
      <c r="LUF59" s="1608"/>
      <c r="LUG59" s="1608"/>
      <c r="LUH59" s="591"/>
      <c r="LUI59" s="592"/>
      <c r="LUJ59" s="592"/>
      <c r="LUK59" s="593"/>
      <c r="LUL59" s="594"/>
      <c r="LUM59" s="590"/>
      <c r="LUN59" s="591"/>
      <c r="LUO59" s="1608"/>
      <c r="LUP59" s="1608"/>
      <c r="LUQ59" s="1608"/>
      <c r="LUR59" s="1608"/>
      <c r="LUS59" s="1608"/>
      <c r="LUT59" s="1608"/>
      <c r="LUU59" s="1608"/>
      <c r="LUV59" s="1608"/>
      <c r="LUW59" s="1608"/>
      <c r="LUX59" s="1608"/>
      <c r="LUY59" s="591"/>
      <c r="LUZ59" s="592"/>
      <c r="LVA59" s="592"/>
      <c r="LVB59" s="593"/>
      <c r="LVC59" s="594"/>
      <c r="LVD59" s="590"/>
      <c r="LVE59" s="591"/>
      <c r="LVF59" s="1608"/>
      <c r="LVG59" s="1608"/>
      <c r="LVH59" s="1608"/>
      <c r="LVI59" s="1608"/>
      <c r="LVJ59" s="1608"/>
      <c r="LVK59" s="1608"/>
      <c r="LVL59" s="1608"/>
      <c r="LVM59" s="1608"/>
      <c r="LVN59" s="1608"/>
      <c r="LVO59" s="1608"/>
      <c r="LVP59" s="591"/>
      <c r="LVQ59" s="592"/>
      <c r="LVR59" s="592"/>
      <c r="LVS59" s="593"/>
      <c r="LVT59" s="594"/>
      <c r="LVU59" s="590"/>
      <c r="LVV59" s="591"/>
      <c r="LVW59" s="1608"/>
      <c r="LVX59" s="1608"/>
      <c r="LVY59" s="1608"/>
      <c r="LVZ59" s="1608"/>
      <c r="LWA59" s="1608"/>
      <c r="LWB59" s="1608"/>
      <c r="LWC59" s="1608"/>
      <c r="LWD59" s="1608"/>
      <c r="LWE59" s="1608"/>
      <c r="LWF59" s="1608"/>
      <c r="LWG59" s="591"/>
      <c r="LWH59" s="592"/>
      <c r="LWI59" s="592"/>
      <c r="LWJ59" s="593"/>
      <c r="LWK59" s="594"/>
      <c r="LWL59" s="590"/>
      <c r="LWM59" s="591"/>
      <c r="LWN59" s="1608"/>
      <c r="LWO59" s="1608"/>
      <c r="LWP59" s="1608"/>
      <c r="LWQ59" s="1608"/>
      <c r="LWR59" s="1608"/>
      <c r="LWS59" s="1608"/>
      <c r="LWT59" s="1608"/>
      <c r="LWU59" s="1608"/>
      <c r="LWV59" s="1608"/>
      <c r="LWW59" s="1608"/>
      <c r="LWX59" s="591"/>
      <c r="LWY59" s="592"/>
      <c r="LWZ59" s="592"/>
      <c r="LXA59" s="593"/>
      <c r="LXB59" s="594"/>
      <c r="LXC59" s="590"/>
      <c r="LXD59" s="591"/>
      <c r="LXE59" s="1608"/>
      <c r="LXF59" s="1608"/>
      <c r="LXG59" s="1608"/>
      <c r="LXH59" s="1608"/>
      <c r="LXI59" s="1608"/>
      <c r="LXJ59" s="1608"/>
      <c r="LXK59" s="1608"/>
      <c r="LXL59" s="1608"/>
      <c r="LXM59" s="1608"/>
      <c r="LXN59" s="1608"/>
      <c r="LXO59" s="591"/>
      <c r="LXP59" s="592"/>
      <c r="LXQ59" s="592"/>
      <c r="LXR59" s="593"/>
      <c r="LXS59" s="594"/>
      <c r="LXT59" s="590"/>
      <c r="LXU59" s="591"/>
      <c r="LXV59" s="1608"/>
      <c r="LXW59" s="1608"/>
      <c r="LXX59" s="1608"/>
      <c r="LXY59" s="1608"/>
      <c r="LXZ59" s="1608"/>
      <c r="LYA59" s="1608"/>
      <c r="LYB59" s="1608"/>
      <c r="LYC59" s="1608"/>
      <c r="LYD59" s="1608"/>
      <c r="LYE59" s="1608"/>
      <c r="LYF59" s="591"/>
      <c r="LYG59" s="592"/>
      <c r="LYH59" s="592"/>
      <c r="LYI59" s="593"/>
      <c r="LYJ59" s="594"/>
      <c r="LYK59" s="590"/>
      <c r="LYL59" s="591"/>
      <c r="LYM59" s="1608"/>
      <c r="LYN59" s="1608"/>
      <c r="LYO59" s="1608"/>
      <c r="LYP59" s="1608"/>
      <c r="LYQ59" s="1608"/>
      <c r="LYR59" s="1608"/>
      <c r="LYS59" s="1608"/>
      <c r="LYT59" s="1608"/>
      <c r="LYU59" s="1608"/>
      <c r="LYV59" s="1608"/>
      <c r="LYW59" s="591"/>
      <c r="LYX59" s="592"/>
      <c r="LYY59" s="592"/>
      <c r="LYZ59" s="593"/>
      <c r="LZA59" s="594"/>
      <c r="LZB59" s="590"/>
      <c r="LZC59" s="591"/>
      <c r="LZD59" s="1608"/>
      <c r="LZE59" s="1608"/>
      <c r="LZF59" s="1608"/>
      <c r="LZG59" s="1608"/>
      <c r="LZH59" s="1608"/>
      <c r="LZI59" s="1608"/>
      <c r="LZJ59" s="1608"/>
      <c r="LZK59" s="1608"/>
      <c r="LZL59" s="1608"/>
      <c r="LZM59" s="1608"/>
      <c r="LZN59" s="591"/>
      <c r="LZO59" s="592"/>
      <c r="LZP59" s="592"/>
      <c r="LZQ59" s="593"/>
      <c r="LZR59" s="594"/>
      <c r="LZS59" s="590"/>
      <c r="LZT59" s="591"/>
      <c r="LZU59" s="1608"/>
      <c r="LZV59" s="1608"/>
      <c r="LZW59" s="1608"/>
      <c r="LZX59" s="1608"/>
      <c r="LZY59" s="1608"/>
      <c r="LZZ59" s="1608"/>
      <c r="MAA59" s="1608"/>
      <c r="MAB59" s="1608"/>
      <c r="MAC59" s="1608"/>
      <c r="MAD59" s="1608"/>
      <c r="MAE59" s="591"/>
      <c r="MAF59" s="592"/>
      <c r="MAG59" s="592"/>
      <c r="MAH59" s="593"/>
      <c r="MAI59" s="594"/>
      <c r="MAJ59" s="590"/>
      <c r="MAK59" s="591"/>
      <c r="MAL59" s="1608"/>
      <c r="MAM59" s="1608"/>
      <c r="MAN59" s="1608"/>
      <c r="MAO59" s="1608"/>
      <c r="MAP59" s="1608"/>
      <c r="MAQ59" s="1608"/>
      <c r="MAR59" s="1608"/>
      <c r="MAS59" s="1608"/>
      <c r="MAT59" s="1608"/>
      <c r="MAU59" s="1608"/>
      <c r="MAV59" s="591"/>
      <c r="MAW59" s="592"/>
      <c r="MAX59" s="592"/>
      <c r="MAY59" s="593"/>
      <c r="MAZ59" s="594"/>
      <c r="MBA59" s="590"/>
      <c r="MBB59" s="591"/>
      <c r="MBC59" s="1608"/>
      <c r="MBD59" s="1608"/>
      <c r="MBE59" s="1608"/>
      <c r="MBF59" s="1608"/>
      <c r="MBG59" s="1608"/>
      <c r="MBH59" s="1608"/>
      <c r="MBI59" s="1608"/>
      <c r="MBJ59" s="1608"/>
      <c r="MBK59" s="1608"/>
      <c r="MBL59" s="1608"/>
      <c r="MBM59" s="591"/>
      <c r="MBN59" s="592"/>
      <c r="MBO59" s="592"/>
      <c r="MBP59" s="593"/>
      <c r="MBQ59" s="594"/>
      <c r="MBR59" s="590"/>
      <c r="MBS59" s="591"/>
      <c r="MBT59" s="1608"/>
      <c r="MBU59" s="1608"/>
      <c r="MBV59" s="1608"/>
      <c r="MBW59" s="1608"/>
      <c r="MBX59" s="1608"/>
      <c r="MBY59" s="1608"/>
      <c r="MBZ59" s="1608"/>
      <c r="MCA59" s="1608"/>
      <c r="MCB59" s="1608"/>
      <c r="MCC59" s="1608"/>
      <c r="MCD59" s="591"/>
      <c r="MCE59" s="592"/>
      <c r="MCF59" s="592"/>
      <c r="MCG59" s="593"/>
      <c r="MCH59" s="594"/>
      <c r="MCI59" s="590"/>
      <c r="MCJ59" s="591"/>
      <c r="MCK59" s="1608"/>
      <c r="MCL59" s="1608"/>
      <c r="MCM59" s="1608"/>
      <c r="MCN59" s="1608"/>
      <c r="MCO59" s="1608"/>
      <c r="MCP59" s="1608"/>
      <c r="MCQ59" s="1608"/>
      <c r="MCR59" s="1608"/>
      <c r="MCS59" s="1608"/>
      <c r="MCT59" s="1608"/>
      <c r="MCU59" s="591"/>
      <c r="MCV59" s="592"/>
      <c r="MCW59" s="592"/>
      <c r="MCX59" s="593"/>
      <c r="MCY59" s="594"/>
      <c r="MCZ59" s="590"/>
      <c r="MDA59" s="591"/>
      <c r="MDB59" s="1608"/>
      <c r="MDC59" s="1608"/>
      <c r="MDD59" s="1608"/>
      <c r="MDE59" s="1608"/>
      <c r="MDF59" s="1608"/>
      <c r="MDG59" s="1608"/>
      <c r="MDH59" s="1608"/>
      <c r="MDI59" s="1608"/>
      <c r="MDJ59" s="1608"/>
      <c r="MDK59" s="1608"/>
      <c r="MDL59" s="591"/>
      <c r="MDM59" s="592"/>
      <c r="MDN59" s="592"/>
      <c r="MDO59" s="593"/>
      <c r="MDP59" s="594"/>
      <c r="MDQ59" s="590"/>
      <c r="MDR59" s="591"/>
      <c r="MDS59" s="1608"/>
      <c r="MDT59" s="1608"/>
      <c r="MDU59" s="1608"/>
      <c r="MDV59" s="1608"/>
      <c r="MDW59" s="1608"/>
      <c r="MDX59" s="1608"/>
      <c r="MDY59" s="1608"/>
      <c r="MDZ59" s="1608"/>
      <c r="MEA59" s="1608"/>
      <c r="MEB59" s="1608"/>
      <c r="MEC59" s="591"/>
      <c r="MED59" s="592"/>
      <c r="MEE59" s="592"/>
      <c r="MEF59" s="593"/>
      <c r="MEG59" s="594"/>
      <c r="MEH59" s="590"/>
      <c r="MEI59" s="591"/>
      <c r="MEJ59" s="1608"/>
      <c r="MEK59" s="1608"/>
      <c r="MEL59" s="1608"/>
      <c r="MEM59" s="1608"/>
      <c r="MEN59" s="1608"/>
      <c r="MEO59" s="1608"/>
      <c r="MEP59" s="1608"/>
      <c r="MEQ59" s="1608"/>
      <c r="MER59" s="1608"/>
      <c r="MES59" s="1608"/>
      <c r="MET59" s="591"/>
      <c r="MEU59" s="592"/>
      <c r="MEV59" s="592"/>
      <c r="MEW59" s="593"/>
      <c r="MEX59" s="594"/>
      <c r="MEY59" s="590"/>
      <c r="MEZ59" s="591"/>
      <c r="MFA59" s="1608"/>
      <c r="MFB59" s="1608"/>
      <c r="MFC59" s="1608"/>
      <c r="MFD59" s="1608"/>
      <c r="MFE59" s="1608"/>
      <c r="MFF59" s="1608"/>
      <c r="MFG59" s="1608"/>
      <c r="MFH59" s="1608"/>
      <c r="MFI59" s="1608"/>
      <c r="MFJ59" s="1608"/>
      <c r="MFK59" s="591"/>
      <c r="MFL59" s="592"/>
      <c r="MFM59" s="592"/>
      <c r="MFN59" s="593"/>
      <c r="MFO59" s="594"/>
      <c r="MFP59" s="590"/>
      <c r="MFQ59" s="591"/>
      <c r="MFR59" s="1608"/>
      <c r="MFS59" s="1608"/>
      <c r="MFT59" s="1608"/>
      <c r="MFU59" s="1608"/>
      <c r="MFV59" s="1608"/>
      <c r="MFW59" s="1608"/>
      <c r="MFX59" s="1608"/>
      <c r="MFY59" s="1608"/>
      <c r="MFZ59" s="1608"/>
      <c r="MGA59" s="1608"/>
      <c r="MGB59" s="591"/>
      <c r="MGC59" s="592"/>
      <c r="MGD59" s="592"/>
      <c r="MGE59" s="593"/>
      <c r="MGF59" s="594"/>
      <c r="MGG59" s="590"/>
      <c r="MGH59" s="591"/>
      <c r="MGI59" s="1608"/>
      <c r="MGJ59" s="1608"/>
      <c r="MGK59" s="1608"/>
      <c r="MGL59" s="1608"/>
      <c r="MGM59" s="1608"/>
      <c r="MGN59" s="1608"/>
      <c r="MGO59" s="1608"/>
      <c r="MGP59" s="1608"/>
      <c r="MGQ59" s="1608"/>
      <c r="MGR59" s="1608"/>
      <c r="MGS59" s="591"/>
      <c r="MGT59" s="592"/>
      <c r="MGU59" s="592"/>
      <c r="MGV59" s="593"/>
      <c r="MGW59" s="594"/>
      <c r="MGX59" s="590"/>
      <c r="MGY59" s="591"/>
      <c r="MGZ59" s="1608"/>
      <c r="MHA59" s="1608"/>
      <c r="MHB59" s="1608"/>
      <c r="MHC59" s="1608"/>
      <c r="MHD59" s="1608"/>
      <c r="MHE59" s="1608"/>
      <c r="MHF59" s="1608"/>
      <c r="MHG59" s="1608"/>
      <c r="MHH59" s="1608"/>
      <c r="MHI59" s="1608"/>
      <c r="MHJ59" s="591"/>
      <c r="MHK59" s="592"/>
      <c r="MHL59" s="592"/>
      <c r="MHM59" s="593"/>
      <c r="MHN59" s="594"/>
      <c r="MHO59" s="590"/>
      <c r="MHP59" s="591"/>
      <c r="MHQ59" s="1608"/>
      <c r="MHR59" s="1608"/>
      <c r="MHS59" s="1608"/>
      <c r="MHT59" s="1608"/>
      <c r="MHU59" s="1608"/>
      <c r="MHV59" s="1608"/>
      <c r="MHW59" s="1608"/>
      <c r="MHX59" s="1608"/>
      <c r="MHY59" s="1608"/>
      <c r="MHZ59" s="1608"/>
      <c r="MIA59" s="591"/>
      <c r="MIB59" s="592"/>
      <c r="MIC59" s="592"/>
      <c r="MID59" s="593"/>
      <c r="MIE59" s="594"/>
      <c r="MIF59" s="590"/>
      <c r="MIG59" s="591"/>
      <c r="MIH59" s="1608"/>
      <c r="MII59" s="1608"/>
      <c r="MIJ59" s="1608"/>
      <c r="MIK59" s="1608"/>
      <c r="MIL59" s="1608"/>
      <c r="MIM59" s="1608"/>
      <c r="MIN59" s="1608"/>
      <c r="MIO59" s="1608"/>
      <c r="MIP59" s="1608"/>
      <c r="MIQ59" s="1608"/>
      <c r="MIR59" s="591"/>
      <c r="MIS59" s="592"/>
      <c r="MIT59" s="592"/>
      <c r="MIU59" s="593"/>
      <c r="MIV59" s="594"/>
      <c r="MIW59" s="590"/>
      <c r="MIX59" s="591"/>
      <c r="MIY59" s="1608"/>
      <c r="MIZ59" s="1608"/>
      <c r="MJA59" s="1608"/>
      <c r="MJB59" s="1608"/>
      <c r="MJC59" s="1608"/>
      <c r="MJD59" s="1608"/>
      <c r="MJE59" s="1608"/>
      <c r="MJF59" s="1608"/>
      <c r="MJG59" s="1608"/>
      <c r="MJH59" s="1608"/>
      <c r="MJI59" s="591"/>
      <c r="MJJ59" s="592"/>
      <c r="MJK59" s="592"/>
      <c r="MJL59" s="593"/>
      <c r="MJM59" s="594"/>
      <c r="MJN59" s="590"/>
      <c r="MJO59" s="591"/>
      <c r="MJP59" s="1608"/>
      <c r="MJQ59" s="1608"/>
      <c r="MJR59" s="1608"/>
      <c r="MJS59" s="1608"/>
      <c r="MJT59" s="1608"/>
      <c r="MJU59" s="1608"/>
      <c r="MJV59" s="1608"/>
      <c r="MJW59" s="1608"/>
      <c r="MJX59" s="1608"/>
      <c r="MJY59" s="1608"/>
      <c r="MJZ59" s="591"/>
      <c r="MKA59" s="592"/>
      <c r="MKB59" s="592"/>
      <c r="MKC59" s="593"/>
      <c r="MKD59" s="594"/>
      <c r="MKE59" s="590"/>
      <c r="MKF59" s="591"/>
      <c r="MKG59" s="1608"/>
      <c r="MKH59" s="1608"/>
      <c r="MKI59" s="1608"/>
      <c r="MKJ59" s="1608"/>
      <c r="MKK59" s="1608"/>
      <c r="MKL59" s="1608"/>
      <c r="MKM59" s="1608"/>
      <c r="MKN59" s="1608"/>
      <c r="MKO59" s="1608"/>
      <c r="MKP59" s="1608"/>
      <c r="MKQ59" s="591"/>
      <c r="MKR59" s="592"/>
      <c r="MKS59" s="592"/>
      <c r="MKT59" s="593"/>
      <c r="MKU59" s="594"/>
      <c r="MKV59" s="590"/>
      <c r="MKW59" s="591"/>
      <c r="MKX59" s="1608"/>
      <c r="MKY59" s="1608"/>
      <c r="MKZ59" s="1608"/>
      <c r="MLA59" s="1608"/>
      <c r="MLB59" s="1608"/>
      <c r="MLC59" s="1608"/>
      <c r="MLD59" s="1608"/>
      <c r="MLE59" s="1608"/>
      <c r="MLF59" s="1608"/>
      <c r="MLG59" s="1608"/>
      <c r="MLH59" s="591"/>
      <c r="MLI59" s="592"/>
      <c r="MLJ59" s="592"/>
      <c r="MLK59" s="593"/>
      <c r="MLL59" s="594"/>
      <c r="MLM59" s="590"/>
      <c r="MLN59" s="591"/>
      <c r="MLO59" s="1608"/>
      <c r="MLP59" s="1608"/>
      <c r="MLQ59" s="1608"/>
      <c r="MLR59" s="1608"/>
      <c r="MLS59" s="1608"/>
      <c r="MLT59" s="1608"/>
      <c r="MLU59" s="1608"/>
      <c r="MLV59" s="1608"/>
      <c r="MLW59" s="1608"/>
      <c r="MLX59" s="1608"/>
      <c r="MLY59" s="591"/>
      <c r="MLZ59" s="592"/>
      <c r="MMA59" s="592"/>
      <c r="MMB59" s="593"/>
      <c r="MMC59" s="594"/>
      <c r="MMD59" s="590"/>
      <c r="MME59" s="591"/>
      <c r="MMF59" s="1608"/>
      <c r="MMG59" s="1608"/>
      <c r="MMH59" s="1608"/>
      <c r="MMI59" s="1608"/>
      <c r="MMJ59" s="1608"/>
      <c r="MMK59" s="1608"/>
      <c r="MML59" s="1608"/>
      <c r="MMM59" s="1608"/>
      <c r="MMN59" s="1608"/>
      <c r="MMO59" s="1608"/>
      <c r="MMP59" s="591"/>
      <c r="MMQ59" s="592"/>
      <c r="MMR59" s="592"/>
      <c r="MMS59" s="593"/>
      <c r="MMT59" s="594"/>
      <c r="MMU59" s="590"/>
      <c r="MMV59" s="591"/>
      <c r="MMW59" s="1608"/>
      <c r="MMX59" s="1608"/>
      <c r="MMY59" s="1608"/>
      <c r="MMZ59" s="1608"/>
      <c r="MNA59" s="1608"/>
      <c r="MNB59" s="1608"/>
      <c r="MNC59" s="1608"/>
      <c r="MND59" s="1608"/>
      <c r="MNE59" s="1608"/>
      <c r="MNF59" s="1608"/>
      <c r="MNG59" s="591"/>
      <c r="MNH59" s="592"/>
      <c r="MNI59" s="592"/>
      <c r="MNJ59" s="593"/>
      <c r="MNK59" s="594"/>
      <c r="MNL59" s="590"/>
      <c r="MNM59" s="591"/>
      <c r="MNN59" s="1608"/>
      <c r="MNO59" s="1608"/>
      <c r="MNP59" s="1608"/>
      <c r="MNQ59" s="1608"/>
      <c r="MNR59" s="1608"/>
      <c r="MNS59" s="1608"/>
      <c r="MNT59" s="1608"/>
      <c r="MNU59" s="1608"/>
      <c r="MNV59" s="1608"/>
      <c r="MNW59" s="1608"/>
      <c r="MNX59" s="591"/>
      <c r="MNY59" s="592"/>
      <c r="MNZ59" s="592"/>
      <c r="MOA59" s="593"/>
      <c r="MOB59" s="594"/>
      <c r="MOC59" s="590"/>
      <c r="MOD59" s="591"/>
      <c r="MOE59" s="1608"/>
      <c r="MOF59" s="1608"/>
      <c r="MOG59" s="1608"/>
      <c r="MOH59" s="1608"/>
      <c r="MOI59" s="1608"/>
      <c r="MOJ59" s="1608"/>
      <c r="MOK59" s="1608"/>
      <c r="MOL59" s="1608"/>
      <c r="MOM59" s="1608"/>
      <c r="MON59" s="1608"/>
      <c r="MOO59" s="591"/>
      <c r="MOP59" s="592"/>
      <c r="MOQ59" s="592"/>
      <c r="MOR59" s="593"/>
      <c r="MOS59" s="594"/>
      <c r="MOT59" s="590"/>
      <c r="MOU59" s="591"/>
      <c r="MOV59" s="1608"/>
      <c r="MOW59" s="1608"/>
      <c r="MOX59" s="1608"/>
      <c r="MOY59" s="1608"/>
      <c r="MOZ59" s="1608"/>
      <c r="MPA59" s="1608"/>
      <c r="MPB59" s="1608"/>
      <c r="MPC59" s="1608"/>
      <c r="MPD59" s="1608"/>
      <c r="MPE59" s="1608"/>
      <c r="MPF59" s="591"/>
      <c r="MPG59" s="592"/>
      <c r="MPH59" s="592"/>
      <c r="MPI59" s="593"/>
      <c r="MPJ59" s="594"/>
      <c r="MPK59" s="590"/>
      <c r="MPL59" s="591"/>
      <c r="MPM59" s="1608"/>
      <c r="MPN59" s="1608"/>
      <c r="MPO59" s="1608"/>
      <c r="MPP59" s="1608"/>
      <c r="MPQ59" s="1608"/>
      <c r="MPR59" s="1608"/>
      <c r="MPS59" s="1608"/>
      <c r="MPT59" s="1608"/>
      <c r="MPU59" s="1608"/>
      <c r="MPV59" s="1608"/>
      <c r="MPW59" s="591"/>
      <c r="MPX59" s="592"/>
      <c r="MPY59" s="592"/>
      <c r="MPZ59" s="593"/>
      <c r="MQA59" s="594"/>
      <c r="MQB59" s="590"/>
      <c r="MQC59" s="591"/>
      <c r="MQD59" s="1608"/>
      <c r="MQE59" s="1608"/>
      <c r="MQF59" s="1608"/>
      <c r="MQG59" s="1608"/>
      <c r="MQH59" s="1608"/>
      <c r="MQI59" s="1608"/>
      <c r="MQJ59" s="1608"/>
      <c r="MQK59" s="1608"/>
      <c r="MQL59" s="1608"/>
      <c r="MQM59" s="1608"/>
      <c r="MQN59" s="591"/>
      <c r="MQO59" s="592"/>
      <c r="MQP59" s="592"/>
      <c r="MQQ59" s="593"/>
      <c r="MQR59" s="594"/>
      <c r="MQS59" s="590"/>
      <c r="MQT59" s="591"/>
      <c r="MQU59" s="1608"/>
      <c r="MQV59" s="1608"/>
      <c r="MQW59" s="1608"/>
      <c r="MQX59" s="1608"/>
      <c r="MQY59" s="1608"/>
      <c r="MQZ59" s="1608"/>
      <c r="MRA59" s="1608"/>
      <c r="MRB59" s="1608"/>
      <c r="MRC59" s="1608"/>
      <c r="MRD59" s="1608"/>
      <c r="MRE59" s="591"/>
      <c r="MRF59" s="592"/>
      <c r="MRG59" s="592"/>
      <c r="MRH59" s="593"/>
      <c r="MRI59" s="594"/>
      <c r="MRJ59" s="590"/>
      <c r="MRK59" s="591"/>
      <c r="MRL59" s="1608"/>
      <c r="MRM59" s="1608"/>
      <c r="MRN59" s="1608"/>
      <c r="MRO59" s="1608"/>
      <c r="MRP59" s="1608"/>
      <c r="MRQ59" s="1608"/>
      <c r="MRR59" s="1608"/>
      <c r="MRS59" s="1608"/>
      <c r="MRT59" s="1608"/>
      <c r="MRU59" s="1608"/>
      <c r="MRV59" s="591"/>
      <c r="MRW59" s="592"/>
      <c r="MRX59" s="592"/>
      <c r="MRY59" s="593"/>
      <c r="MRZ59" s="594"/>
      <c r="MSA59" s="590"/>
      <c r="MSB59" s="591"/>
      <c r="MSC59" s="1608"/>
      <c r="MSD59" s="1608"/>
      <c r="MSE59" s="1608"/>
      <c r="MSF59" s="1608"/>
      <c r="MSG59" s="1608"/>
      <c r="MSH59" s="1608"/>
      <c r="MSI59" s="1608"/>
      <c r="MSJ59" s="1608"/>
      <c r="MSK59" s="1608"/>
      <c r="MSL59" s="1608"/>
      <c r="MSM59" s="591"/>
      <c r="MSN59" s="592"/>
      <c r="MSO59" s="592"/>
      <c r="MSP59" s="593"/>
      <c r="MSQ59" s="594"/>
      <c r="MSR59" s="590"/>
      <c r="MSS59" s="591"/>
      <c r="MST59" s="1608"/>
      <c r="MSU59" s="1608"/>
      <c r="MSV59" s="1608"/>
      <c r="MSW59" s="1608"/>
      <c r="MSX59" s="1608"/>
      <c r="MSY59" s="1608"/>
      <c r="MSZ59" s="1608"/>
      <c r="MTA59" s="1608"/>
      <c r="MTB59" s="1608"/>
      <c r="MTC59" s="1608"/>
      <c r="MTD59" s="591"/>
      <c r="MTE59" s="592"/>
      <c r="MTF59" s="592"/>
      <c r="MTG59" s="593"/>
      <c r="MTH59" s="594"/>
      <c r="MTI59" s="590"/>
      <c r="MTJ59" s="591"/>
      <c r="MTK59" s="1608"/>
      <c r="MTL59" s="1608"/>
      <c r="MTM59" s="1608"/>
      <c r="MTN59" s="1608"/>
      <c r="MTO59" s="1608"/>
      <c r="MTP59" s="1608"/>
      <c r="MTQ59" s="1608"/>
      <c r="MTR59" s="1608"/>
      <c r="MTS59" s="1608"/>
      <c r="MTT59" s="1608"/>
      <c r="MTU59" s="591"/>
      <c r="MTV59" s="592"/>
      <c r="MTW59" s="592"/>
      <c r="MTX59" s="593"/>
      <c r="MTY59" s="594"/>
      <c r="MTZ59" s="590"/>
      <c r="MUA59" s="591"/>
      <c r="MUB59" s="1608"/>
      <c r="MUC59" s="1608"/>
      <c r="MUD59" s="1608"/>
      <c r="MUE59" s="1608"/>
      <c r="MUF59" s="1608"/>
      <c r="MUG59" s="1608"/>
      <c r="MUH59" s="1608"/>
      <c r="MUI59" s="1608"/>
      <c r="MUJ59" s="1608"/>
      <c r="MUK59" s="1608"/>
      <c r="MUL59" s="591"/>
      <c r="MUM59" s="592"/>
      <c r="MUN59" s="592"/>
      <c r="MUO59" s="593"/>
      <c r="MUP59" s="594"/>
      <c r="MUQ59" s="590"/>
      <c r="MUR59" s="591"/>
      <c r="MUS59" s="1608"/>
      <c r="MUT59" s="1608"/>
      <c r="MUU59" s="1608"/>
      <c r="MUV59" s="1608"/>
      <c r="MUW59" s="1608"/>
      <c r="MUX59" s="1608"/>
      <c r="MUY59" s="1608"/>
      <c r="MUZ59" s="1608"/>
      <c r="MVA59" s="1608"/>
      <c r="MVB59" s="1608"/>
      <c r="MVC59" s="591"/>
      <c r="MVD59" s="592"/>
      <c r="MVE59" s="592"/>
      <c r="MVF59" s="593"/>
      <c r="MVG59" s="594"/>
      <c r="MVH59" s="590"/>
      <c r="MVI59" s="591"/>
      <c r="MVJ59" s="1608"/>
      <c r="MVK59" s="1608"/>
      <c r="MVL59" s="1608"/>
      <c r="MVM59" s="1608"/>
      <c r="MVN59" s="1608"/>
      <c r="MVO59" s="1608"/>
      <c r="MVP59" s="1608"/>
      <c r="MVQ59" s="1608"/>
      <c r="MVR59" s="1608"/>
      <c r="MVS59" s="1608"/>
      <c r="MVT59" s="591"/>
      <c r="MVU59" s="592"/>
      <c r="MVV59" s="592"/>
      <c r="MVW59" s="593"/>
      <c r="MVX59" s="594"/>
      <c r="MVY59" s="590"/>
      <c r="MVZ59" s="591"/>
      <c r="MWA59" s="1608"/>
      <c r="MWB59" s="1608"/>
      <c r="MWC59" s="1608"/>
      <c r="MWD59" s="1608"/>
      <c r="MWE59" s="1608"/>
      <c r="MWF59" s="1608"/>
      <c r="MWG59" s="1608"/>
      <c r="MWH59" s="1608"/>
      <c r="MWI59" s="1608"/>
      <c r="MWJ59" s="1608"/>
      <c r="MWK59" s="591"/>
      <c r="MWL59" s="592"/>
      <c r="MWM59" s="592"/>
      <c r="MWN59" s="593"/>
      <c r="MWO59" s="594"/>
      <c r="MWP59" s="590"/>
      <c r="MWQ59" s="591"/>
      <c r="MWR59" s="1608"/>
      <c r="MWS59" s="1608"/>
      <c r="MWT59" s="1608"/>
      <c r="MWU59" s="1608"/>
      <c r="MWV59" s="1608"/>
      <c r="MWW59" s="1608"/>
      <c r="MWX59" s="1608"/>
      <c r="MWY59" s="1608"/>
      <c r="MWZ59" s="1608"/>
      <c r="MXA59" s="1608"/>
      <c r="MXB59" s="591"/>
      <c r="MXC59" s="592"/>
      <c r="MXD59" s="592"/>
      <c r="MXE59" s="593"/>
      <c r="MXF59" s="594"/>
      <c r="MXG59" s="590"/>
      <c r="MXH59" s="591"/>
      <c r="MXI59" s="1608"/>
      <c r="MXJ59" s="1608"/>
      <c r="MXK59" s="1608"/>
      <c r="MXL59" s="1608"/>
      <c r="MXM59" s="1608"/>
      <c r="MXN59" s="1608"/>
      <c r="MXO59" s="1608"/>
      <c r="MXP59" s="1608"/>
      <c r="MXQ59" s="1608"/>
      <c r="MXR59" s="1608"/>
      <c r="MXS59" s="591"/>
      <c r="MXT59" s="592"/>
      <c r="MXU59" s="592"/>
      <c r="MXV59" s="593"/>
      <c r="MXW59" s="594"/>
      <c r="MXX59" s="590"/>
      <c r="MXY59" s="591"/>
      <c r="MXZ59" s="1608"/>
      <c r="MYA59" s="1608"/>
      <c r="MYB59" s="1608"/>
      <c r="MYC59" s="1608"/>
      <c r="MYD59" s="1608"/>
      <c r="MYE59" s="1608"/>
      <c r="MYF59" s="1608"/>
      <c r="MYG59" s="1608"/>
      <c r="MYH59" s="1608"/>
      <c r="MYI59" s="1608"/>
      <c r="MYJ59" s="591"/>
      <c r="MYK59" s="592"/>
      <c r="MYL59" s="592"/>
      <c r="MYM59" s="593"/>
      <c r="MYN59" s="594"/>
      <c r="MYO59" s="590"/>
      <c r="MYP59" s="591"/>
      <c r="MYQ59" s="1608"/>
      <c r="MYR59" s="1608"/>
      <c r="MYS59" s="1608"/>
      <c r="MYT59" s="1608"/>
      <c r="MYU59" s="1608"/>
      <c r="MYV59" s="1608"/>
      <c r="MYW59" s="1608"/>
      <c r="MYX59" s="1608"/>
      <c r="MYY59" s="1608"/>
      <c r="MYZ59" s="1608"/>
      <c r="MZA59" s="591"/>
      <c r="MZB59" s="592"/>
      <c r="MZC59" s="592"/>
      <c r="MZD59" s="593"/>
      <c r="MZE59" s="594"/>
      <c r="MZF59" s="590"/>
      <c r="MZG59" s="591"/>
      <c r="MZH59" s="1608"/>
      <c r="MZI59" s="1608"/>
      <c r="MZJ59" s="1608"/>
      <c r="MZK59" s="1608"/>
      <c r="MZL59" s="1608"/>
      <c r="MZM59" s="1608"/>
      <c r="MZN59" s="1608"/>
      <c r="MZO59" s="1608"/>
      <c r="MZP59" s="1608"/>
      <c r="MZQ59" s="1608"/>
      <c r="MZR59" s="591"/>
      <c r="MZS59" s="592"/>
      <c r="MZT59" s="592"/>
      <c r="MZU59" s="593"/>
      <c r="MZV59" s="594"/>
      <c r="MZW59" s="590"/>
      <c r="MZX59" s="591"/>
      <c r="MZY59" s="1608"/>
      <c r="MZZ59" s="1608"/>
      <c r="NAA59" s="1608"/>
      <c r="NAB59" s="1608"/>
      <c r="NAC59" s="1608"/>
      <c r="NAD59" s="1608"/>
      <c r="NAE59" s="1608"/>
      <c r="NAF59" s="1608"/>
      <c r="NAG59" s="1608"/>
      <c r="NAH59" s="1608"/>
      <c r="NAI59" s="591"/>
      <c r="NAJ59" s="592"/>
      <c r="NAK59" s="592"/>
      <c r="NAL59" s="593"/>
      <c r="NAM59" s="594"/>
      <c r="NAN59" s="590"/>
      <c r="NAO59" s="591"/>
      <c r="NAP59" s="1608"/>
      <c r="NAQ59" s="1608"/>
      <c r="NAR59" s="1608"/>
      <c r="NAS59" s="1608"/>
      <c r="NAT59" s="1608"/>
      <c r="NAU59" s="1608"/>
      <c r="NAV59" s="1608"/>
      <c r="NAW59" s="1608"/>
      <c r="NAX59" s="1608"/>
      <c r="NAY59" s="1608"/>
      <c r="NAZ59" s="591"/>
      <c r="NBA59" s="592"/>
      <c r="NBB59" s="592"/>
      <c r="NBC59" s="593"/>
      <c r="NBD59" s="594"/>
      <c r="NBE59" s="590"/>
      <c r="NBF59" s="591"/>
      <c r="NBG59" s="1608"/>
      <c r="NBH59" s="1608"/>
      <c r="NBI59" s="1608"/>
      <c r="NBJ59" s="1608"/>
      <c r="NBK59" s="1608"/>
      <c r="NBL59" s="1608"/>
      <c r="NBM59" s="1608"/>
      <c r="NBN59" s="1608"/>
      <c r="NBO59" s="1608"/>
      <c r="NBP59" s="1608"/>
      <c r="NBQ59" s="591"/>
      <c r="NBR59" s="592"/>
      <c r="NBS59" s="592"/>
      <c r="NBT59" s="593"/>
      <c r="NBU59" s="594"/>
      <c r="NBV59" s="590"/>
      <c r="NBW59" s="591"/>
      <c r="NBX59" s="1608"/>
      <c r="NBY59" s="1608"/>
      <c r="NBZ59" s="1608"/>
      <c r="NCA59" s="1608"/>
      <c r="NCB59" s="1608"/>
      <c r="NCC59" s="1608"/>
      <c r="NCD59" s="1608"/>
      <c r="NCE59" s="1608"/>
      <c r="NCF59" s="1608"/>
      <c r="NCG59" s="1608"/>
      <c r="NCH59" s="591"/>
      <c r="NCI59" s="592"/>
      <c r="NCJ59" s="592"/>
      <c r="NCK59" s="593"/>
      <c r="NCL59" s="594"/>
      <c r="NCM59" s="590"/>
      <c r="NCN59" s="591"/>
      <c r="NCO59" s="1608"/>
      <c r="NCP59" s="1608"/>
      <c r="NCQ59" s="1608"/>
      <c r="NCR59" s="1608"/>
      <c r="NCS59" s="1608"/>
      <c r="NCT59" s="1608"/>
      <c r="NCU59" s="1608"/>
      <c r="NCV59" s="1608"/>
      <c r="NCW59" s="1608"/>
      <c r="NCX59" s="1608"/>
      <c r="NCY59" s="591"/>
      <c r="NCZ59" s="592"/>
      <c r="NDA59" s="592"/>
      <c r="NDB59" s="593"/>
      <c r="NDC59" s="594"/>
      <c r="NDD59" s="590"/>
      <c r="NDE59" s="591"/>
      <c r="NDF59" s="1608"/>
      <c r="NDG59" s="1608"/>
      <c r="NDH59" s="1608"/>
      <c r="NDI59" s="1608"/>
      <c r="NDJ59" s="1608"/>
      <c r="NDK59" s="1608"/>
      <c r="NDL59" s="1608"/>
      <c r="NDM59" s="1608"/>
      <c r="NDN59" s="1608"/>
      <c r="NDO59" s="1608"/>
      <c r="NDP59" s="591"/>
      <c r="NDQ59" s="592"/>
      <c r="NDR59" s="592"/>
      <c r="NDS59" s="593"/>
      <c r="NDT59" s="594"/>
      <c r="NDU59" s="590"/>
      <c r="NDV59" s="591"/>
      <c r="NDW59" s="1608"/>
      <c r="NDX59" s="1608"/>
      <c r="NDY59" s="1608"/>
      <c r="NDZ59" s="1608"/>
      <c r="NEA59" s="1608"/>
      <c r="NEB59" s="1608"/>
      <c r="NEC59" s="1608"/>
      <c r="NED59" s="1608"/>
      <c r="NEE59" s="1608"/>
      <c r="NEF59" s="1608"/>
      <c r="NEG59" s="591"/>
      <c r="NEH59" s="592"/>
      <c r="NEI59" s="592"/>
      <c r="NEJ59" s="593"/>
      <c r="NEK59" s="594"/>
      <c r="NEL59" s="590"/>
      <c r="NEM59" s="591"/>
      <c r="NEN59" s="1608"/>
      <c r="NEO59" s="1608"/>
      <c r="NEP59" s="1608"/>
      <c r="NEQ59" s="1608"/>
      <c r="NER59" s="1608"/>
      <c r="NES59" s="1608"/>
      <c r="NET59" s="1608"/>
      <c r="NEU59" s="1608"/>
      <c r="NEV59" s="1608"/>
      <c r="NEW59" s="1608"/>
      <c r="NEX59" s="591"/>
      <c r="NEY59" s="592"/>
      <c r="NEZ59" s="592"/>
      <c r="NFA59" s="593"/>
      <c r="NFB59" s="594"/>
      <c r="NFC59" s="590"/>
      <c r="NFD59" s="591"/>
      <c r="NFE59" s="1608"/>
      <c r="NFF59" s="1608"/>
      <c r="NFG59" s="1608"/>
      <c r="NFH59" s="1608"/>
      <c r="NFI59" s="1608"/>
      <c r="NFJ59" s="1608"/>
      <c r="NFK59" s="1608"/>
      <c r="NFL59" s="1608"/>
      <c r="NFM59" s="1608"/>
      <c r="NFN59" s="1608"/>
      <c r="NFO59" s="591"/>
      <c r="NFP59" s="592"/>
      <c r="NFQ59" s="592"/>
      <c r="NFR59" s="593"/>
      <c r="NFS59" s="594"/>
      <c r="NFT59" s="590"/>
      <c r="NFU59" s="591"/>
      <c r="NFV59" s="1608"/>
      <c r="NFW59" s="1608"/>
      <c r="NFX59" s="1608"/>
      <c r="NFY59" s="1608"/>
      <c r="NFZ59" s="1608"/>
      <c r="NGA59" s="1608"/>
      <c r="NGB59" s="1608"/>
      <c r="NGC59" s="1608"/>
      <c r="NGD59" s="1608"/>
      <c r="NGE59" s="1608"/>
      <c r="NGF59" s="591"/>
      <c r="NGG59" s="592"/>
      <c r="NGH59" s="592"/>
      <c r="NGI59" s="593"/>
      <c r="NGJ59" s="594"/>
      <c r="NGK59" s="590"/>
      <c r="NGL59" s="591"/>
      <c r="NGM59" s="1608"/>
      <c r="NGN59" s="1608"/>
      <c r="NGO59" s="1608"/>
      <c r="NGP59" s="1608"/>
      <c r="NGQ59" s="1608"/>
      <c r="NGR59" s="1608"/>
      <c r="NGS59" s="1608"/>
      <c r="NGT59" s="1608"/>
      <c r="NGU59" s="1608"/>
      <c r="NGV59" s="1608"/>
      <c r="NGW59" s="591"/>
      <c r="NGX59" s="592"/>
      <c r="NGY59" s="592"/>
      <c r="NGZ59" s="593"/>
      <c r="NHA59" s="594"/>
      <c r="NHB59" s="590"/>
      <c r="NHC59" s="591"/>
      <c r="NHD59" s="1608"/>
      <c r="NHE59" s="1608"/>
      <c r="NHF59" s="1608"/>
      <c r="NHG59" s="1608"/>
      <c r="NHH59" s="1608"/>
      <c r="NHI59" s="1608"/>
      <c r="NHJ59" s="1608"/>
      <c r="NHK59" s="1608"/>
      <c r="NHL59" s="1608"/>
      <c r="NHM59" s="1608"/>
      <c r="NHN59" s="591"/>
      <c r="NHO59" s="592"/>
      <c r="NHP59" s="592"/>
      <c r="NHQ59" s="593"/>
      <c r="NHR59" s="594"/>
      <c r="NHS59" s="590"/>
      <c r="NHT59" s="591"/>
      <c r="NHU59" s="1608"/>
      <c r="NHV59" s="1608"/>
      <c r="NHW59" s="1608"/>
      <c r="NHX59" s="1608"/>
      <c r="NHY59" s="1608"/>
      <c r="NHZ59" s="1608"/>
      <c r="NIA59" s="1608"/>
      <c r="NIB59" s="1608"/>
      <c r="NIC59" s="1608"/>
      <c r="NID59" s="1608"/>
      <c r="NIE59" s="591"/>
      <c r="NIF59" s="592"/>
      <c r="NIG59" s="592"/>
      <c r="NIH59" s="593"/>
      <c r="NII59" s="594"/>
      <c r="NIJ59" s="590"/>
      <c r="NIK59" s="591"/>
      <c r="NIL59" s="1608"/>
      <c r="NIM59" s="1608"/>
      <c r="NIN59" s="1608"/>
      <c r="NIO59" s="1608"/>
      <c r="NIP59" s="1608"/>
      <c r="NIQ59" s="1608"/>
      <c r="NIR59" s="1608"/>
      <c r="NIS59" s="1608"/>
      <c r="NIT59" s="1608"/>
      <c r="NIU59" s="1608"/>
      <c r="NIV59" s="591"/>
      <c r="NIW59" s="592"/>
      <c r="NIX59" s="592"/>
      <c r="NIY59" s="593"/>
      <c r="NIZ59" s="594"/>
      <c r="NJA59" s="590"/>
      <c r="NJB59" s="591"/>
      <c r="NJC59" s="1608"/>
      <c r="NJD59" s="1608"/>
      <c r="NJE59" s="1608"/>
      <c r="NJF59" s="1608"/>
      <c r="NJG59" s="1608"/>
      <c r="NJH59" s="1608"/>
      <c r="NJI59" s="1608"/>
      <c r="NJJ59" s="1608"/>
      <c r="NJK59" s="1608"/>
      <c r="NJL59" s="1608"/>
      <c r="NJM59" s="591"/>
      <c r="NJN59" s="592"/>
      <c r="NJO59" s="592"/>
      <c r="NJP59" s="593"/>
      <c r="NJQ59" s="594"/>
      <c r="NJR59" s="590"/>
      <c r="NJS59" s="591"/>
      <c r="NJT59" s="1608"/>
      <c r="NJU59" s="1608"/>
      <c r="NJV59" s="1608"/>
      <c r="NJW59" s="1608"/>
      <c r="NJX59" s="1608"/>
      <c r="NJY59" s="1608"/>
      <c r="NJZ59" s="1608"/>
      <c r="NKA59" s="1608"/>
      <c r="NKB59" s="1608"/>
      <c r="NKC59" s="1608"/>
      <c r="NKD59" s="591"/>
      <c r="NKE59" s="592"/>
      <c r="NKF59" s="592"/>
      <c r="NKG59" s="593"/>
      <c r="NKH59" s="594"/>
      <c r="NKI59" s="590"/>
      <c r="NKJ59" s="591"/>
      <c r="NKK59" s="1608"/>
      <c r="NKL59" s="1608"/>
      <c r="NKM59" s="1608"/>
      <c r="NKN59" s="1608"/>
      <c r="NKO59" s="1608"/>
      <c r="NKP59" s="1608"/>
      <c r="NKQ59" s="1608"/>
      <c r="NKR59" s="1608"/>
      <c r="NKS59" s="1608"/>
      <c r="NKT59" s="1608"/>
      <c r="NKU59" s="591"/>
      <c r="NKV59" s="592"/>
      <c r="NKW59" s="592"/>
      <c r="NKX59" s="593"/>
      <c r="NKY59" s="594"/>
      <c r="NKZ59" s="590"/>
      <c r="NLA59" s="591"/>
      <c r="NLB59" s="1608"/>
      <c r="NLC59" s="1608"/>
      <c r="NLD59" s="1608"/>
      <c r="NLE59" s="1608"/>
      <c r="NLF59" s="1608"/>
      <c r="NLG59" s="1608"/>
      <c r="NLH59" s="1608"/>
      <c r="NLI59" s="1608"/>
      <c r="NLJ59" s="1608"/>
      <c r="NLK59" s="1608"/>
      <c r="NLL59" s="591"/>
      <c r="NLM59" s="592"/>
      <c r="NLN59" s="592"/>
      <c r="NLO59" s="593"/>
      <c r="NLP59" s="594"/>
      <c r="NLQ59" s="590"/>
      <c r="NLR59" s="591"/>
      <c r="NLS59" s="1608"/>
      <c r="NLT59" s="1608"/>
      <c r="NLU59" s="1608"/>
      <c r="NLV59" s="1608"/>
      <c r="NLW59" s="1608"/>
      <c r="NLX59" s="1608"/>
      <c r="NLY59" s="1608"/>
      <c r="NLZ59" s="1608"/>
      <c r="NMA59" s="1608"/>
      <c r="NMB59" s="1608"/>
      <c r="NMC59" s="591"/>
      <c r="NMD59" s="592"/>
      <c r="NME59" s="592"/>
      <c r="NMF59" s="593"/>
      <c r="NMG59" s="594"/>
      <c r="NMH59" s="590"/>
      <c r="NMI59" s="591"/>
      <c r="NMJ59" s="1608"/>
      <c r="NMK59" s="1608"/>
      <c r="NML59" s="1608"/>
      <c r="NMM59" s="1608"/>
      <c r="NMN59" s="1608"/>
      <c r="NMO59" s="1608"/>
      <c r="NMP59" s="1608"/>
      <c r="NMQ59" s="1608"/>
      <c r="NMR59" s="1608"/>
      <c r="NMS59" s="1608"/>
      <c r="NMT59" s="591"/>
      <c r="NMU59" s="592"/>
      <c r="NMV59" s="592"/>
      <c r="NMW59" s="593"/>
      <c r="NMX59" s="594"/>
      <c r="NMY59" s="590"/>
      <c r="NMZ59" s="591"/>
      <c r="NNA59" s="1608"/>
      <c r="NNB59" s="1608"/>
      <c r="NNC59" s="1608"/>
      <c r="NND59" s="1608"/>
      <c r="NNE59" s="1608"/>
      <c r="NNF59" s="1608"/>
      <c r="NNG59" s="1608"/>
      <c r="NNH59" s="1608"/>
      <c r="NNI59" s="1608"/>
      <c r="NNJ59" s="1608"/>
      <c r="NNK59" s="591"/>
      <c r="NNL59" s="592"/>
      <c r="NNM59" s="592"/>
      <c r="NNN59" s="593"/>
      <c r="NNO59" s="594"/>
      <c r="NNP59" s="590"/>
      <c r="NNQ59" s="591"/>
      <c r="NNR59" s="1608"/>
      <c r="NNS59" s="1608"/>
      <c r="NNT59" s="1608"/>
      <c r="NNU59" s="1608"/>
      <c r="NNV59" s="1608"/>
      <c r="NNW59" s="1608"/>
      <c r="NNX59" s="1608"/>
      <c r="NNY59" s="1608"/>
      <c r="NNZ59" s="1608"/>
      <c r="NOA59" s="1608"/>
      <c r="NOB59" s="591"/>
      <c r="NOC59" s="592"/>
      <c r="NOD59" s="592"/>
      <c r="NOE59" s="593"/>
      <c r="NOF59" s="594"/>
      <c r="NOG59" s="590"/>
      <c r="NOH59" s="591"/>
      <c r="NOI59" s="1608"/>
      <c r="NOJ59" s="1608"/>
      <c r="NOK59" s="1608"/>
      <c r="NOL59" s="1608"/>
      <c r="NOM59" s="1608"/>
      <c r="NON59" s="1608"/>
      <c r="NOO59" s="1608"/>
      <c r="NOP59" s="1608"/>
      <c r="NOQ59" s="1608"/>
      <c r="NOR59" s="1608"/>
      <c r="NOS59" s="591"/>
      <c r="NOT59" s="592"/>
      <c r="NOU59" s="592"/>
      <c r="NOV59" s="593"/>
      <c r="NOW59" s="594"/>
      <c r="NOX59" s="590"/>
      <c r="NOY59" s="591"/>
      <c r="NOZ59" s="1608"/>
      <c r="NPA59" s="1608"/>
      <c r="NPB59" s="1608"/>
      <c r="NPC59" s="1608"/>
      <c r="NPD59" s="1608"/>
      <c r="NPE59" s="1608"/>
      <c r="NPF59" s="1608"/>
      <c r="NPG59" s="1608"/>
      <c r="NPH59" s="1608"/>
      <c r="NPI59" s="1608"/>
      <c r="NPJ59" s="591"/>
      <c r="NPK59" s="592"/>
      <c r="NPL59" s="592"/>
      <c r="NPM59" s="593"/>
      <c r="NPN59" s="594"/>
      <c r="NPO59" s="590"/>
      <c r="NPP59" s="591"/>
      <c r="NPQ59" s="1608"/>
      <c r="NPR59" s="1608"/>
      <c r="NPS59" s="1608"/>
      <c r="NPT59" s="1608"/>
      <c r="NPU59" s="1608"/>
      <c r="NPV59" s="1608"/>
      <c r="NPW59" s="1608"/>
      <c r="NPX59" s="1608"/>
      <c r="NPY59" s="1608"/>
      <c r="NPZ59" s="1608"/>
      <c r="NQA59" s="591"/>
      <c r="NQB59" s="592"/>
      <c r="NQC59" s="592"/>
      <c r="NQD59" s="593"/>
      <c r="NQE59" s="594"/>
      <c r="NQF59" s="590"/>
      <c r="NQG59" s="591"/>
      <c r="NQH59" s="1608"/>
      <c r="NQI59" s="1608"/>
      <c r="NQJ59" s="1608"/>
      <c r="NQK59" s="1608"/>
      <c r="NQL59" s="1608"/>
      <c r="NQM59" s="1608"/>
      <c r="NQN59" s="1608"/>
      <c r="NQO59" s="1608"/>
      <c r="NQP59" s="1608"/>
      <c r="NQQ59" s="1608"/>
      <c r="NQR59" s="591"/>
      <c r="NQS59" s="592"/>
      <c r="NQT59" s="592"/>
      <c r="NQU59" s="593"/>
      <c r="NQV59" s="594"/>
      <c r="NQW59" s="590"/>
      <c r="NQX59" s="591"/>
      <c r="NQY59" s="1608"/>
      <c r="NQZ59" s="1608"/>
      <c r="NRA59" s="1608"/>
      <c r="NRB59" s="1608"/>
      <c r="NRC59" s="1608"/>
      <c r="NRD59" s="1608"/>
      <c r="NRE59" s="1608"/>
      <c r="NRF59" s="1608"/>
      <c r="NRG59" s="1608"/>
      <c r="NRH59" s="1608"/>
      <c r="NRI59" s="591"/>
      <c r="NRJ59" s="592"/>
      <c r="NRK59" s="592"/>
      <c r="NRL59" s="593"/>
      <c r="NRM59" s="594"/>
      <c r="NRN59" s="590"/>
      <c r="NRO59" s="591"/>
      <c r="NRP59" s="1608"/>
      <c r="NRQ59" s="1608"/>
      <c r="NRR59" s="1608"/>
      <c r="NRS59" s="1608"/>
      <c r="NRT59" s="1608"/>
      <c r="NRU59" s="1608"/>
      <c r="NRV59" s="1608"/>
      <c r="NRW59" s="1608"/>
      <c r="NRX59" s="1608"/>
      <c r="NRY59" s="1608"/>
      <c r="NRZ59" s="591"/>
      <c r="NSA59" s="592"/>
      <c r="NSB59" s="592"/>
      <c r="NSC59" s="593"/>
      <c r="NSD59" s="594"/>
      <c r="NSE59" s="590"/>
      <c r="NSF59" s="591"/>
      <c r="NSG59" s="1608"/>
      <c r="NSH59" s="1608"/>
      <c r="NSI59" s="1608"/>
      <c r="NSJ59" s="1608"/>
      <c r="NSK59" s="1608"/>
      <c r="NSL59" s="1608"/>
      <c r="NSM59" s="1608"/>
      <c r="NSN59" s="1608"/>
      <c r="NSO59" s="1608"/>
      <c r="NSP59" s="1608"/>
      <c r="NSQ59" s="591"/>
      <c r="NSR59" s="592"/>
      <c r="NSS59" s="592"/>
      <c r="NST59" s="593"/>
      <c r="NSU59" s="594"/>
      <c r="NSV59" s="590"/>
      <c r="NSW59" s="591"/>
      <c r="NSX59" s="1608"/>
      <c r="NSY59" s="1608"/>
      <c r="NSZ59" s="1608"/>
      <c r="NTA59" s="1608"/>
      <c r="NTB59" s="1608"/>
      <c r="NTC59" s="1608"/>
      <c r="NTD59" s="1608"/>
      <c r="NTE59" s="1608"/>
      <c r="NTF59" s="1608"/>
      <c r="NTG59" s="1608"/>
      <c r="NTH59" s="591"/>
      <c r="NTI59" s="592"/>
      <c r="NTJ59" s="592"/>
      <c r="NTK59" s="593"/>
      <c r="NTL59" s="594"/>
      <c r="NTM59" s="590"/>
      <c r="NTN59" s="591"/>
      <c r="NTO59" s="1608"/>
      <c r="NTP59" s="1608"/>
      <c r="NTQ59" s="1608"/>
      <c r="NTR59" s="1608"/>
      <c r="NTS59" s="1608"/>
      <c r="NTT59" s="1608"/>
      <c r="NTU59" s="1608"/>
      <c r="NTV59" s="1608"/>
      <c r="NTW59" s="1608"/>
      <c r="NTX59" s="1608"/>
      <c r="NTY59" s="591"/>
      <c r="NTZ59" s="592"/>
      <c r="NUA59" s="592"/>
      <c r="NUB59" s="593"/>
      <c r="NUC59" s="594"/>
      <c r="NUD59" s="590"/>
      <c r="NUE59" s="591"/>
      <c r="NUF59" s="1608"/>
      <c r="NUG59" s="1608"/>
      <c r="NUH59" s="1608"/>
      <c r="NUI59" s="1608"/>
      <c r="NUJ59" s="1608"/>
      <c r="NUK59" s="1608"/>
      <c r="NUL59" s="1608"/>
      <c r="NUM59" s="1608"/>
      <c r="NUN59" s="1608"/>
      <c r="NUO59" s="1608"/>
      <c r="NUP59" s="591"/>
      <c r="NUQ59" s="592"/>
      <c r="NUR59" s="592"/>
      <c r="NUS59" s="593"/>
      <c r="NUT59" s="594"/>
      <c r="NUU59" s="590"/>
      <c r="NUV59" s="591"/>
      <c r="NUW59" s="1608"/>
      <c r="NUX59" s="1608"/>
      <c r="NUY59" s="1608"/>
      <c r="NUZ59" s="1608"/>
      <c r="NVA59" s="1608"/>
      <c r="NVB59" s="1608"/>
      <c r="NVC59" s="1608"/>
      <c r="NVD59" s="1608"/>
      <c r="NVE59" s="1608"/>
      <c r="NVF59" s="1608"/>
      <c r="NVG59" s="591"/>
      <c r="NVH59" s="592"/>
      <c r="NVI59" s="592"/>
      <c r="NVJ59" s="593"/>
      <c r="NVK59" s="594"/>
      <c r="NVL59" s="590"/>
      <c r="NVM59" s="591"/>
      <c r="NVN59" s="1608"/>
      <c r="NVO59" s="1608"/>
      <c r="NVP59" s="1608"/>
      <c r="NVQ59" s="1608"/>
      <c r="NVR59" s="1608"/>
      <c r="NVS59" s="1608"/>
      <c r="NVT59" s="1608"/>
      <c r="NVU59" s="1608"/>
      <c r="NVV59" s="1608"/>
      <c r="NVW59" s="1608"/>
      <c r="NVX59" s="591"/>
      <c r="NVY59" s="592"/>
      <c r="NVZ59" s="592"/>
      <c r="NWA59" s="593"/>
      <c r="NWB59" s="594"/>
      <c r="NWC59" s="590"/>
      <c r="NWD59" s="591"/>
      <c r="NWE59" s="1608"/>
      <c r="NWF59" s="1608"/>
      <c r="NWG59" s="1608"/>
      <c r="NWH59" s="1608"/>
      <c r="NWI59" s="1608"/>
      <c r="NWJ59" s="1608"/>
      <c r="NWK59" s="1608"/>
      <c r="NWL59" s="1608"/>
      <c r="NWM59" s="1608"/>
      <c r="NWN59" s="1608"/>
      <c r="NWO59" s="591"/>
      <c r="NWP59" s="592"/>
      <c r="NWQ59" s="592"/>
      <c r="NWR59" s="593"/>
      <c r="NWS59" s="594"/>
      <c r="NWT59" s="590"/>
      <c r="NWU59" s="591"/>
      <c r="NWV59" s="1608"/>
      <c r="NWW59" s="1608"/>
      <c r="NWX59" s="1608"/>
      <c r="NWY59" s="1608"/>
      <c r="NWZ59" s="1608"/>
      <c r="NXA59" s="1608"/>
      <c r="NXB59" s="1608"/>
      <c r="NXC59" s="1608"/>
      <c r="NXD59" s="1608"/>
      <c r="NXE59" s="1608"/>
      <c r="NXF59" s="591"/>
      <c r="NXG59" s="592"/>
      <c r="NXH59" s="592"/>
      <c r="NXI59" s="593"/>
      <c r="NXJ59" s="594"/>
      <c r="NXK59" s="590"/>
      <c r="NXL59" s="591"/>
      <c r="NXM59" s="1608"/>
      <c r="NXN59" s="1608"/>
      <c r="NXO59" s="1608"/>
      <c r="NXP59" s="1608"/>
      <c r="NXQ59" s="1608"/>
      <c r="NXR59" s="1608"/>
      <c r="NXS59" s="1608"/>
      <c r="NXT59" s="1608"/>
      <c r="NXU59" s="1608"/>
      <c r="NXV59" s="1608"/>
      <c r="NXW59" s="591"/>
      <c r="NXX59" s="592"/>
      <c r="NXY59" s="592"/>
      <c r="NXZ59" s="593"/>
      <c r="NYA59" s="594"/>
      <c r="NYB59" s="590"/>
      <c r="NYC59" s="591"/>
      <c r="NYD59" s="1608"/>
      <c r="NYE59" s="1608"/>
      <c r="NYF59" s="1608"/>
      <c r="NYG59" s="1608"/>
      <c r="NYH59" s="1608"/>
      <c r="NYI59" s="1608"/>
      <c r="NYJ59" s="1608"/>
      <c r="NYK59" s="1608"/>
      <c r="NYL59" s="1608"/>
      <c r="NYM59" s="1608"/>
      <c r="NYN59" s="591"/>
      <c r="NYO59" s="592"/>
      <c r="NYP59" s="592"/>
      <c r="NYQ59" s="593"/>
      <c r="NYR59" s="594"/>
      <c r="NYS59" s="590"/>
      <c r="NYT59" s="591"/>
      <c r="NYU59" s="1608"/>
      <c r="NYV59" s="1608"/>
      <c r="NYW59" s="1608"/>
      <c r="NYX59" s="1608"/>
      <c r="NYY59" s="1608"/>
      <c r="NYZ59" s="1608"/>
      <c r="NZA59" s="1608"/>
      <c r="NZB59" s="1608"/>
      <c r="NZC59" s="1608"/>
      <c r="NZD59" s="1608"/>
      <c r="NZE59" s="591"/>
      <c r="NZF59" s="592"/>
      <c r="NZG59" s="592"/>
      <c r="NZH59" s="593"/>
      <c r="NZI59" s="594"/>
      <c r="NZJ59" s="590"/>
      <c r="NZK59" s="591"/>
      <c r="NZL59" s="1608"/>
      <c r="NZM59" s="1608"/>
      <c r="NZN59" s="1608"/>
      <c r="NZO59" s="1608"/>
      <c r="NZP59" s="1608"/>
      <c r="NZQ59" s="1608"/>
      <c r="NZR59" s="1608"/>
      <c r="NZS59" s="1608"/>
      <c r="NZT59" s="1608"/>
      <c r="NZU59" s="1608"/>
      <c r="NZV59" s="591"/>
      <c r="NZW59" s="592"/>
      <c r="NZX59" s="592"/>
      <c r="NZY59" s="593"/>
      <c r="NZZ59" s="594"/>
      <c r="OAA59" s="590"/>
      <c r="OAB59" s="591"/>
      <c r="OAC59" s="1608"/>
      <c r="OAD59" s="1608"/>
      <c r="OAE59" s="1608"/>
      <c r="OAF59" s="1608"/>
      <c r="OAG59" s="1608"/>
      <c r="OAH59" s="1608"/>
      <c r="OAI59" s="1608"/>
      <c r="OAJ59" s="1608"/>
      <c r="OAK59" s="1608"/>
      <c r="OAL59" s="1608"/>
      <c r="OAM59" s="591"/>
      <c r="OAN59" s="592"/>
      <c r="OAO59" s="592"/>
      <c r="OAP59" s="593"/>
      <c r="OAQ59" s="594"/>
      <c r="OAR59" s="590"/>
      <c r="OAS59" s="591"/>
      <c r="OAT59" s="1608"/>
      <c r="OAU59" s="1608"/>
      <c r="OAV59" s="1608"/>
      <c r="OAW59" s="1608"/>
      <c r="OAX59" s="1608"/>
      <c r="OAY59" s="1608"/>
      <c r="OAZ59" s="1608"/>
      <c r="OBA59" s="1608"/>
      <c r="OBB59" s="1608"/>
      <c r="OBC59" s="1608"/>
      <c r="OBD59" s="591"/>
      <c r="OBE59" s="592"/>
      <c r="OBF59" s="592"/>
      <c r="OBG59" s="593"/>
      <c r="OBH59" s="594"/>
      <c r="OBI59" s="590"/>
      <c r="OBJ59" s="591"/>
      <c r="OBK59" s="1608"/>
      <c r="OBL59" s="1608"/>
      <c r="OBM59" s="1608"/>
      <c r="OBN59" s="1608"/>
      <c r="OBO59" s="1608"/>
      <c r="OBP59" s="1608"/>
      <c r="OBQ59" s="1608"/>
      <c r="OBR59" s="1608"/>
      <c r="OBS59" s="1608"/>
      <c r="OBT59" s="1608"/>
      <c r="OBU59" s="591"/>
      <c r="OBV59" s="592"/>
      <c r="OBW59" s="592"/>
      <c r="OBX59" s="593"/>
      <c r="OBY59" s="594"/>
      <c r="OBZ59" s="590"/>
      <c r="OCA59" s="591"/>
      <c r="OCB59" s="1608"/>
      <c r="OCC59" s="1608"/>
      <c r="OCD59" s="1608"/>
      <c r="OCE59" s="1608"/>
      <c r="OCF59" s="1608"/>
      <c r="OCG59" s="1608"/>
      <c r="OCH59" s="1608"/>
      <c r="OCI59" s="1608"/>
      <c r="OCJ59" s="1608"/>
      <c r="OCK59" s="1608"/>
      <c r="OCL59" s="591"/>
      <c r="OCM59" s="592"/>
      <c r="OCN59" s="592"/>
      <c r="OCO59" s="593"/>
      <c r="OCP59" s="594"/>
      <c r="OCQ59" s="590"/>
      <c r="OCR59" s="591"/>
      <c r="OCS59" s="1608"/>
      <c r="OCT59" s="1608"/>
      <c r="OCU59" s="1608"/>
      <c r="OCV59" s="1608"/>
      <c r="OCW59" s="1608"/>
      <c r="OCX59" s="1608"/>
      <c r="OCY59" s="1608"/>
      <c r="OCZ59" s="1608"/>
      <c r="ODA59" s="1608"/>
      <c r="ODB59" s="1608"/>
      <c r="ODC59" s="591"/>
      <c r="ODD59" s="592"/>
      <c r="ODE59" s="592"/>
      <c r="ODF59" s="593"/>
      <c r="ODG59" s="594"/>
      <c r="ODH59" s="590"/>
      <c r="ODI59" s="591"/>
      <c r="ODJ59" s="1608"/>
      <c r="ODK59" s="1608"/>
      <c r="ODL59" s="1608"/>
      <c r="ODM59" s="1608"/>
      <c r="ODN59" s="1608"/>
      <c r="ODO59" s="1608"/>
      <c r="ODP59" s="1608"/>
      <c r="ODQ59" s="1608"/>
      <c r="ODR59" s="1608"/>
      <c r="ODS59" s="1608"/>
      <c r="ODT59" s="591"/>
      <c r="ODU59" s="592"/>
      <c r="ODV59" s="592"/>
      <c r="ODW59" s="593"/>
      <c r="ODX59" s="594"/>
      <c r="ODY59" s="590"/>
      <c r="ODZ59" s="591"/>
      <c r="OEA59" s="1608"/>
      <c r="OEB59" s="1608"/>
      <c r="OEC59" s="1608"/>
      <c r="OED59" s="1608"/>
      <c r="OEE59" s="1608"/>
      <c r="OEF59" s="1608"/>
      <c r="OEG59" s="1608"/>
      <c r="OEH59" s="1608"/>
      <c r="OEI59" s="1608"/>
      <c r="OEJ59" s="1608"/>
      <c r="OEK59" s="591"/>
      <c r="OEL59" s="592"/>
      <c r="OEM59" s="592"/>
      <c r="OEN59" s="593"/>
      <c r="OEO59" s="594"/>
      <c r="OEP59" s="590"/>
      <c r="OEQ59" s="591"/>
      <c r="OER59" s="1608"/>
      <c r="OES59" s="1608"/>
      <c r="OET59" s="1608"/>
      <c r="OEU59" s="1608"/>
      <c r="OEV59" s="1608"/>
      <c r="OEW59" s="1608"/>
      <c r="OEX59" s="1608"/>
      <c r="OEY59" s="1608"/>
      <c r="OEZ59" s="1608"/>
      <c r="OFA59" s="1608"/>
      <c r="OFB59" s="591"/>
      <c r="OFC59" s="592"/>
      <c r="OFD59" s="592"/>
      <c r="OFE59" s="593"/>
      <c r="OFF59" s="594"/>
      <c r="OFG59" s="590"/>
      <c r="OFH59" s="591"/>
      <c r="OFI59" s="1608"/>
      <c r="OFJ59" s="1608"/>
      <c r="OFK59" s="1608"/>
      <c r="OFL59" s="1608"/>
      <c r="OFM59" s="1608"/>
      <c r="OFN59" s="1608"/>
      <c r="OFO59" s="1608"/>
      <c r="OFP59" s="1608"/>
      <c r="OFQ59" s="1608"/>
      <c r="OFR59" s="1608"/>
      <c r="OFS59" s="591"/>
      <c r="OFT59" s="592"/>
      <c r="OFU59" s="592"/>
      <c r="OFV59" s="593"/>
      <c r="OFW59" s="594"/>
      <c r="OFX59" s="590"/>
      <c r="OFY59" s="591"/>
      <c r="OFZ59" s="1608"/>
      <c r="OGA59" s="1608"/>
      <c r="OGB59" s="1608"/>
      <c r="OGC59" s="1608"/>
      <c r="OGD59" s="1608"/>
      <c r="OGE59" s="1608"/>
      <c r="OGF59" s="1608"/>
      <c r="OGG59" s="1608"/>
      <c r="OGH59" s="1608"/>
      <c r="OGI59" s="1608"/>
      <c r="OGJ59" s="591"/>
      <c r="OGK59" s="592"/>
      <c r="OGL59" s="592"/>
      <c r="OGM59" s="593"/>
      <c r="OGN59" s="594"/>
      <c r="OGO59" s="590"/>
      <c r="OGP59" s="591"/>
      <c r="OGQ59" s="1608"/>
      <c r="OGR59" s="1608"/>
      <c r="OGS59" s="1608"/>
      <c r="OGT59" s="1608"/>
      <c r="OGU59" s="1608"/>
      <c r="OGV59" s="1608"/>
      <c r="OGW59" s="1608"/>
      <c r="OGX59" s="1608"/>
      <c r="OGY59" s="1608"/>
      <c r="OGZ59" s="1608"/>
      <c r="OHA59" s="591"/>
      <c r="OHB59" s="592"/>
      <c r="OHC59" s="592"/>
      <c r="OHD59" s="593"/>
      <c r="OHE59" s="594"/>
      <c r="OHF59" s="590"/>
      <c r="OHG59" s="591"/>
      <c r="OHH59" s="1608"/>
      <c r="OHI59" s="1608"/>
      <c r="OHJ59" s="1608"/>
      <c r="OHK59" s="1608"/>
      <c r="OHL59" s="1608"/>
      <c r="OHM59" s="1608"/>
      <c r="OHN59" s="1608"/>
      <c r="OHO59" s="1608"/>
      <c r="OHP59" s="1608"/>
      <c r="OHQ59" s="1608"/>
      <c r="OHR59" s="591"/>
      <c r="OHS59" s="592"/>
      <c r="OHT59" s="592"/>
      <c r="OHU59" s="593"/>
      <c r="OHV59" s="594"/>
      <c r="OHW59" s="590"/>
      <c r="OHX59" s="591"/>
      <c r="OHY59" s="1608"/>
      <c r="OHZ59" s="1608"/>
      <c r="OIA59" s="1608"/>
      <c r="OIB59" s="1608"/>
      <c r="OIC59" s="1608"/>
      <c r="OID59" s="1608"/>
      <c r="OIE59" s="1608"/>
      <c r="OIF59" s="1608"/>
      <c r="OIG59" s="1608"/>
      <c r="OIH59" s="1608"/>
      <c r="OII59" s="591"/>
      <c r="OIJ59" s="592"/>
      <c r="OIK59" s="592"/>
      <c r="OIL59" s="593"/>
      <c r="OIM59" s="594"/>
      <c r="OIN59" s="590"/>
      <c r="OIO59" s="591"/>
      <c r="OIP59" s="1608"/>
      <c r="OIQ59" s="1608"/>
      <c r="OIR59" s="1608"/>
      <c r="OIS59" s="1608"/>
      <c r="OIT59" s="1608"/>
      <c r="OIU59" s="1608"/>
      <c r="OIV59" s="1608"/>
      <c r="OIW59" s="1608"/>
      <c r="OIX59" s="1608"/>
      <c r="OIY59" s="1608"/>
      <c r="OIZ59" s="591"/>
      <c r="OJA59" s="592"/>
      <c r="OJB59" s="592"/>
      <c r="OJC59" s="593"/>
      <c r="OJD59" s="594"/>
      <c r="OJE59" s="590"/>
      <c r="OJF59" s="591"/>
      <c r="OJG59" s="1608"/>
      <c r="OJH59" s="1608"/>
      <c r="OJI59" s="1608"/>
      <c r="OJJ59" s="1608"/>
      <c r="OJK59" s="1608"/>
      <c r="OJL59" s="1608"/>
      <c r="OJM59" s="1608"/>
      <c r="OJN59" s="1608"/>
      <c r="OJO59" s="1608"/>
      <c r="OJP59" s="1608"/>
      <c r="OJQ59" s="591"/>
      <c r="OJR59" s="592"/>
      <c r="OJS59" s="592"/>
      <c r="OJT59" s="593"/>
      <c r="OJU59" s="594"/>
      <c r="OJV59" s="590"/>
      <c r="OJW59" s="591"/>
      <c r="OJX59" s="1608"/>
      <c r="OJY59" s="1608"/>
      <c r="OJZ59" s="1608"/>
      <c r="OKA59" s="1608"/>
      <c r="OKB59" s="1608"/>
      <c r="OKC59" s="1608"/>
      <c r="OKD59" s="1608"/>
      <c r="OKE59" s="1608"/>
      <c r="OKF59" s="1608"/>
      <c r="OKG59" s="1608"/>
      <c r="OKH59" s="591"/>
      <c r="OKI59" s="592"/>
      <c r="OKJ59" s="592"/>
      <c r="OKK59" s="593"/>
      <c r="OKL59" s="594"/>
      <c r="OKM59" s="590"/>
      <c r="OKN59" s="591"/>
      <c r="OKO59" s="1608"/>
      <c r="OKP59" s="1608"/>
      <c r="OKQ59" s="1608"/>
      <c r="OKR59" s="1608"/>
      <c r="OKS59" s="1608"/>
      <c r="OKT59" s="1608"/>
      <c r="OKU59" s="1608"/>
      <c r="OKV59" s="1608"/>
      <c r="OKW59" s="1608"/>
      <c r="OKX59" s="1608"/>
      <c r="OKY59" s="591"/>
      <c r="OKZ59" s="592"/>
      <c r="OLA59" s="592"/>
      <c r="OLB59" s="593"/>
      <c r="OLC59" s="594"/>
      <c r="OLD59" s="590"/>
      <c r="OLE59" s="591"/>
      <c r="OLF59" s="1608"/>
      <c r="OLG59" s="1608"/>
      <c r="OLH59" s="1608"/>
      <c r="OLI59" s="1608"/>
      <c r="OLJ59" s="1608"/>
      <c r="OLK59" s="1608"/>
      <c r="OLL59" s="1608"/>
      <c r="OLM59" s="1608"/>
      <c r="OLN59" s="1608"/>
      <c r="OLO59" s="1608"/>
      <c r="OLP59" s="591"/>
      <c r="OLQ59" s="592"/>
      <c r="OLR59" s="592"/>
      <c r="OLS59" s="593"/>
      <c r="OLT59" s="594"/>
      <c r="OLU59" s="590"/>
      <c r="OLV59" s="591"/>
      <c r="OLW59" s="1608"/>
      <c r="OLX59" s="1608"/>
      <c r="OLY59" s="1608"/>
      <c r="OLZ59" s="1608"/>
      <c r="OMA59" s="1608"/>
      <c r="OMB59" s="1608"/>
      <c r="OMC59" s="1608"/>
      <c r="OMD59" s="1608"/>
      <c r="OME59" s="1608"/>
      <c r="OMF59" s="1608"/>
      <c r="OMG59" s="591"/>
      <c r="OMH59" s="592"/>
      <c r="OMI59" s="592"/>
      <c r="OMJ59" s="593"/>
      <c r="OMK59" s="594"/>
      <c r="OML59" s="590"/>
      <c r="OMM59" s="591"/>
      <c r="OMN59" s="1608"/>
      <c r="OMO59" s="1608"/>
      <c r="OMP59" s="1608"/>
      <c r="OMQ59" s="1608"/>
      <c r="OMR59" s="1608"/>
      <c r="OMS59" s="1608"/>
      <c r="OMT59" s="1608"/>
      <c r="OMU59" s="1608"/>
      <c r="OMV59" s="1608"/>
      <c r="OMW59" s="1608"/>
      <c r="OMX59" s="591"/>
      <c r="OMY59" s="592"/>
      <c r="OMZ59" s="592"/>
      <c r="ONA59" s="593"/>
      <c r="ONB59" s="594"/>
      <c r="ONC59" s="590"/>
      <c r="OND59" s="591"/>
      <c r="ONE59" s="1608"/>
      <c r="ONF59" s="1608"/>
      <c r="ONG59" s="1608"/>
      <c r="ONH59" s="1608"/>
      <c r="ONI59" s="1608"/>
      <c r="ONJ59" s="1608"/>
      <c r="ONK59" s="1608"/>
      <c r="ONL59" s="1608"/>
      <c r="ONM59" s="1608"/>
      <c r="ONN59" s="1608"/>
      <c r="ONO59" s="591"/>
      <c r="ONP59" s="592"/>
      <c r="ONQ59" s="592"/>
      <c r="ONR59" s="593"/>
      <c r="ONS59" s="594"/>
      <c r="ONT59" s="590"/>
      <c r="ONU59" s="591"/>
      <c r="ONV59" s="1608"/>
      <c r="ONW59" s="1608"/>
      <c r="ONX59" s="1608"/>
      <c r="ONY59" s="1608"/>
      <c r="ONZ59" s="1608"/>
      <c r="OOA59" s="1608"/>
      <c r="OOB59" s="1608"/>
      <c r="OOC59" s="1608"/>
      <c r="OOD59" s="1608"/>
      <c r="OOE59" s="1608"/>
      <c r="OOF59" s="591"/>
      <c r="OOG59" s="592"/>
      <c r="OOH59" s="592"/>
      <c r="OOI59" s="593"/>
      <c r="OOJ59" s="594"/>
      <c r="OOK59" s="590"/>
      <c r="OOL59" s="591"/>
      <c r="OOM59" s="1608"/>
      <c r="OON59" s="1608"/>
      <c r="OOO59" s="1608"/>
      <c r="OOP59" s="1608"/>
      <c r="OOQ59" s="1608"/>
      <c r="OOR59" s="1608"/>
      <c r="OOS59" s="1608"/>
      <c r="OOT59" s="1608"/>
      <c r="OOU59" s="1608"/>
      <c r="OOV59" s="1608"/>
      <c r="OOW59" s="591"/>
      <c r="OOX59" s="592"/>
      <c r="OOY59" s="592"/>
      <c r="OOZ59" s="593"/>
      <c r="OPA59" s="594"/>
      <c r="OPB59" s="590"/>
      <c r="OPC59" s="591"/>
      <c r="OPD59" s="1608"/>
      <c r="OPE59" s="1608"/>
      <c r="OPF59" s="1608"/>
      <c r="OPG59" s="1608"/>
      <c r="OPH59" s="1608"/>
      <c r="OPI59" s="1608"/>
      <c r="OPJ59" s="1608"/>
      <c r="OPK59" s="1608"/>
      <c r="OPL59" s="1608"/>
      <c r="OPM59" s="1608"/>
      <c r="OPN59" s="591"/>
      <c r="OPO59" s="592"/>
      <c r="OPP59" s="592"/>
      <c r="OPQ59" s="593"/>
      <c r="OPR59" s="594"/>
      <c r="OPS59" s="590"/>
      <c r="OPT59" s="591"/>
      <c r="OPU59" s="1608"/>
      <c r="OPV59" s="1608"/>
      <c r="OPW59" s="1608"/>
      <c r="OPX59" s="1608"/>
      <c r="OPY59" s="1608"/>
      <c r="OPZ59" s="1608"/>
      <c r="OQA59" s="1608"/>
      <c r="OQB59" s="1608"/>
      <c r="OQC59" s="1608"/>
      <c r="OQD59" s="1608"/>
      <c r="OQE59" s="591"/>
      <c r="OQF59" s="592"/>
      <c r="OQG59" s="592"/>
      <c r="OQH59" s="593"/>
      <c r="OQI59" s="594"/>
      <c r="OQJ59" s="590"/>
      <c r="OQK59" s="591"/>
      <c r="OQL59" s="1608"/>
      <c r="OQM59" s="1608"/>
      <c r="OQN59" s="1608"/>
      <c r="OQO59" s="1608"/>
      <c r="OQP59" s="1608"/>
      <c r="OQQ59" s="1608"/>
      <c r="OQR59" s="1608"/>
      <c r="OQS59" s="1608"/>
      <c r="OQT59" s="1608"/>
      <c r="OQU59" s="1608"/>
      <c r="OQV59" s="591"/>
      <c r="OQW59" s="592"/>
      <c r="OQX59" s="592"/>
      <c r="OQY59" s="593"/>
      <c r="OQZ59" s="594"/>
      <c r="ORA59" s="590"/>
      <c r="ORB59" s="591"/>
      <c r="ORC59" s="1608"/>
      <c r="ORD59" s="1608"/>
      <c r="ORE59" s="1608"/>
      <c r="ORF59" s="1608"/>
      <c r="ORG59" s="1608"/>
      <c r="ORH59" s="1608"/>
      <c r="ORI59" s="1608"/>
      <c r="ORJ59" s="1608"/>
      <c r="ORK59" s="1608"/>
      <c r="ORL59" s="1608"/>
      <c r="ORM59" s="591"/>
      <c r="ORN59" s="592"/>
      <c r="ORO59" s="592"/>
      <c r="ORP59" s="593"/>
      <c r="ORQ59" s="594"/>
      <c r="ORR59" s="590"/>
      <c r="ORS59" s="591"/>
      <c r="ORT59" s="1608"/>
      <c r="ORU59" s="1608"/>
      <c r="ORV59" s="1608"/>
      <c r="ORW59" s="1608"/>
      <c r="ORX59" s="1608"/>
      <c r="ORY59" s="1608"/>
      <c r="ORZ59" s="1608"/>
      <c r="OSA59" s="1608"/>
      <c r="OSB59" s="1608"/>
      <c r="OSC59" s="1608"/>
      <c r="OSD59" s="591"/>
      <c r="OSE59" s="592"/>
      <c r="OSF59" s="592"/>
      <c r="OSG59" s="593"/>
      <c r="OSH59" s="594"/>
      <c r="OSI59" s="590"/>
      <c r="OSJ59" s="591"/>
      <c r="OSK59" s="1608"/>
      <c r="OSL59" s="1608"/>
      <c r="OSM59" s="1608"/>
      <c r="OSN59" s="1608"/>
      <c r="OSO59" s="1608"/>
      <c r="OSP59" s="1608"/>
      <c r="OSQ59" s="1608"/>
      <c r="OSR59" s="1608"/>
      <c r="OSS59" s="1608"/>
      <c r="OST59" s="1608"/>
      <c r="OSU59" s="591"/>
      <c r="OSV59" s="592"/>
      <c r="OSW59" s="592"/>
      <c r="OSX59" s="593"/>
      <c r="OSY59" s="594"/>
      <c r="OSZ59" s="590"/>
      <c r="OTA59" s="591"/>
      <c r="OTB59" s="1608"/>
      <c r="OTC59" s="1608"/>
      <c r="OTD59" s="1608"/>
      <c r="OTE59" s="1608"/>
      <c r="OTF59" s="1608"/>
      <c r="OTG59" s="1608"/>
      <c r="OTH59" s="1608"/>
      <c r="OTI59" s="1608"/>
      <c r="OTJ59" s="1608"/>
      <c r="OTK59" s="1608"/>
      <c r="OTL59" s="591"/>
      <c r="OTM59" s="592"/>
      <c r="OTN59" s="592"/>
      <c r="OTO59" s="593"/>
      <c r="OTP59" s="594"/>
      <c r="OTQ59" s="590"/>
      <c r="OTR59" s="591"/>
      <c r="OTS59" s="1608"/>
      <c r="OTT59" s="1608"/>
      <c r="OTU59" s="1608"/>
      <c r="OTV59" s="1608"/>
      <c r="OTW59" s="1608"/>
      <c r="OTX59" s="1608"/>
      <c r="OTY59" s="1608"/>
      <c r="OTZ59" s="1608"/>
      <c r="OUA59" s="1608"/>
      <c r="OUB59" s="1608"/>
      <c r="OUC59" s="591"/>
      <c r="OUD59" s="592"/>
      <c r="OUE59" s="592"/>
      <c r="OUF59" s="593"/>
      <c r="OUG59" s="594"/>
      <c r="OUH59" s="590"/>
      <c r="OUI59" s="591"/>
      <c r="OUJ59" s="1608"/>
      <c r="OUK59" s="1608"/>
      <c r="OUL59" s="1608"/>
      <c r="OUM59" s="1608"/>
      <c r="OUN59" s="1608"/>
      <c r="OUO59" s="1608"/>
      <c r="OUP59" s="1608"/>
      <c r="OUQ59" s="1608"/>
      <c r="OUR59" s="1608"/>
      <c r="OUS59" s="1608"/>
      <c r="OUT59" s="591"/>
      <c r="OUU59" s="592"/>
      <c r="OUV59" s="592"/>
      <c r="OUW59" s="593"/>
      <c r="OUX59" s="594"/>
      <c r="OUY59" s="590"/>
      <c r="OUZ59" s="591"/>
      <c r="OVA59" s="1608"/>
      <c r="OVB59" s="1608"/>
      <c r="OVC59" s="1608"/>
      <c r="OVD59" s="1608"/>
      <c r="OVE59" s="1608"/>
      <c r="OVF59" s="1608"/>
      <c r="OVG59" s="1608"/>
      <c r="OVH59" s="1608"/>
      <c r="OVI59" s="1608"/>
      <c r="OVJ59" s="1608"/>
      <c r="OVK59" s="591"/>
      <c r="OVL59" s="592"/>
      <c r="OVM59" s="592"/>
      <c r="OVN59" s="593"/>
      <c r="OVO59" s="594"/>
      <c r="OVP59" s="590"/>
      <c r="OVQ59" s="591"/>
      <c r="OVR59" s="1608"/>
      <c r="OVS59" s="1608"/>
      <c r="OVT59" s="1608"/>
      <c r="OVU59" s="1608"/>
      <c r="OVV59" s="1608"/>
      <c r="OVW59" s="1608"/>
      <c r="OVX59" s="1608"/>
      <c r="OVY59" s="1608"/>
      <c r="OVZ59" s="1608"/>
      <c r="OWA59" s="1608"/>
      <c r="OWB59" s="591"/>
      <c r="OWC59" s="592"/>
      <c r="OWD59" s="592"/>
      <c r="OWE59" s="593"/>
      <c r="OWF59" s="594"/>
      <c r="OWG59" s="590"/>
      <c r="OWH59" s="591"/>
      <c r="OWI59" s="1608"/>
      <c r="OWJ59" s="1608"/>
      <c r="OWK59" s="1608"/>
      <c r="OWL59" s="1608"/>
      <c r="OWM59" s="1608"/>
      <c r="OWN59" s="1608"/>
      <c r="OWO59" s="1608"/>
      <c r="OWP59" s="1608"/>
      <c r="OWQ59" s="1608"/>
      <c r="OWR59" s="1608"/>
      <c r="OWS59" s="591"/>
      <c r="OWT59" s="592"/>
      <c r="OWU59" s="592"/>
      <c r="OWV59" s="593"/>
      <c r="OWW59" s="594"/>
      <c r="OWX59" s="590"/>
      <c r="OWY59" s="591"/>
      <c r="OWZ59" s="1608"/>
      <c r="OXA59" s="1608"/>
      <c r="OXB59" s="1608"/>
      <c r="OXC59" s="1608"/>
      <c r="OXD59" s="1608"/>
      <c r="OXE59" s="1608"/>
      <c r="OXF59" s="1608"/>
      <c r="OXG59" s="1608"/>
      <c r="OXH59" s="1608"/>
      <c r="OXI59" s="1608"/>
      <c r="OXJ59" s="591"/>
      <c r="OXK59" s="592"/>
      <c r="OXL59" s="592"/>
      <c r="OXM59" s="593"/>
      <c r="OXN59" s="594"/>
      <c r="OXO59" s="590"/>
      <c r="OXP59" s="591"/>
      <c r="OXQ59" s="1608"/>
      <c r="OXR59" s="1608"/>
      <c r="OXS59" s="1608"/>
      <c r="OXT59" s="1608"/>
      <c r="OXU59" s="1608"/>
      <c r="OXV59" s="1608"/>
      <c r="OXW59" s="1608"/>
      <c r="OXX59" s="1608"/>
      <c r="OXY59" s="1608"/>
      <c r="OXZ59" s="1608"/>
      <c r="OYA59" s="591"/>
      <c r="OYB59" s="592"/>
      <c r="OYC59" s="592"/>
      <c r="OYD59" s="593"/>
      <c r="OYE59" s="594"/>
      <c r="OYF59" s="590"/>
      <c r="OYG59" s="591"/>
      <c r="OYH59" s="1608"/>
      <c r="OYI59" s="1608"/>
      <c r="OYJ59" s="1608"/>
      <c r="OYK59" s="1608"/>
      <c r="OYL59" s="1608"/>
      <c r="OYM59" s="1608"/>
      <c r="OYN59" s="1608"/>
      <c r="OYO59" s="1608"/>
      <c r="OYP59" s="1608"/>
      <c r="OYQ59" s="1608"/>
      <c r="OYR59" s="591"/>
      <c r="OYS59" s="592"/>
      <c r="OYT59" s="592"/>
      <c r="OYU59" s="593"/>
      <c r="OYV59" s="594"/>
      <c r="OYW59" s="590"/>
      <c r="OYX59" s="591"/>
      <c r="OYY59" s="1608"/>
      <c r="OYZ59" s="1608"/>
      <c r="OZA59" s="1608"/>
      <c r="OZB59" s="1608"/>
      <c r="OZC59" s="1608"/>
      <c r="OZD59" s="1608"/>
      <c r="OZE59" s="1608"/>
      <c r="OZF59" s="1608"/>
      <c r="OZG59" s="1608"/>
      <c r="OZH59" s="1608"/>
      <c r="OZI59" s="591"/>
      <c r="OZJ59" s="592"/>
      <c r="OZK59" s="592"/>
      <c r="OZL59" s="593"/>
      <c r="OZM59" s="594"/>
      <c r="OZN59" s="590"/>
      <c r="OZO59" s="591"/>
      <c r="OZP59" s="1608"/>
      <c r="OZQ59" s="1608"/>
      <c r="OZR59" s="1608"/>
      <c r="OZS59" s="1608"/>
      <c r="OZT59" s="1608"/>
      <c r="OZU59" s="1608"/>
      <c r="OZV59" s="1608"/>
      <c r="OZW59" s="1608"/>
      <c r="OZX59" s="1608"/>
      <c r="OZY59" s="1608"/>
      <c r="OZZ59" s="591"/>
      <c r="PAA59" s="592"/>
      <c r="PAB59" s="592"/>
      <c r="PAC59" s="593"/>
      <c r="PAD59" s="594"/>
      <c r="PAE59" s="590"/>
      <c r="PAF59" s="591"/>
      <c r="PAG59" s="1608"/>
      <c r="PAH59" s="1608"/>
      <c r="PAI59" s="1608"/>
      <c r="PAJ59" s="1608"/>
      <c r="PAK59" s="1608"/>
      <c r="PAL59" s="1608"/>
      <c r="PAM59" s="1608"/>
      <c r="PAN59" s="1608"/>
      <c r="PAO59" s="1608"/>
      <c r="PAP59" s="1608"/>
      <c r="PAQ59" s="591"/>
      <c r="PAR59" s="592"/>
      <c r="PAS59" s="592"/>
      <c r="PAT59" s="593"/>
      <c r="PAU59" s="594"/>
      <c r="PAV59" s="590"/>
      <c r="PAW59" s="591"/>
      <c r="PAX59" s="1608"/>
      <c r="PAY59" s="1608"/>
      <c r="PAZ59" s="1608"/>
      <c r="PBA59" s="1608"/>
      <c r="PBB59" s="1608"/>
      <c r="PBC59" s="1608"/>
      <c r="PBD59" s="1608"/>
      <c r="PBE59" s="1608"/>
      <c r="PBF59" s="1608"/>
      <c r="PBG59" s="1608"/>
      <c r="PBH59" s="591"/>
      <c r="PBI59" s="592"/>
      <c r="PBJ59" s="592"/>
      <c r="PBK59" s="593"/>
      <c r="PBL59" s="594"/>
      <c r="PBM59" s="590"/>
      <c r="PBN59" s="591"/>
      <c r="PBO59" s="1608"/>
      <c r="PBP59" s="1608"/>
      <c r="PBQ59" s="1608"/>
      <c r="PBR59" s="1608"/>
      <c r="PBS59" s="1608"/>
      <c r="PBT59" s="1608"/>
      <c r="PBU59" s="1608"/>
      <c r="PBV59" s="1608"/>
      <c r="PBW59" s="1608"/>
      <c r="PBX59" s="1608"/>
      <c r="PBY59" s="591"/>
      <c r="PBZ59" s="592"/>
      <c r="PCA59" s="592"/>
      <c r="PCB59" s="593"/>
      <c r="PCC59" s="594"/>
      <c r="PCD59" s="590"/>
      <c r="PCE59" s="591"/>
      <c r="PCF59" s="1608"/>
      <c r="PCG59" s="1608"/>
      <c r="PCH59" s="1608"/>
      <c r="PCI59" s="1608"/>
      <c r="PCJ59" s="1608"/>
      <c r="PCK59" s="1608"/>
      <c r="PCL59" s="1608"/>
      <c r="PCM59" s="1608"/>
      <c r="PCN59" s="1608"/>
      <c r="PCO59" s="1608"/>
      <c r="PCP59" s="591"/>
      <c r="PCQ59" s="592"/>
      <c r="PCR59" s="592"/>
      <c r="PCS59" s="593"/>
      <c r="PCT59" s="594"/>
      <c r="PCU59" s="590"/>
      <c r="PCV59" s="591"/>
      <c r="PCW59" s="1608"/>
      <c r="PCX59" s="1608"/>
      <c r="PCY59" s="1608"/>
      <c r="PCZ59" s="1608"/>
      <c r="PDA59" s="1608"/>
      <c r="PDB59" s="1608"/>
      <c r="PDC59" s="1608"/>
      <c r="PDD59" s="1608"/>
      <c r="PDE59" s="1608"/>
      <c r="PDF59" s="1608"/>
      <c r="PDG59" s="591"/>
      <c r="PDH59" s="592"/>
      <c r="PDI59" s="592"/>
      <c r="PDJ59" s="593"/>
      <c r="PDK59" s="594"/>
      <c r="PDL59" s="590"/>
      <c r="PDM59" s="591"/>
      <c r="PDN59" s="1608"/>
      <c r="PDO59" s="1608"/>
      <c r="PDP59" s="1608"/>
      <c r="PDQ59" s="1608"/>
      <c r="PDR59" s="1608"/>
      <c r="PDS59" s="1608"/>
      <c r="PDT59" s="1608"/>
      <c r="PDU59" s="1608"/>
      <c r="PDV59" s="1608"/>
      <c r="PDW59" s="1608"/>
      <c r="PDX59" s="591"/>
      <c r="PDY59" s="592"/>
      <c r="PDZ59" s="592"/>
      <c r="PEA59" s="593"/>
      <c r="PEB59" s="594"/>
      <c r="PEC59" s="590"/>
      <c r="PED59" s="591"/>
      <c r="PEE59" s="1608"/>
      <c r="PEF59" s="1608"/>
      <c r="PEG59" s="1608"/>
      <c r="PEH59" s="1608"/>
      <c r="PEI59" s="1608"/>
      <c r="PEJ59" s="1608"/>
      <c r="PEK59" s="1608"/>
      <c r="PEL59" s="1608"/>
      <c r="PEM59" s="1608"/>
      <c r="PEN59" s="1608"/>
      <c r="PEO59" s="591"/>
      <c r="PEP59" s="592"/>
      <c r="PEQ59" s="592"/>
      <c r="PER59" s="593"/>
      <c r="PES59" s="594"/>
      <c r="PET59" s="590"/>
      <c r="PEU59" s="591"/>
      <c r="PEV59" s="1608"/>
      <c r="PEW59" s="1608"/>
      <c r="PEX59" s="1608"/>
      <c r="PEY59" s="1608"/>
      <c r="PEZ59" s="1608"/>
      <c r="PFA59" s="1608"/>
      <c r="PFB59" s="1608"/>
      <c r="PFC59" s="1608"/>
      <c r="PFD59" s="1608"/>
      <c r="PFE59" s="1608"/>
      <c r="PFF59" s="591"/>
      <c r="PFG59" s="592"/>
      <c r="PFH59" s="592"/>
      <c r="PFI59" s="593"/>
      <c r="PFJ59" s="594"/>
      <c r="PFK59" s="590"/>
      <c r="PFL59" s="591"/>
      <c r="PFM59" s="1608"/>
      <c r="PFN59" s="1608"/>
      <c r="PFO59" s="1608"/>
      <c r="PFP59" s="1608"/>
      <c r="PFQ59" s="1608"/>
      <c r="PFR59" s="1608"/>
      <c r="PFS59" s="1608"/>
      <c r="PFT59" s="1608"/>
      <c r="PFU59" s="1608"/>
      <c r="PFV59" s="1608"/>
      <c r="PFW59" s="591"/>
      <c r="PFX59" s="592"/>
      <c r="PFY59" s="592"/>
      <c r="PFZ59" s="593"/>
      <c r="PGA59" s="594"/>
      <c r="PGB59" s="590"/>
      <c r="PGC59" s="591"/>
      <c r="PGD59" s="1608"/>
      <c r="PGE59" s="1608"/>
      <c r="PGF59" s="1608"/>
      <c r="PGG59" s="1608"/>
      <c r="PGH59" s="1608"/>
      <c r="PGI59" s="1608"/>
      <c r="PGJ59" s="1608"/>
      <c r="PGK59" s="1608"/>
      <c r="PGL59" s="1608"/>
      <c r="PGM59" s="1608"/>
      <c r="PGN59" s="591"/>
      <c r="PGO59" s="592"/>
      <c r="PGP59" s="592"/>
      <c r="PGQ59" s="593"/>
      <c r="PGR59" s="594"/>
      <c r="PGS59" s="590"/>
      <c r="PGT59" s="591"/>
      <c r="PGU59" s="1608"/>
      <c r="PGV59" s="1608"/>
      <c r="PGW59" s="1608"/>
      <c r="PGX59" s="1608"/>
      <c r="PGY59" s="1608"/>
      <c r="PGZ59" s="1608"/>
      <c r="PHA59" s="1608"/>
      <c r="PHB59" s="1608"/>
      <c r="PHC59" s="1608"/>
      <c r="PHD59" s="1608"/>
      <c r="PHE59" s="591"/>
      <c r="PHF59" s="592"/>
      <c r="PHG59" s="592"/>
      <c r="PHH59" s="593"/>
      <c r="PHI59" s="594"/>
      <c r="PHJ59" s="590"/>
      <c r="PHK59" s="591"/>
      <c r="PHL59" s="1608"/>
      <c r="PHM59" s="1608"/>
      <c r="PHN59" s="1608"/>
      <c r="PHO59" s="1608"/>
      <c r="PHP59" s="1608"/>
      <c r="PHQ59" s="1608"/>
      <c r="PHR59" s="1608"/>
      <c r="PHS59" s="1608"/>
      <c r="PHT59" s="1608"/>
      <c r="PHU59" s="1608"/>
      <c r="PHV59" s="591"/>
      <c r="PHW59" s="592"/>
      <c r="PHX59" s="592"/>
      <c r="PHY59" s="593"/>
      <c r="PHZ59" s="594"/>
      <c r="PIA59" s="590"/>
      <c r="PIB59" s="591"/>
      <c r="PIC59" s="1608"/>
      <c r="PID59" s="1608"/>
      <c r="PIE59" s="1608"/>
      <c r="PIF59" s="1608"/>
      <c r="PIG59" s="1608"/>
      <c r="PIH59" s="1608"/>
      <c r="PII59" s="1608"/>
      <c r="PIJ59" s="1608"/>
      <c r="PIK59" s="1608"/>
      <c r="PIL59" s="1608"/>
      <c r="PIM59" s="591"/>
      <c r="PIN59" s="592"/>
      <c r="PIO59" s="592"/>
      <c r="PIP59" s="593"/>
      <c r="PIQ59" s="594"/>
      <c r="PIR59" s="590"/>
      <c r="PIS59" s="591"/>
      <c r="PIT59" s="1608"/>
      <c r="PIU59" s="1608"/>
      <c r="PIV59" s="1608"/>
      <c r="PIW59" s="1608"/>
      <c r="PIX59" s="1608"/>
      <c r="PIY59" s="1608"/>
      <c r="PIZ59" s="1608"/>
      <c r="PJA59" s="1608"/>
      <c r="PJB59" s="1608"/>
      <c r="PJC59" s="1608"/>
      <c r="PJD59" s="591"/>
      <c r="PJE59" s="592"/>
      <c r="PJF59" s="592"/>
      <c r="PJG59" s="593"/>
      <c r="PJH59" s="594"/>
      <c r="PJI59" s="590"/>
      <c r="PJJ59" s="591"/>
      <c r="PJK59" s="1608"/>
      <c r="PJL59" s="1608"/>
      <c r="PJM59" s="1608"/>
      <c r="PJN59" s="1608"/>
      <c r="PJO59" s="1608"/>
      <c r="PJP59" s="1608"/>
      <c r="PJQ59" s="1608"/>
      <c r="PJR59" s="1608"/>
      <c r="PJS59" s="1608"/>
      <c r="PJT59" s="1608"/>
      <c r="PJU59" s="591"/>
      <c r="PJV59" s="592"/>
      <c r="PJW59" s="592"/>
      <c r="PJX59" s="593"/>
      <c r="PJY59" s="594"/>
      <c r="PJZ59" s="590"/>
      <c r="PKA59" s="591"/>
      <c r="PKB59" s="1608"/>
      <c r="PKC59" s="1608"/>
      <c r="PKD59" s="1608"/>
      <c r="PKE59" s="1608"/>
      <c r="PKF59" s="1608"/>
      <c r="PKG59" s="1608"/>
      <c r="PKH59" s="1608"/>
      <c r="PKI59" s="1608"/>
      <c r="PKJ59" s="1608"/>
      <c r="PKK59" s="1608"/>
      <c r="PKL59" s="591"/>
      <c r="PKM59" s="592"/>
      <c r="PKN59" s="592"/>
      <c r="PKO59" s="593"/>
      <c r="PKP59" s="594"/>
      <c r="PKQ59" s="590"/>
      <c r="PKR59" s="591"/>
      <c r="PKS59" s="1608"/>
      <c r="PKT59" s="1608"/>
      <c r="PKU59" s="1608"/>
      <c r="PKV59" s="1608"/>
      <c r="PKW59" s="1608"/>
      <c r="PKX59" s="1608"/>
      <c r="PKY59" s="1608"/>
      <c r="PKZ59" s="1608"/>
      <c r="PLA59" s="1608"/>
      <c r="PLB59" s="1608"/>
      <c r="PLC59" s="591"/>
      <c r="PLD59" s="592"/>
      <c r="PLE59" s="592"/>
      <c r="PLF59" s="593"/>
      <c r="PLG59" s="594"/>
      <c r="PLH59" s="590"/>
      <c r="PLI59" s="591"/>
      <c r="PLJ59" s="1608"/>
      <c r="PLK59" s="1608"/>
      <c r="PLL59" s="1608"/>
      <c r="PLM59" s="1608"/>
      <c r="PLN59" s="1608"/>
      <c r="PLO59" s="1608"/>
      <c r="PLP59" s="1608"/>
      <c r="PLQ59" s="1608"/>
      <c r="PLR59" s="1608"/>
      <c r="PLS59" s="1608"/>
      <c r="PLT59" s="591"/>
      <c r="PLU59" s="592"/>
      <c r="PLV59" s="592"/>
      <c r="PLW59" s="593"/>
      <c r="PLX59" s="594"/>
      <c r="PLY59" s="590"/>
      <c r="PLZ59" s="591"/>
      <c r="PMA59" s="1608"/>
      <c r="PMB59" s="1608"/>
      <c r="PMC59" s="1608"/>
      <c r="PMD59" s="1608"/>
      <c r="PME59" s="1608"/>
      <c r="PMF59" s="1608"/>
      <c r="PMG59" s="1608"/>
      <c r="PMH59" s="1608"/>
      <c r="PMI59" s="1608"/>
      <c r="PMJ59" s="1608"/>
      <c r="PMK59" s="591"/>
      <c r="PML59" s="592"/>
      <c r="PMM59" s="592"/>
      <c r="PMN59" s="593"/>
      <c r="PMO59" s="594"/>
      <c r="PMP59" s="590"/>
      <c r="PMQ59" s="591"/>
      <c r="PMR59" s="1608"/>
      <c r="PMS59" s="1608"/>
      <c r="PMT59" s="1608"/>
      <c r="PMU59" s="1608"/>
      <c r="PMV59" s="1608"/>
      <c r="PMW59" s="1608"/>
      <c r="PMX59" s="1608"/>
      <c r="PMY59" s="1608"/>
      <c r="PMZ59" s="1608"/>
      <c r="PNA59" s="1608"/>
      <c r="PNB59" s="591"/>
      <c r="PNC59" s="592"/>
      <c r="PND59" s="592"/>
      <c r="PNE59" s="593"/>
      <c r="PNF59" s="594"/>
      <c r="PNG59" s="590"/>
      <c r="PNH59" s="591"/>
      <c r="PNI59" s="1608"/>
      <c r="PNJ59" s="1608"/>
      <c r="PNK59" s="1608"/>
      <c r="PNL59" s="1608"/>
      <c r="PNM59" s="1608"/>
      <c r="PNN59" s="1608"/>
      <c r="PNO59" s="1608"/>
      <c r="PNP59" s="1608"/>
      <c r="PNQ59" s="1608"/>
      <c r="PNR59" s="1608"/>
      <c r="PNS59" s="591"/>
      <c r="PNT59" s="592"/>
      <c r="PNU59" s="592"/>
      <c r="PNV59" s="593"/>
      <c r="PNW59" s="594"/>
      <c r="PNX59" s="590"/>
      <c r="PNY59" s="591"/>
      <c r="PNZ59" s="1608"/>
      <c r="POA59" s="1608"/>
      <c r="POB59" s="1608"/>
      <c r="POC59" s="1608"/>
      <c r="POD59" s="1608"/>
      <c r="POE59" s="1608"/>
      <c r="POF59" s="1608"/>
      <c r="POG59" s="1608"/>
      <c r="POH59" s="1608"/>
      <c r="POI59" s="1608"/>
      <c r="POJ59" s="591"/>
      <c r="POK59" s="592"/>
      <c r="POL59" s="592"/>
      <c r="POM59" s="593"/>
      <c r="PON59" s="594"/>
      <c r="POO59" s="590"/>
      <c r="POP59" s="591"/>
      <c r="POQ59" s="1608"/>
      <c r="POR59" s="1608"/>
      <c r="POS59" s="1608"/>
      <c r="POT59" s="1608"/>
      <c r="POU59" s="1608"/>
      <c r="POV59" s="1608"/>
      <c r="POW59" s="1608"/>
      <c r="POX59" s="1608"/>
      <c r="POY59" s="1608"/>
      <c r="POZ59" s="1608"/>
      <c r="PPA59" s="591"/>
      <c r="PPB59" s="592"/>
      <c r="PPC59" s="592"/>
      <c r="PPD59" s="593"/>
      <c r="PPE59" s="594"/>
      <c r="PPF59" s="590"/>
      <c r="PPG59" s="591"/>
      <c r="PPH59" s="1608"/>
      <c r="PPI59" s="1608"/>
      <c r="PPJ59" s="1608"/>
      <c r="PPK59" s="1608"/>
      <c r="PPL59" s="1608"/>
      <c r="PPM59" s="1608"/>
      <c r="PPN59" s="1608"/>
      <c r="PPO59" s="1608"/>
      <c r="PPP59" s="1608"/>
      <c r="PPQ59" s="1608"/>
      <c r="PPR59" s="591"/>
      <c r="PPS59" s="592"/>
      <c r="PPT59" s="592"/>
      <c r="PPU59" s="593"/>
      <c r="PPV59" s="594"/>
      <c r="PPW59" s="590"/>
      <c r="PPX59" s="591"/>
      <c r="PPY59" s="1608"/>
      <c r="PPZ59" s="1608"/>
      <c r="PQA59" s="1608"/>
      <c r="PQB59" s="1608"/>
      <c r="PQC59" s="1608"/>
      <c r="PQD59" s="1608"/>
      <c r="PQE59" s="1608"/>
      <c r="PQF59" s="1608"/>
      <c r="PQG59" s="1608"/>
      <c r="PQH59" s="1608"/>
      <c r="PQI59" s="591"/>
      <c r="PQJ59" s="592"/>
      <c r="PQK59" s="592"/>
      <c r="PQL59" s="593"/>
      <c r="PQM59" s="594"/>
      <c r="PQN59" s="590"/>
      <c r="PQO59" s="591"/>
      <c r="PQP59" s="1608"/>
      <c r="PQQ59" s="1608"/>
      <c r="PQR59" s="1608"/>
      <c r="PQS59" s="1608"/>
      <c r="PQT59" s="1608"/>
      <c r="PQU59" s="1608"/>
      <c r="PQV59" s="1608"/>
      <c r="PQW59" s="1608"/>
      <c r="PQX59" s="1608"/>
      <c r="PQY59" s="1608"/>
      <c r="PQZ59" s="591"/>
      <c r="PRA59" s="592"/>
      <c r="PRB59" s="592"/>
      <c r="PRC59" s="593"/>
      <c r="PRD59" s="594"/>
      <c r="PRE59" s="590"/>
      <c r="PRF59" s="591"/>
      <c r="PRG59" s="1608"/>
      <c r="PRH59" s="1608"/>
      <c r="PRI59" s="1608"/>
      <c r="PRJ59" s="1608"/>
      <c r="PRK59" s="1608"/>
      <c r="PRL59" s="1608"/>
      <c r="PRM59" s="1608"/>
      <c r="PRN59" s="1608"/>
      <c r="PRO59" s="1608"/>
      <c r="PRP59" s="1608"/>
      <c r="PRQ59" s="591"/>
      <c r="PRR59" s="592"/>
      <c r="PRS59" s="592"/>
      <c r="PRT59" s="593"/>
      <c r="PRU59" s="594"/>
      <c r="PRV59" s="590"/>
      <c r="PRW59" s="591"/>
      <c r="PRX59" s="1608"/>
      <c r="PRY59" s="1608"/>
      <c r="PRZ59" s="1608"/>
      <c r="PSA59" s="1608"/>
      <c r="PSB59" s="1608"/>
      <c r="PSC59" s="1608"/>
      <c r="PSD59" s="1608"/>
      <c r="PSE59" s="1608"/>
      <c r="PSF59" s="1608"/>
      <c r="PSG59" s="1608"/>
      <c r="PSH59" s="591"/>
      <c r="PSI59" s="592"/>
      <c r="PSJ59" s="592"/>
      <c r="PSK59" s="593"/>
      <c r="PSL59" s="594"/>
      <c r="PSM59" s="590"/>
      <c r="PSN59" s="591"/>
      <c r="PSO59" s="1608"/>
      <c r="PSP59" s="1608"/>
      <c r="PSQ59" s="1608"/>
      <c r="PSR59" s="1608"/>
      <c r="PSS59" s="1608"/>
      <c r="PST59" s="1608"/>
      <c r="PSU59" s="1608"/>
      <c r="PSV59" s="1608"/>
      <c r="PSW59" s="1608"/>
      <c r="PSX59" s="1608"/>
      <c r="PSY59" s="591"/>
      <c r="PSZ59" s="592"/>
      <c r="PTA59" s="592"/>
      <c r="PTB59" s="593"/>
      <c r="PTC59" s="594"/>
      <c r="PTD59" s="590"/>
      <c r="PTE59" s="591"/>
      <c r="PTF59" s="1608"/>
      <c r="PTG59" s="1608"/>
      <c r="PTH59" s="1608"/>
      <c r="PTI59" s="1608"/>
      <c r="PTJ59" s="1608"/>
      <c r="PTK59" s="1608"/>
      <c r="PTL59" s="1608"/>
      <c r="PTM59" s="1608"/>
      <c r="PTN59" s="1608"/>
      <c r="PTO59" s="1608"/>
      <c r="PTP59" s="591"/>
      <c r="PTQ59" s="592"/>
      <c r="PTR59" s="592"/>
      <c r="PTS59" s="593"/>
      <c r="PTT59" s="594"/>
      <c r="PTU59" s="590"/>
      <c r="PTV59" s="591"/>
      <c r="PTW59" s="1608"/>
      <c r="PTX59" s="1608"/>
      <c r="PTY59" s="1608"/>
      <c r="PTZ59" s="1608"/>
      <c r="PUA59" s="1608"/>
      <c r="PUB59" s="1608"/>
      <c r="PUC59" s="1608"/>
      <c r="PUD59" s="1608"/>
      <c r="PUE59" s="1608"/>
      <c r="PUF59" s="1608"/>
      <c r="PUG59" s="591"/>
      <c r="PUH59" s="592"/>
      <c r="PUI59" s="592"/>
      <c r="PUJ59" s="593"/>
      <c r="PUK59" s="594"/>
      <c r="PUL59" s="590"/>
      <c r="PUM59" s="591"/>
      <c r="PUN59" s="1608"/>
      <c r="PUO59" s="1608"/>
      <c r="PUP59" s="1608"/>
      <c r="PUQ59" s="1608"/>
      <c r="PUR59" s="1608"/>
      <c r="PUS59" s="1608"/>
      <c r="PUT59" s="1608"/>
      <c r="PUU59" s="1608"/>
      <c r="PUV59" s="1608"/>
      <c r="PUW59" s="1608"/>
      <c r="PUX59" s="591"/>
      <c r="PUY59" s="592"/>
      <c r="PUZ59" s="592"/>
      <c r="PVA59" s="593"/>
      <c r="PVB59" s="594"/>
      <c r="PVC59" s="590"/>
      <c r="PVD59" s="591"/>
      <c r="PVE59" s="1608"/>
      <c r="PVF59" s="1608"/>
      <c r="PVG59" s="1608"/>
      <c r="PVH59" s="1608"/>
      <c r="PVI59" s="1608"/>
      <c r="PVJ59" s="1608"/>
      <c r="PVK59" s="1608"/>
      <c r="PVL59" s="1608"/>
      <c r="PVM59" s="1608"/>
      <c r="PVN59" s="1608"/>
      <c r="PVO59" s="591"/>
      <c r="PVP59" s="592"/>
      <c r="PVQ59" s="592"/>
      <c r="PVR59" s="593"/>
      <c r="PVS59" s="594"/>
      <c r="PVT59" s="590"/>
      <c r="PVU59" s="591"/>
      <c r="PVV59" s="1608"/>
      <c r="PVW59" s="1608"/>
      <c r="PVX59" s="1608"/>
      <c r="PVY59" s="1608"/>
      <c r="PVZ59" s="1608"/>
      <c r="PWA59" s="1608"/>
      <c r="PWB59" s="1608"/>
      <c r="PWC59" s="1608"/>
      <c r="PWD59" s="1608"/>
      <c r="PWE59" s="1608"/>
      <c r="PWF59" s="591"/>
      <c r="PWG59" s="592"/>
      <c r="PWH59" s="592"/>
      <c r="PWI59" s="593"/>
      <c r="PWJ59" s="594"/>
      <c r="PWK59" s="590"/>
      <c r="PWL59" s="591"/>
      <c r="PWM59" s="1608"/>
      <c r="PWN59" s="1608"/>
      <c r="PWO59" s="1608"/>
      <c r="PWP59" s="1608"/>
      <c r="PWQ59" s="1608"/>
      <c r="PWR59" s="1608"/>
      <c r="PWS59" s="1608"/>
      <c r="PWT59" s="1608"/>
      <c r="PWU59" s="1608"/>
      <c r="PWV59" s="1608"/>
      <c r="PWW59" s="591"/>
      <c r="PWX59" s="592"/>
      <c r="PWY59" s="592"/>
      <c r="PWZ59" s="593"/>
      <c r="PXA59" s="594"/>
      <c r="PXB59" s="590"/>
      <c r="PXC59" s="591"/>
      <c r="PXD59" s="1608"/>
      <c r="PXE59" s="1608"/>
      <c r="PXF59" s="1608"/>
      <c r="PXG59" s="1608"/>
      <c r="PXH59" s="1608"/>
      <c r="PXI59" s="1608"/>
      <c r="PXJ59" s="1608"/>
      <c r="PXK59" s="1608"/>
      <c r="PXL59" s="1608"/>
      <c r="PXM59" s="1608"/>
      <c r="PXN59" s="591"/>
      <c r="PXO59" s="592"/>
      <c r="PXP59" s="592"/>
      <c r="PXQ59" s="593"/>
      <c r="PXR59" s="594"/>
      <c r="PXS59" s="590"/>
      <c r="PXT59" s="591"/>
      <c r="PXU59" s="1608"/>
      <c r="PXV59" s="1608"/>
      <c r="PXW59" s="1608"/>
      <c r="PXX59" s="1608"/>
      <c r="PXY59" s="1608"/>
      <c r="PXZ59" s="1608"/>
      <c r="PYA59" s="1608"/>
      <c r="PYB59" s="1608"/>
      <c r="PYC59" s="1608"/>
      <c r="PYD59" s="1608"/>
      <c r="PYE59" s="591"/>
      <c r="PYF59" s="592"/>
      <c r="PYG59" s="592"/>
      <c r="PYH59" s="593"/>
      <c r="PYI59" s="594"/>
      <c r="PYJ59" s="590"/>
      <c r="PYK59" s="591"/>
      <c r="PYL59" s="1608"/>
      <c r="PYM59" s="1608"/>
      <c r="PYN59" s="1608"/>
      <c r="PYO59" s="1608"/>
      <c r="PYP59" s="1608"/>
      <c r="PYQ59" s="1608"/>
      <c r="PYR59" s="1608"/>
      <c r="PYS59" s="1608"/>
      <c r="PYT59" s="1608"/>
      <c r="PYU59" s="1608"/>
      <c r="PYV59" s="591"/>
      <c r="PYW59" s="592"/>
      <c r="PYX59" s="592"/>
      <c r="PYY59" s="593"/>
      <c r="PYZ59" s="594"/>
      <c r="PZA59" s="590"/>
      <c r="PZB59" s="591"/>
      <c r="PZC59" s="1608"/>
      <c r="PZD59" s="1608"/>
      <c r="PZE59" s="1608"/>
      <c r="PZF59" s="1608"/>
      <c r="PZG59" s="1608"/>
      <c r="PZH59" s="1608"/>
      <c r="PZI59" s="1608"/>
      <c r="PZJ59" s="1608"/>
      <c r="PZK59" s="1608"/>
      <c r="PZL59" s="1608"/>
      <c r="PZM59" s="591"/>
      <c r="PZN59" s="592"/>
      <c r="PZO59" s="592"/>
      <c r="PZP59" s="593"/>
      <c r="PZQ59" s="594"/>
      <c r="PZR59" s="590"/>
      <c r="PZS59" s="591"/>
      <c r="PZT59" s="1608"/>
      <c r="PZU59" s="1608"/>
      <c r="PZV59" s="1608"/>
      <c r="PZW59" s="1608"/>
      <c r="PZX59" s="1608"/>
      <c r="PZY59" s="1608"/>
      <c r="PZZ59" s="1608"/>
      <c r="QAA59" s="1608"/>
      <c r="QAB59" s="1608"/>
      <c r="QAC59" s="1608"/>
      <c r="QAD59" s="591"/>
      <c r="QAE59" s="592"/>
      <c r="QAF59" s="592"/>
      <c r="QAG59" s="593"/>
      <c r="QAH59" s="594"/>
      <c r="QAI59" s="590"/>
      <c r="QAJ59" s="591"/>
      <c r="QAK59" s="1608"/>
      <c r="QAL59" s="1608"/>
      <c r="QAM59" s="1608"/>
      <c r="QAN59" s="1608"/>
      <c r="QAO59" s="1608"/>
      <c r="QAP59" s="1608"/>
      <c r="QAQ59" s="1608"/>
      <c r="QAR59" s="1608"/>
      <c r="QAS59" s="1608"/>
      <c r="QAT59" s="1608"/>
      <c r="QAU59" s="591"/>
      <c r="QAV59" s="592"/>
      <c r="QAW59" s="592"/>
      <c r="QAX59" s="593"/>
      <c r="QAY59" s="594"/>
      <c r="QAZ59" s="590"/>
      <c r="QBA59" s="591"/>
      <c r="QBB59" s="1608"/>
      <c r="QBC59" s="1608"/>
      <c r="QBD59" s="1608"/>
      <c r="QBE59" s="1608"/>
      <c r="QBF59" s="1608"/>
      <c r="QBG59" s="1608"/>
      <c r="QBH59" s="1608"/>
      <c r="QBI59" s="1608"/>
      <c r="QBJ59" s="1608"/>
      <c r="QBK59" s="1608"/>
      <c r="QBL59" s="591"/>
      <c r="QBM59" s="592"/>
      <c r="QBN59" s="592"/>
      <c r="QBO59" s="593"/>
      <c r="QBP59" s="594"/>
      <c r="QBQ59" s="590"/>
      <c r="QBR59" s="591"/>
      <c r="QBS59" s="1608"/>
      <c r="QBT59" s="1608"/>
      <c r="QBU59" s="1608"/>
      <c r="QBV59" s="1608"/>
      <c r="QBW59" s="1608"/>
      <c r="QBX59" s="1608"/>
      <c r="QBY59" s="1608"/>
      <c r="QBZ59" s="1608"/>
      <c r="QCA59" s="1608"/>
      <c r="QCB59" s="1608"/>
      <c r="QCC59" s="591"/>
      <c r="QCD59" s="592"/>
      <c r="QCE59" s="592"/>
      <c r="QCF59" s="593"/>
      <c r="QCG59" s="594"/>
      <c r="QCH59" s="590"/>
      <c r="QCI59" s="591"/>
      <c r="QCJ59" s="1608"/>
      <c r="QCK59" s="1608"/>
      <c r="QCL59" s="1608"/>
      <c r="QCM59" s="1608"/>
      <c r="QCN59" s="1608"/>
      <c r="QCO59" s="1608"/>
      <c r="QCP59" s="1608"/>
      <c r="QCQ59" s="1608"/>
      <c r="QCR59" s="1608"/>
      <c r="QCS59" s="1608"/>
      <c r="QCT59" s="591"/>
      <c r="QCU59" s="592"/>
      <c r="QCV59" s="592"/>
      <c r="QCW59" s="593"/>
      <c r="QCX59" s="594"/>
      <c r="QCY59" s="590"/>
      <c r="QCZ59" s="591"/>
      <c r="QDA59" s="1608"/>
      <c r="QDB59" s="1608"/>
      <c r="QDC59" s="1608"/>
      <c r="QDD59" s="1608"/>
      <c r="QDE59" s="1608"/>
      <c r="QDF59" s="1608"/>
      <c r="QDG59" s="1608"/>
      <c r="QDH59" s="1608"/>
      <c r="QDI59" s="1608"/>
      <c r="QDJ59" s="1608"/>
      <c r="QDK59" s="591"/>
      <c r="QDL59" s="592"/>
      <c r="QDM59" s="592"/>
      <c r="QDN59" s="593"/>
      <c r="QDO59" s="594"/>
      <c r="QDP59" s="590"/>
      <c r="QDQ59" s="591"/>
      <c r="QDR59" s="1608"/>
      <c r="QDS59" s="1608"/>
      <c r="QDT59" s="1608"/>
      <c r="QDU59" s="1608"/>
      <c r="QDV59" s="1608"/>
      <c r="QDW59" s="1608"/>
      <c r="QDX59" s="1608"/>
      <c r="QDY59" s="1608"/>
      <c r="QDZ59" s="1608"/>
      <c r="QEA59" s="1608"/>
      <c r="QEB59" s="591"/>
      <c r="QEC59" s="592"/>
      <c r="QED59" s="592"/>
      <c r="QEE59" s="593"/>
      <c r="QEF59" s="594"/>
      <c r="QEG59" s="590"/>
      <c r="QEH59" s="591"/>
      <c r="QEI59" s="1608"/>
      <c r="QEJ59" s="1608"/>
      <c r="QEK59" s="1608"/>
      <c r="QEL59" s="1608"/>
      <c r="QEM59" s="1608"/>
      <c r="QEN59" s="1608"/>
      <c r="QEO59" s="1608"/>
      <c r="QEP59" s="1608"/>
      <c r="QEQ59" s="1608"/>
      <c r="QER59" s="1608"/>
      <c r="QES59" s="591"/>
      <c r="QET59" s="592"/>
      <c r="QEU59" s="592"/>
      <c r="QEV59" s="593"/>
      <c r="QEW59" s="594"/>
      <c r="QEX59" s="590"/>
      <c r="QEY59" s="591"/>
      <c r="QEZ59" s="1608"/>
      <c r="QFA59" s="1608"/>
      <c r="QFB59" s="1608"/>
      <c r="QFC59" s="1608"/>
      <c r="QFD59" s="1608"/>
      <c r="QFE59" s="1608"/>
      <c r="QFF59" s="1608"/>
      <c r="QFG59" s="1608"/>
      <c r="QFH59" s="1608"/>
      <c r="QFI59" s="1608"/>
      <c r="QFJ59" s="591"/>
      <c r="QFK59" s="592"/>
      <c r="QFL59" s="592"/>
      <c r="QFM59" s="593"/>
      <c r="QFN59" s="594"/>
      <c r="QFO59" s="590"/>
      <c r="QFP59" s="591"/>
      <c r="QFQ59" s="1608"/>
      <c r="QFR59" s="1608"/>
      <c r="QFS59" s="1608"/>
      <c r="QFT59" s="1608"/>
      <c r="QFU59" s="1608"/>
      <c r="QFV59" s="1608"/>
      <c r="QFW59" s="1608"/>
      <c r="QFX59" s="1608"/>
      <c r="QFY59" s="1608"/>
      <c r="QFZ59" s="1608"/>
      <c r="QGA59" s="591"/>
      <c r="QGB59" s="592"/>
      <c r="QGC59" s="592"/>
      <c r="QGD59" s="593"/>
      <c r="QGE59" s="594"/>
      <c r="QGF59" s="590"/>
      <c r="QGG59" s="591"/>
      <c r="QGH59" s="1608"/>
      <c r="QGI59" s="1608"/>
      <c r="QGJ59" s="1608"/>
      <c r="QGK59" s="1608"/>
      <c r="QGL59" s="1608"/>
      <c r="QGM59" s="1608"/>
      <c r="QGN59" s="1608"/>
      <c r="QGO59" s="1608"/>
      <c r="QGP59" s="1608"/>
      <c r="QGQ59" s="1608"/>
      <c r="QGR59" s="591"/>
      <c r="QGS59" s="592"/>
      <c r="QGT59" s="592"/>
      <c r="QGU59" s="593"/>
      <c r="QGV59" s="594"/>
      <c r="QGW59" s="590"/>
      <c r="QGX59" s="591"/>
      <c r="QGY59" s="1608"/>
      <c r="QGZ59" s="1608"/>
      <c r="QHA59" s="1608"/>
      <c r="QHB59" s="1608"/>
      <c r="QHC59" s="1608"/>
      <c r="QHD59" s="1608"/>
      <c r="QHE59" s="1608"/>
      <c r="QHF59" s="1608"/>
      <c r="QHG59" s="1608"/>
      <c r="QHH59" s="1608"/>
      <c r="QHI59" s="591"/>
      <c r="QHJ59" s="592"/>
      <c r="QHK59" s="592"/>
      <c r="QHL59" s="593"/>
      <c r="QHM59" s="594"/>
      <c r="QHN59" s="590"/>
      <c r="QHO59" s="591"/>
      <c r="QHP59" s="1608"/>
      <c r="QHQ59" s="1608"/>
      <c r="QHR59" s="1608"/>
      <c r="QHS59" s="1608"/>
      <c r="QHT59" s="1608"/>
      <c r="QHU59" s="1608"/>
      <c r="QHV59" s="1608"/>
      <c r="QHW59" s="1608"/>
      <c r="QHX59" s="1608"/>
      <c r="QHY59" s="1608"/>
      <c r="QHZ59" s="591"/>
      <c r="QIA59" s="592"/>
      <c r="QIB59" s="592"/>
      <c r="QIC59" s="593"/>
      <c r="QID59" s="594"/>
      <c r="QIE59" s="590"/>
      <c r="QIF59" s="591"/>
      <c r="QIG59" s="1608"/>
      <c r="QIH59" s="1608"/>
      <c r="QII59" s="1608"/>
      <c r="QIJ59" s="1608"/>
      <c r="QIK59" s="1608"/>
      <c r="QIL59" s="1608"/>
      <c r="QIM59" s="1608"/>
      <c r="QIN59" s="1608"/>
      <c r="QIO59" s="1608"/>
      <c r="QIP59" s="1608"/>
      <c r="QIQ59" s="591"/>
      <c r="QIR59" s="592"/>
      <c r="QIS59" s="592"/>
      <c r="QIT59" s="593"/>
      <c r="QIU59" s="594"/>
      <c r="QIV59" s="590"/>
      <c r="QIW59" s="591"/>
      <c r="QIX59" s="1608"/>
      <c r="QIY59" s="1608"/>
      <c r="QIZ59" s="1608"/>
      <c r="QJA59" s="1608"/>
      <c r="QJB59" s="1608"/>
      <c r="QJC59" s="1608"/>
      <c r="QJD59" s="1608"/>
      <c r="QJE59" s="1608"/>
      <c r="QJF59" s="1608"/>
      <c r="QJG59" s="1608"/>
      <c r="QJH59" s="591"/>
      <c r="QJI59" s="592"/>
      <c r="QJJ59" s="592"/>
      <c r="QJK59" s="593"/>
      <c r="QJL59" s="594"/>
      <c r="QJM59" s="590"/>
      <c r="QJN59" s="591"/>
      <c r="QJO59" s="1608"/>
      <c r="QJP59" s="1608"/>
      <c r="QJQ59" s="1608"/>
      <c r="QJR59" s="1608"/>
      <c r="QJS59" s="1608"/>
      <c r="QJT59" s="1608"/>
      <c r="QJU59" s="1608"/>
      <c r="QJV59" s="1608"/>
      <c r="QJW59" s="1608"/>
      <c r="QJX59" s="1608"/>
      <c r="QJY59" s="591"/>
      <c r="QJZ59" s="592"/>
      <c r="QKA59" s="592"/>
      <c r="QKB59" s="593"/>
      <c r="QKC59" s="594"/>
      <c r="QKD59" s="590"/>
      <c r="QKE59" s="591"/>
      <c r="QKF59" s="1608"/>
      <c r="QKG59" s="1608"/>
      <c r="QKH59" s="1608"/>
      <c r="QKI59" s="1608"/>
      <c r="QKJ59" s="1608"/>
      <c r="QKK59" s="1608"/>
      <c r="QKL59" s="1608"/>
      <c r="QKM59" s="1608"/>
      <c r="QKN59" s="1608"/>
      <c r="QKO59" s="1608"/>
      <c r="QKP59" s="591"/>
      <c r="QKQ59" s="592"/>
      <c r="QKR59" s="592"/>
      <c r="QKS59" s="593"/>
      <c r="QKT59" s="594"/>
      <c r="QKU59" s="590"/>
      <c r="QKV59" s="591"/>
      <c r="QKW59" s="1608"/>
      <c r="QKX59" s="1608"/>
      <c r="QKY59" s="1608"/>
      <c r="QKZ59" s="1608"/>
      <c r="QLA59" s="1608"/>
      <c r="QLB59" s="1608"/>
      <c r="QLC59" s="1608"/>
      <c r="QLD59" s="1608"/>
      <c r="QLE59" s="1608"/>
      <c r="QLF59" s="1608"/>
      <c r="QLG59" s="591"/>
      <c r="QLH59" s="592"/>
      <c r="QLI59" s="592"/>
      <c r="QLJ59" s="593"/>
      <c r="QLK59" s="594"/>
      <c r="QLL59" s="590"/>
      <c r="QLM59" s="591"/>
      <c r="QLN59" s="1608"/>
      <c r="QLO59" s="1608"/>
      <c r="QLP59" s="1608"/>
      <c r="QLQ59" s="1608"/>
      <c r="QLR59" s="1608"/>
      <c r="QLS59" s="1608"/>
      <c r="QLT59" s="1608"/>
      <c r="QLU59" s="1608"/>
      <c r="QLV59" s="1608"/>
      <c r="QLW59" s="1608"/>
      <c r="QLX59" s="591"/>
      <c r="QLY59" s="592"/>
      <c r="QLZ59" s="592"/>
      <c r="QMA59" s="593"/>
      <c r="QMB59" s="594"/>
      <c r="QMC59" s="590"/>
      <c r="QMD59" s="591"/>
      <c r="QME59" s="1608"/>
      <c r="QMF59" s="1608"/>
      <c r="QMG59" s="1608"/>
      <c r="QMH59" s="1608"/>
      <c r="QMI59" s="1608"/>
      <c r="QMJ59" s="1608"/>
      <c r="QMK59" s="1608"/>
      <c r="QML59" s="1608"/>
      <c r="QMM59" s="1608"/>
      <c r="QMN59" s="1608"/>
      <c r="QMO59" s="591"/>
      <c r="QMP59" s="592"/>
      <c r="QMQ59" s="592"/>
      <c r="QMR59" s="593"/>
      <c r="QMS59" s="594"/>
      <c r="QMT59" s="590"/>
      <c r="QMU59" s="591"/>
      <c r="QMV59" s="1608"/>
      <c r="QMW59" s="1608"/>
      <c r="QMX59" s="1608"/>
      <c r="QMY59" s="1608"/>
      <c r="QMZ59" s="1608"/>
      <c r="QNA59" s="1608"/>
      <c r="QNB59" s="1608"/>
      <c r="QNC59" s="1608"/>
      <c r="QND59" s="1608"/>
      <c r="QNE59" s="1608"/>
      <c r="QNF59" s="591"/>
      <c r="QNG59" s="592"/>
      <c r="QNH59" s="592"/>
      <c r="QNI59" s="593"/>
      <c r="QNJ59" s="594"/>
      <c r="QNK59" s="590"/>
      <c r="QNL59" s="591"/>
      <c r="QNM59" s="1608"/>
      <c r="QNN59" s="1608"/>
      <c r="QNO59" s="1608"/>
      <c r="QNP59" s="1608"/>
      <c r="QNQ59" s="1608"/>
      <c r="QNR59" s="1608"/>
      <c r="QNS59" s="1608"/>
      <c r="QNT59" s="1608"/>
      <c r="QNU59" s="1608"/>
      <c r="QNV59" s="1608"/>
      <c r="QNW59" s="591"/>
      <c r="QNX59" s="592"/>
      <c r="QNY59" s="592"/>
      <c r="QNZ59" s="593"/>
      <c r="QOA59" s="594"/>
      <c r="QOB59" s="590"/>
      <c r="QOC59" s="591"/>
      <c r="QOD59" s="1608"/>
      <c r="QOE59" s="1608"/>
      <c r="QOF59" s="1608"/>
      <c r="QOG59" s="1608"/>
      <c r="QOH59" s="1608"/>
      <c r="QOI59" s="1608"/>
      <c r="QOJ59" s="1608"/>
      <c r="QOK59" s="1608"/>
      <c r="QOL59" s="1608"/>
      <c r="QOM59" s="1608"/>
      <c r="QON59" s="591"/>
      <c r="QOO59" s="592"/>
      <c r="QOP59" s="592"/>
      <c r="QOQ59" s="593"/>
      <c r="QOR59" s="594"/>
      <c r="QOS59" s="590"/>
      <c r="QOT59" s="591"/>
      <c r="QOU59" s="1608"/>
      <c r="QOV59" s="1608"/>
      <c r="QOW59" s="1608"/>
      <c r="QOX59" s="1608"/>
      <c r="QOY59" s="1608"/>
      <c r="QOZ59" s="1608"/>
      <c r="QPA59" s="1608"/>
      <c r="QPB59" s="1608"/>
      <c r="QPC59" s="1608"/>
      <c r="QPD59" s="1608"/>
      <c r="QPE59" s="591"/>
      <c r="QPF59" s="592"/>
      <c r="QPG59" s="592"/>
      <c r="QPH59" s="593"/>
      <c r="QPI59" s="594"/>
      <c r="QPJ59" s="590"/>
      <c r="QPK59" s="591"/>
      <c r="QPL59" s="1608"/>
      <c r="QPM59" s="1608"/>
      <c r="QPN59" s="1608"/>
      <c r="QPO59" s="1608"/>
      <c r="QPP59" s="1608"/>
      <c r="QPQ59" s="1608"/>
      <c r="QPR59" s="1608"/>
      <c r="QPS59" s="1608"/>
      <c r="QPT59" s="1608"/>
      <c r="QPU59" s="1608"/>
      <c r="QPV59" s="591"/>
      <c r="QPW59" s="592"/>
      <c r="QPX59" s="592"/>
      <c r="QPY59" s="593"/>
      <c r="QPZ59" s="594"/>
      <c r="QQA59" s="590"/>
      <c r="QQB59" s="591"/>
      <c r="QQC59" s="1608"/>
      <c r="QQD59" s="1608"/>
      <c r="QQE59" s="1608"/>
      <c r="QQF59" s="1608"/>
      <c r="QQG59" s="1608"/>
      <c r="QQH59" s="1608"/>
      <c r="QQI59" s="1608"/>
      <c r="QQJ59" s="1608"/>
      <c r="QQK59" s="1608"/>
      <c r="QQL59" s="1608"/>
      <c r="QQM59" s="591"/>
      <c r="QQN59" s="592"/>
      <c r="QQO59" s="592"/>
      <c r="QQP59" s="593"/>
      <c r="QQQ59" s="594"/>
      <c r="QQR59" s="590"/>
      <c r="QQS59" s="591"/>
      <c r="QQT59" s="1608"/>
      <c r="QQU59" s="1608"/>
      <c r="QQV59" s="1608"/>
      <c r="QQW59" s="1608"/>
      <c r="QQX59" s="1608"/>
      <c r="QQY59" s="1608"/>
      <c r="QQZ59" s="1608"/>
      <c r="QRA59" s="1608"/>
      <c r="QRB59" s="1608"/>
      <c r="QRC59" s="1608"/>
      <c r="QRD59" s="591"/>
      <c r="QRE59" s="592"/>
      <c r="QRF59" s="592"/>
      <c r="QRG59" s="593"/>
      <c r="QRH59" s="594"/>
      <c r="QRI59" s="590"/>
      <c r="QRJ59" s="591"/>
      <c r="QRK59" s="1608"/>
      <c r="QRL59" s="1608"/>
      <c r="QRM59" s="1608"/>
      <c r="QRN59" s="1608"/>
      <c r="QRO59" s="1608"/>
      <c r="QRP59" s="1608"/>
      <c r="QRQ59" s="1608"/>
      <c r="QRR59" s="1608"/>
      <c r="QRS59" s="1608"/>
      <c r="QRT59" s="1608"/>
      <c r="QRU59" s="591"/>
      <c r="QRV59" s="592"/>
      <c r="QRW59" s="592"/>
      <c r="QRX59" s="593"/>
      <c r="QRY59" s="594"/>
      <c r="QRZ59" s="590"/>
      <c r="QSA59" s="591"/>
      <c r="QSB59" s="1608"/>
      <c r="QSC59" s="1608"/>
      <c r="QSD59" s="1608"/>
      <c r="QSE59" s="1608"/>
      <c r="QSF59" s="1608"/>
      <c r="QSG59" s="1608"/>
      <c r="QSH59" s="1608"/>
      <c r="QSI59" s="1608"/>
      <c r="QSJ59" s="1608"/>
      <c r="QSK59" s="1608"/>
      <c r="QSL59" s="591"/>
      <c r="QSM59" s="592"/>
      <c r="QSN59" s="592"/>
      <c r="QSO59" s="593"/>
      <c r="QSP59" s="594"/>
      <c r="QSQ59" s="590"/>
      <c r="QSR59" s="591"/>
      <c r="QSS59" s="1608"/>
      <c r="QST59" s="1608"/>
      <c r="QSU59" s="1608"/>
      <c r="QSV59" s="1608"/>
      <c r="QSW59" s="1608"/>
      <c r="QSX59" s="1608"/>
      <c r="QSY59" s="1608"/>
      <c r="QSZ59" s="1608"/>
      <c r="QTA59" s="1608"/>
      <c r="QTB59" s="1608"/>
      <c r="QTC59" s="591"/>
      <c r="QTD59" s="592"/>
      <c r="QTE59" s="592"/>
      <c r="QTF59" s="593"/>
      <c r="QTG59" s="594"/>
      <c r="QTH59" s="590"/>
      <c r="QTI59" s="591"/>
      <c r="QTJ59" s="1608"/>
      <c r="QTK59" s="1608"/>
      <c r="QTL59" s="1608"/>
      <c r="QTM59" s="1608"/>
      <c r="QTN59" s="1608"/>
      <c r="QTO59" s="1608"/>
      <c r="QTP59" s="1608"/>
      <c r="QTQ59" s="1608"/>
      <c r="QTR59" s="1608"/>
      <c r="QTS59" s="1608"/>
      <c r="QTT59" s="591"/>
      <c r="QTU59" s="592"/>
      <c r="QTV59" s="592"/>
      <c r="QTW59" s="593"/>
      <c r="QTX59" s="594"/>
      <c r="QTY59" s="590"/>
      <c r="QTZ59" s="591"/>
      <c r="QUA59" s="1608"/>
      <c r="QUB59" s="1608"/>
      <c r="QUC59" s="1608"/>
      <c r="QUD59" s="1608"/>
      <c r="QUE59" s="1608"/>
      <c r="QUF59" s="1608"/>
      <c r="QUG59" s="1608"/>
      <c r="QUH59" s="1608"/>
      <c r="QUI59" s="1608"/>
      <c r="QUJ59" s="1608"/>
      <c r="QUK59" s="591"/>
      <c r="QUL59" s="592"/>
      <c r="QUM59" s="592"/>
      <c r="QUN59" s="593"/>
      <c r="QUO59" s="594"/>
      <c r="QUP59" s="590"/>
      <c r="QUQ59" s="591"/>
      <c r="QUR59" s="1608"/>
      <c r="QUS59" s="1608"/>
      <c r="QUT59" s="1608"/>
      <c r="QUU59" s="1608"/>
      <c r="QUV59" s="1608"/>
      <c r="QUW59" s="1608"/>
      <c r="QUX59" s="1608"/>
      <c r="QUY59" s="1608"/>
      <c r="QUZ59" s="1608"/>
      <c r="QVA59" s="1608"/>
      <c r="QVB59" s="591"/>
      <c r="QVC59" s="592"/>
      <c r="QVD59" s="592"/>
      <c r="QVE59" s="593"/>
      <c r="QVF59" s="594"/>
      <c r="QVG59" s="590"/>
      <c r="QVH59" s="591"/>
      <c r="QVI59" s="1608"/>
      <c r="QVJ59" s="1608"/>
      <c r="QVK59" s="1608"/>
      <c r="QVL59" s="1608"/>
      <c r="QVM59" s="1608"/>
      <c r="QVN59" s="1608"/>
      <c r="QVO59" s="1608"/>
      <c r="QVP59" s="1608"/>
      <c r="QVQ59" s="1608"/>
      <c r="QVR59" s="1608"/>
      <c r="QVS59" s="591"/>
      <c r="QVT59" s="592"/>
      <c r="QVU59" s="592"/>
      <c r="QVV59" s="593"/>
      <c r="QVW59" s="594"/>
      <c r="QVX59" s="590"/>
      <c r="QVY59" s="591"/>
      <c r="QVZ59" s="1608"/>
      <c r="QWA59" s="1608"/>
      <c r="QWB59" s="1608"/>
      <c r="QWC59" s="1608"/>
      <c r="QWD59" s="1608"/>
      <c r="QWE59" s="1608"/>
      <c r="QWF59" s="1608"/>
      <c r="QWG59" s="1608"/>
      <c r="QWH59" s="1608"/>
      <c r="QWI59" s="1608"/>
      <c r="QWJ59" s="591"/>
      <c r="QWK59" s="592"/>
      <c r="QWL59" s="592"/>
      <c r="QWM59" s="593"/>
      <c r="QWN59" s="594"/>
      <c r="QWO59" s="590"/>
      <c r="QWP59" s="591"/>
      <c r="QWQ59" s="1608"/>
      <c r="QWR59" s="1608"/>
      <c r="QWS59" s="1608"/>
      <c r="QWT59" s="1608"/>
      <c r="QWU59" s="1608"/>
      <c r="QWV59" s="1608"/>
      <c r="QWW59" s="1608"/>
      <c r="QWX59" s="1608"/>
      <c r="QWY59" s="1608"/>
      <c r="QWZ59" s="1608"/>
      <c r="QXA59" s="591"/>
      <c r="QXB59" s="592"/>
      <c r="QXC59" s="592"/>
      <c r="QXD59" s="593"/>
      <c r="QXE59" s="594"/>
      <c r="QXF59" s="590"/>
      <c r="QXG59" s="591"/>
      <c r="QXH59" s="1608"/>
      <c r="QXI59" s="1608"/>
      <c r="QXJ59" s="1608"/>
      <c r="QXK59" s="1608"/>
      <c r="QXL59" s="1608"/>
      <c r="QXM59" s="1608"/>
      <c r="QXN59" s="1608"/>
      <c r="QXO59" s="1608"/>
      <c r="QXP59" s="1608"/>
      <c r="QXQ59" s="1608"/>
      <c r="QXR59" s="591"/>
      <c r="QXS59" s="592"/>
      <c r="QXT59" s="592"/>
      <c r="QXU59" s="593"/>
      <c r="QXV59" s="594"/>
      <c r="QXW59" s="590"/>
      <c r="QXX59" s="591"/>
      <c r="QXY59" s="1608"/>
      <c r="QXZ59" s="1608"/>
      <c r="QYA59" s="1608"/>
      <c r="QYB59" s="1608"/>
      <c r="QYC59" s="1608"/>
      <c r="QYD59" s="1608"/>
      <c r="QYE59" s="1608"/>
      <c r="QYF59" s="1608"/>
      <c r="QYG59" s="1608"/>
      <c r="QYH59" s="1608"/>
      <c r="QYI59" s="591"/>
      <c r="QYJ59" s="592"/>
      <c r="QYK59" s="592"/>
      <c r="QYL59" s="593"/>
      <c r="QYM59" s="594"/>
      <c r="QYN59" s="590"/>
      <c r="QYO59" s="591"/>
      <c r="QYP59" s="1608"/>
      <c r="QYQ59" s="1608"/>
      <c r="QYR59" s="1608"/>
      <c r="QYS59" s="1608"/>
      <c r="QYT59" s="1608"/>
      <c r="QYU59" s="1608"/>
      <c r="QYV59" s="1608"/>
      <c r="QYW59" s="1608"/>
      <c r="QYX59" s="1608"/>
      <c r="QYY59" s="1608"/>
      <c r="QYZ59" s="591"/>
      <c r="QZA59" s="592"/>
      <c r="QZB59" s="592"/>
      <c r="QZC59" s="593"/>
      <c r="QZD59" s="594"/>
      <c r="QZE59" s="590"/>
      <c r="QZF59" s="591"/>
      <c r="QZG59" s="1608"/>
      <c r="QZH59" s="1608"/>
      <c r="QZI59" s="1608"/>
      <c r="QZJ59" s="1608"/>
      <c r="QZK59" s="1608"/>
      <c r="QZL59" s="1608"/>
      <c r="QZM59" s="1608"/>
      <c r="QZN59" s="1608"/>
      <c r="QZO59" s="1608"/>
      <c r="QZP59" s="1608"/>
      <c r="QZQ59" s="591"/>
      <c r="QZR59" s="592"/>
      <c r="QZS59" s="592"/>
      <c r="QZT59" s="593"/>
      <c r="QZU59" s="594"/>
      <c r="QZV59" s="590"/>
      <c r="QZW59" s="591"/>
      <c r="QZX59" s="1608"/>
      <c r="QZY59" s="1608"/>
      <c r="QZZ59" s="1608"/>
      <c r="RAA59" s="1608"/>
      <c r="RAB59" s="1608"/>
      <c r="RAC59" s="1608"/>
      <c r="RAD59" s="1608"/>
      <c r="RAE59" s="1608"/>
      <c r="RAF59" s="1608"/>
      <c r="RAG59" s="1608"/>
      <c r="RAH59" s="591"/>
      <c r="RAI59" s="592"/>
      <c r="RAJ59" s="592"/>
      <c r="RAK59" s="593"/>
      <c r="RAL59" s="594"/>
      <c r="RAM59" s="590"/>
      <c r="RAN59" s="591"/>
      <c r="RAO59" s="1608"/>
      <c r="RAP59" s="1608"/>
      <c r="RAQ59" s="1608"/>
      <c r="RAR59" s="1608"/>
      <c r="RAS59" s="1608"/>
      <c r="RAT59" s="1608"/>
      <c r="RAU59" s="1608"/>
      <c r="RAV59" s="1608"/>
      <c r="RAW59" s="1608"/>
      <c r="RAX59" s="1608"/>
      <c r="RAY59" s="591"/>
      <c r="RAZ59" s="592"/>
      <c r="RBA59" s="592"/>
      <c r="RBB59" s="593"/>
      <c r="RBC59" s="594"/>
      <c r="RBD59" s="590"/>
      <c r="RBE59" s="591"/>
      <c r="RBF59" s="1608"/>
      <c r="RBG59" s="1608"/>
      <c r="RBH59" s="1608"/>
      <c r="RBI59" s="1608"/>
      <c r="RBJ59" s="1608"/>
      <c r="RBK59" s="1608"/>
      <c r="RBL59" s="1608"/>
      <c r="RBM59" s="1608"/>
      <c r="RBN59" s="1608"/>
      <c r="RBO59" s="1608"/>
      <c r="RBP59" s="591"/>
      <c r="RBQ59" s="592"/>
      <c r="RBR59" s="592"/>
      <c r="RBS59" s="593"/>
      <c r="RBT59" s="594"/>
      <c r="RBU59" s="590"/>
      <c r="RBV59" s="591"/>
      <c r="RBW59" s="1608"/>
      <c r="RBX59" s="1608"/>
      <c r="RBY59" s="1608"/>
      <c r="RBZ59" s="1608"/>
      <c r="RCA59" s="1608"/>
      <c r="RCB59" s="1608"/>
      <c r="RCC59" s="1608"/>
      <c r="RCD59" s="1608"/>
      <c r="RCE59" s="1608"/>
      <c r="RCF59" s="1608"/>
      <c r="RCG59" s="591"/>
      <c r="RCH59" s="592"/>
      <c r="RCI59" s="592"/>
      <c r="RCJ59" s="593"/>
      <c r="RCK59" s="594"/>
      <c r="RCL59" s="590"/>
      <c r="RCM59" s="591"/>
      <c r="RCN59" s="1608"/>
      <c r="RCO59" s="1608"/>
      <c r="RCP59" s="1608"/>
      <c r="RCQ59" s="1608"/>
      <c r="RCR59" s="1608"/>
      <c r="RCS59" s="1608"/>
      <c r="RCT59" s="1608"/>
      <c r="RCU59" s="1608"/>
      <c r="RCV59" s="1608"/>
      <c r="RCW59" s="1608"/>
      <c r="RCX59" s="591"/>
      <c r="RCY59" s="592"/>
      <c r="RCZ59" s="592"/>
      <c r="RDA59" s="593"/>
      <c r="RDB59" s="594"/>
      <c r="RDC59" s="590"/>
      <c r="RDD59" s="591"/>
      <c r="RDE59" s="1608"/>
      <c r="RDF59" s="1608"/>
      <c r="RDG59" s="1608"/>
      <c r="RDH59" s="1608"/>
      <c r="RDI59" s="1608"/>
      <c r="RDJ59" s="1608"/>
      <c r="RDK59" s="1608"/>
      <c r="RDL59" s="1608"/>
      <c r="RDM59" s="1608"/>
      <c r="RDN59" s="1608"/>
      <c r="RDO59" s="591"/>
      <c r="RDP59" s="592"/>
      <c r="RDQ59" s="592"/>
      <c r="RDR59" s="593"/>
      <c r="RDS59" s="594"/>
      <c r="RDT59" s="590"/>
      <c r="RDU59" s="591"/>
      <c r="RDV59" s="1608"/>
      <c r="RDW59" s="1608"/>
      <c r="RDX59" s="1608"/>
      <c r="RDY59" s="1608"/>
      <c r="RDZ59" s="1608"/>
      <c r="REA59" s="1608"/>
      <c r="REB59" s="1608"/>
      <c r="REC59" s="1608"/>
      <c r="RED59" s="1608"/>
      <c r="REE59" s="1608"/>
      <c r="REF59" s="591"/>
      <c r="REG59" s="592"/>
      <c r="REH59" s="592"/>
      <c r="REI59" s="593"/>
      <c r="REJ59" s="594"/>
      <c r="REK59" s="590"/>
      <c r="REL59" s="591"/>
      <c r="REM59" s="1608"/>
      <c r="REN59" s="1608"/>
      <c r="REO59" s="1608"/>
      <c r="REP59" s="1608"/>
      <c r="REQ59" s="1608"/>
      <c r="RER59" s="1608"/>
      <c r="RES59" s="1608"/>
      <c r="RET59" s="1608"/>
      <c r="REU59" s="1608"/>
      <c r="REV59" s="1608"/>
      <c r="REW59" s="591"/>
      <c r="REX59" s="592"/>
      <c r="REY59" s="592"/>
      <c r="REZ59" s="593"/>
      <c r="RFA59" s="594"/>
      <c r="RFB59" s="590"/>
      <c r="RFC59" s="591"/>
      <c r="RFD59" s="1608"/>
      <c r="RFE59" s="1608"/>
      <c r="RFF59" s="1608"/>
      <c r="RFG59" s="1608"/>
      <c r="RFH59" s="1608"/>
      <c r="RFI59" s="1608"/>
      <c r="RFJ59" s="1608"/>
      <c r="RFK59" s="1608"/>
      <c r="RFL59" s="1608"/>
      <c r="RFM59" s="1608"/>
      <c r="RFN59" s="591"/>
      <c r="RFO59" s="592"/>
      <c r="RFP59" s="592"/>
      <c r="RFQ59" s="593"/>
      <c r="RFR59" s="594"/>
      <c r="RFS59" s="590"/>
      <c r="RFT59" s="591"/>
      <c r="RFU59" s="1608"/>
      <c r="RFV59" s="1608"/>
      <c r="RFW59" s="1608"/>
      <c r="RFX59" s="1608"/>
      <c r="RFY59" s="1608"/>
      <c r="RFZ59" s="1608"/>
      <c r="RGA59" s="1608"/>
      <c r="RGB59" s="1608"/>
      <c r="RGC59" s="1608"/>
      <c r="RGD59" s="1608"/>
      <c r="RGE59" s="591"/>
      <c r="RGF59" s="592"/>
      <c r="RGG59" s="592"/>
      <c r="RGH59" s="593"/>
      <c r="RGI59" s="594"/>
      <c r="RGJ59" s="590"/>
      <c r="RGK59" s="591"/>
      <c r="RGL59" s="1608"/>
      <c r="RGM59" s="1608"/>
      <c r="RGN59" s="1608"/>
      <c r="RGO59" s="1608"/>
      <c r="RGP59" s="1608"/>
      <c r="RGQ59" s="1608"/>
      <c r="RGR59" s="1608"/>
      <c r="RGS59" s="1608"/>
      <c r="RGT59" s="1608"/>
      <c r="RGU59" s="1608"/>
      <c r="RGV59" s="591"/>
      <c r="RGW59" s="592"/>
      <c r="RGX59" s="592"/>
      <c r="RGY59" s="593"/>
      <c r="RGZ59" s="594"/>
      <c r="RHA59" s="590"/>
      <c r="RHB59" s="591"/>
      <c r="RHC59" s="1608"/>
      <c r="RHD59" s="1608"/>
      <c r="RHE59" s="1608"/>
      <c r="RHF59" s="1608"/>
      <c r="RHG59" s="1608"/>
      <c r="RHH59" s="1608"/>
      <c r="RHI59" s="1608"/>
      <c r="RHJ59" s="1608"/>
      <c r="RHK59" s="1608"/>
      <c r="RHL59" s="1608"/>
      <c r="RHM59" s="591"/>
      <c r="RHN59" s="592"/>
      <c r="RHO59" s="592"/>
      <c r="RHP59" s="593"/>
      <c r="RHQ59" s="594"/>
      <c r="RHR59" s="590"/>
      <c r="RHS59" s="591"/>
      <c r="RHT59" s="1608"/>
      <c r="RHU59" s="1608"/>
      <c r="RHV59" s="1608"/>
      <c r="RHW59" s="1608"/>
      <c r="RHX59" s="1608"/>
      <c r="RHY59" s="1608"/>
      <c r="RHZ59" s="1608"/>
      <c r="RIA59" s="1608"/>
      <c r="RIB59" s="1608"/>
      <c r="RIC59" s="1608"/>
      <c r="RID59" s="591"/>
      <c r="RIE59" s="592"/>
      <c r="RIF59" s="592"/>
      <c r="RIG59" s="593"/>
      <c r="RIH59" s="594"/>
      <c r="RII59" s="590"/>
      <c r="RIJ59" s="591"/>
      <c r="RIK59" s="1608"/>
      <c r="RIL59" s="1608"/>
      <c r="RIM59" s="1608"/>
      <c r="RIN59" s="1608"/>
      <c r="RIO59" s="1608"/>
      <c r="RIP59" s="1608"/>
      <c r="RIQ59" s="1608"/>
      <c r="RIR59" s="1608"/>
      <c r="RIS59" s="1608"/>
      <c r="RIT59" s="1608"/>
      <c r="RIU59" s="591"/>
      <c r="RIV59" s="592"/>
      <c r="RIW59" s="592"/>
      <c r="RIX59" s="593"/>
      <c r="RIY59" s="594"/>
      <c r="RIZ59" s="590"/>
      <c r="RJA59" s="591"/>
      <c r="RJB59" s="1608"/>
      <c r="RJC59" s="1608"/>
      <c r="RJD59" s="1608"/>
      <c r="RJE59" s="1608"/>
      <c r="RJF59" s="1608"/>
      <c r="RJG59" s="1608"/>
      <c r="RJH59" s="1608"/>
      <c r="RJI59" s="1608"/>
      <c r="RJJ59" s="1608"/>
      <c r="RJK59" s="1608"/>
      <c r="RJL59" s="591"/>
      <c r="RJM59" s="592"/>
      <c r="RJN59" s="592"/>
      <c r="RJO59" s="593"/>
      <c r="RJP59" s="594"/>
      <c r="RJQ59" s="590"/>
      <c r="RJR59" s="591"/>
      <c r="RJS59" s="1608"/>
      <c r="RJT59" s="1608"/>
      <c r="RJU59" s="1608"/>
      <c r="RJV59" s="1608"/>
      <c r="RJW59" s="1608"/>
      <c r="RJX59" s="1608"/>
      <c r="RJY59" s="1608"/>
      <c r="RJZ59" s="1608"/>
      <c r="RKA59" s="1608"/>
      <c r="RKB59" s="1608"/>
      <c r="RKC59" s="591"/>
      <c r="RKD59" s="592"/>
      <c r="RKE59" s="592"/>
      <c r="RKF59" s="593"/>
      <c r="RKG59" s="594"/>
      <c r="RKH59" s="590"/>
      <c r="RKI59" s="591"/>
      <c r="RKJ59" s="1608"/>
      <c r="RKK59" s="1608"/>
      <c r="RKL59" s="1608"/>
      <c r="RKM59" s="1608"/>
      <c r="RKN59" s="1608"/>
      <c r="RKO59" s="1608"/>
      <c r="RKP59" s="1608"/>
      <c r="RKQ59" s="1608"/>
      <c r="RKR59" s="1608"/>
      <c r="RKS59" s="1608"/>
      <c r="RKT59" s="591"/>
      <c r="RKU59" s="592"/>
      <c r="RKV59" s="592"/>
      <c r="RKW59" s="593"/>
      <c r="RKX59" s="594"/>
      <c r="RKY59" s="590"/>
      <c r="RKZ59" s="591"/>
      <c r="RLA59" s="1608"/>
      <c r="RLB59" s="1608"/>
      <c r="RLC59" s="1608"/>
      <c r="RLD59" s="1608"/>
      <c r="RLE59" s="1608"/>
      <c r="RLF59" s="1608"/>
      <c r="RLG59" s="1608"/>
      <c r="RLH59" s="1608"/>
      <c r="RLI59" s="1608"/>
      <c r="RLJ59" s="1608"/>
      <c r="RLK59" s="591"/>
      <c r="RLL59" s="592"/>
      <c r="RLM59" s="592"/>
      <c r="RLN59" s="593"/>
      <c r="RLO59" s="594"/>
      <c r="RLP59" s="590"/>
      <c r="RLQ59" s="591"/>
      <c r="RLR59" s="1608"/>
      <c r="RLS59" s="1608"/>
      <c r="RLT59" s="1608"/>
      <c r="RLU59" s="1608"/>
      <c r="RLV59" s="1608"/>
      <c r="RLW59" s="1608"/>
      <c r="RLX59" s="1608"/>
      <c r="RLY59" s="1608"/>
      <c r="RLZ59" s="1608"/>
      <c r="RMA59" s="1608"/>
      <c r="RMB59" s="591"/>
      <c r="RMC59" s="592"/>
      <c r="RMD59" s="592"/>
      <c r="RME59" s="593"/>
      <c r="RMF59" s="594"/>
      <c r="RMG59" s="590"/>
      <c r="RMH59" s="591"/>
      <c r="RMI59" s="1608"/>
      <c r="RMJ59" s="1608"/>
      <c r="RMK59" s="1608"/>
      <c r="RML59" s="1608"/>
      <c r="RMM59" s="1608"/>
      <c r="RMN59" s="1608"/>
      <c r="RMO59" s="1608"/>
      <c r="RMP59" s="1608"/>
      <c r="RMQ59" s="1608"/>
      <c r="RMR59" s="1608"/>
      <c r="RMS59" s="591"/>
      <c r="RMT59" s="592"/>
      <c r="RMU59" s="592"/>
      <c r="RMV59" s="593"/>
      <c r="RMW59" s="594"/>
      <c r="RMX59" s="590"/>
      <c r="RMY59" s="591"/>
      <c r="RMZ59" s="1608"/>
      <c r="RNA59" s="1608"/>
      <c r="RNB59" s="1608"/>
      <c r="RNC59" s="1608"/>
      <c r="RND59" s="1608"/>
      <c r="RNE59" s="1608"/>
      <c r="RNF59" s="1608"/>
      <c r="RNG59" s="1608"/>
      <c r="RNH59" s="1608"/>
      <c r="RNI59" s="1608"/>
      <c r="RNJ59" s="591"/>
      <c r="RNK59" s="592"/>
      <c r="RNL59" s="592"/>
      <c r="RNM59" s="593"/>
      <c r="RNN59" s="594"/>
      <c r="RNO59" s="590"/>
      <c r="RNP59" s="591"/>
      <c r="RNQ59" s="1608"/>
      <c r="RNR59" s="1608"/>
      <c r="RNS59" s="1608"/>
      <c r="RNT59" s="1608"/>
      <c r="RNU59" s="1608"/>
      <c r="RNV59" s="1608"/>
      <c r="RNW59" s="1608"/>
      <c r="RNX59" s="1608"/>
      <c r="RNY59" s="1608"/>
      <c r="RNZ59" s="1608"/>
      <c r="ROA59" s="591"/>
      <c r="ROB59" s="592"/>
      <c r="ROC59" s="592"/>
      <c r="ROD59" s="593"/>
      <c r="ROE59" s="594"/>
      <c r="ROF59" s="590"/>
      <c r="ROG59" s="591"/>
      <c r="ROH59" s="1608"/>
      <c r="ROI59" s="1608"/>
      <c r="ROJ59" s="1608"/>
      <c r="ROK59" s="1608"/>
      <c r="ROL59" s="1608"/>
      <c r="ROM59" s="1608"/>
      <c r="RON59" s="1608"/>
      <c r="ROO59" s="1608"/>
      <c r="ROP59" s="1608"/>
      <c r="ROQ59" s="1608"/>
      <c r="ROR59" s="591"/>
      <c r="ROS59" s="592"/>
      <c r="ROT59" s="592"/>
      <c r="ROU59" s="593"/>
      <c r="ROV59" s="594"/>
      <c r="ROW59" s="590"/>
      <c r="ROX59" s="591"/>
      <c r="ROY59" s="1608"/>
      <c r="ROZ59" s="1608"/>
      <c r="RPA59" s="1608"/>
      <c r="RPB59" s="1608"/>
      <c r="RPC59" s="1608"/>
      <c r="RPD59" s="1608"/>
      <c r="RPE59" s="1608"/>
      <c r="RPF59" s="1608"/>
      <c r="RPG59" s="1608"/>
      <c r="RPH59" s="1608"/>
      <c r="RPI59" s="591"/>
      <c r="RPJ59" s="592"/>
      <c r="RPK59" s="592"/>
      <c r="RPL59" s="593"/>
      <c r="RPM59" s="594"/>
      <c r="RPN59" s="590"/>
      <c r="RPO59" s="591"/>
      <c r="RPP59" s="1608"/>
      <c r="RPQ59" s="1608"/>
      <c r="RPR59" s="1608"/>
      <c r="RPS59" s="1608"/>
      <c r="RPT59" s="1608"/>
      <c r="RPU59" s="1608"/>
      <c r="RPV59" s="1608"/>
      <c r="RPW59" s="1608"/>
      <c r="RPX59" s="1608"/>
      <c r="RPY59" s="1608"/>
      <c r="RPZ59" s="591"/>
      <c r="RQA59" s="592"/>
      <c r="RQB59" s="592"/>
      <c r="RQC59" s="593"/>
      <c r="RQD59" s="594"/>
      <c r="RQE59" s="590"/>
      <c r="RQF59" s="591"/>
      <c r="RQG59" s="1608"/>
      <c r="RQH59" s="1608"/>
      <c r="RQI59" s="1608"/>
      <c r="RQJ59" s="1608"/>
      <c r="RQK59" s="1608"/>
      <c r="RQL59" s="1608"/>
      <c r="RQM59" s="1608"/>
      <c r="RQN59" s="1608"/>
      <c r="RQO59" s="1608"/>
      <c r="RQP59" s="1608"/>
      <c r="RQQ59" s="591"/>
      <c r="RQR59" s="592"/>
      <c r="RQS59" s="592"/>
      <c r="RQT59" s="593"/>
      <c r="RQU59" s="594"/>
      <c r="RQV59" s="590"/>
      <c r="RQW59" s="591"/>
      <c r="RQX59" s="1608"/>
      <c r="RQY59" s="1608"/>
      <c r="RQZ59" s="1608"/>
      <c r="RRA59" s="1608"/>
      <c r="RRB59" s="1608"/>
      <c r="RRC59" s="1608"/>
      <c r="RRD59" s="1608"/>
      <c r="RRE59" s="1608"/>
      <c r="RRF59" s="1608"/>
      <c r="RRG59" s="1608"/>
      <c r="RRH59" s="591"/>
      <c r="RRI59" s="592"/>
      <c r="RRJ59" s="592"/>
      <c r="RRK59" s="593"/>
      <c r="RRL59" s="594"/>
      <c r="RRM59" s="590"/>
      <c r="RRN59" s="591"/>
      <c r="RRO59" s="1608"/>
      <c r="RRP59" s="1608"/>
      <c r="RRQ59" s="1608"/>
      <c r="RRR59" s="1608"/>
      <c r="RRS59" s="1608"/>
      <c r="RRT59" s="1608"/>
      <c r="RRU59" s="1608"/>
      <c r="RRV59" s="1608"/>
      <c r="RRW59" s="1608"/>
      <c r="RRX59" s="1608"/>
      <c r="RRY59" s="591"/>
      <c r="RRZ59" s="592"/>
      <c r="RSA59" s="592"/>
      <c r="RSB59" s="593"/>
      <c r="RSC59" s="594"/>
      <c r="RSD59" s="590"/>
      <c r="RSE59" s="591"/>
      <c r="RSF59" s="1608"/>
      <c r="RSG59" s="1608"/>
      <c r="RSH59" s="1608"/>
      <c r="RSI59" s="1608"/>
      <c r="RSJ59" s="1608"/>
      <c r="RSK59" s="1608"/>
      <c r="RSL59" s="1608"/>
      <c r="RSM59" s="1608"/>
      <c r="RSN59" s="1608"/>
      <c r="RSO59" s="1608"/>
      <c r="RSP59" s="591"/>
      <c r="RSQ59" s="592"/>
      <c r="RSR59" s="592"/>
      <c r="RSS59" s="593"/>
      <c r="RST59" s="594"/>
      <c r="RSU59" s="590"/>
      <c r="RSV59" s="591"/>
      <c r="RSW59" s="1608"/>
      <c r="RSX59" s="1608"/>
      <c r="RSY59" s="1608"/>
      <c r="RSZ59" s="1608"/>
      <c r="RTA59" s="1608"/>
      <c r="RTB59" s="1608"/>
      <c r="RTC59" s="1608"/>
      <c r="RTD59" s="1608"/>
      <c r="RTE59" s="1608"/>
      <c r="RTF59" s="1608"/>
      <c r="RTG59" s="591"/>
      <c r="RTH59" s="592"/>
      <c r="RTI59" s="592"/>
      <c r="RTJ59" s="593"/>
      <c r="RTK59" s="594"/>
      <c r="RTL59" s="590"/>
      <c r="RTM59" s="591"/>
      <c r="RTN59" s="1608"/>
      <c r="RTO59" s="1608"/>
      <c r="RTP59" s="1608"/>
      <c r="RTQ59" s="1608"/>
      <c r="RTR59" s="1608"/>
      <c r="RTS59" s="1608"/>
      <c r="RTT59" s="1608"/>
      <c r="RTU59" s="1608"/>
      <c r="RTV59" s="1608"/>
      <c r="RTW59" s="1608"/>
      <c r="RTX59" s="591"/>
      <c r="RTY59" s="592"/>
      <c r="RTZ59" s="592"/>
      <c r="RUA59" s="593"/>
      <c r="RUB59" s="594"/>
      <c r="RUC59" s="590"/>
      <c r="RUD59" s="591"/>
      <c r="RUE59" s="1608"/>
      <c r="RUF59" s="1608"/>
      <c r="RUG59" s="1608"/>
      <c r="RUH59" s="1608"/>
      <c r="RUI59" s="1608"/>
      <c r="RUJ59" s="1608"/>
      <c r="RUK59" s="1608"/>
      <c r="RUL59" s="1608"/>
      <c r="RUM59" s="1608"/>
      <c r="RUN59" s="1608"/>
      <c r="RUO59" s="591"/>
      <c r="RUP59" s="592"/>
      <c r="RUQ59" s="592"/>
      <c r="RUR59" s="593"/>
      <c r="RUS59" s="594"/>
      <c r="RUT59" s="590"/>
      <c r="RUU59" s="591"/>
      <c r="RUV59" s="1608"/>
      <c r="RUW59" s="1608"/>
      <c r="RUX59" s="1608"/>
      <c r="RUY59" s="1608"/>
      <c r="RUZ59" s="1608"/>
      <c r="RVA59" s="1608"/>
      <c r="RVB59" s="1608"/>
      <c r="RVC59" s="1608"/>
      <c r="RVD59" s="1608"/>
      <c r="RVE59" s="1608"/>
      <c r="RVF59" s="591"/>
      <c r="RVG59" s="592"/>
      <c r="RVH59" s="592"/>
      <c r="RVI59" s="593"/>
      <c r="RVJ59" s="594"/>
      <c r="RVK59" s="590"/>
      <c r="RVL59" s="591"/>
      <c r="RVM59" s="1608"/>
      <c r="RVN59" s="1608"/>
      <c r="RVO59" s="1608"/>
      <c r="RVP59" s="1608"/>
      <c r="RVQ59" s="1608"/>
      <c r="RVR59" s="1608"/>
      <c r="RVS59" s="1608"/>
      <c r="RVT59" s="1608"/>
      <c r="RVU59" s="1608"/>
      <c r="RVV59" s="1608"/>
      <c r="RVW59" s="591"/>
      <c r="RVX59" s="592"/>
      <c r="RVY59" s="592"/>
      <c r="RVZ59" s="593"/>
      <c r="RWA59" s="594"/>
      <c r="RWB59" s="590"/>
      <c r="RWC59" s="591"/>
      <c r="RWD59" s="1608"/>
      <c r="RWE59" s="1608"/>
      <c r="RWF59" s="1608"/>
      <c r="RWG59" s="1608"/>
      <c r="RWH59" s="1608"/>
      <c r="RWI59" s="1608"/>
      <c r="RWJ59" s="1608"/>
      <c r="RWK59" s="1608"/>
      <c r="RWL59" s="1608"/>
      <c r="RWM59" s="1608"/>
      <c r="RWN59" s="591"/>
      <c r="RWO59" s="592"/>
      <c r="RWP59" s="592"/>
      <c r="RWQ59" s="593"/>
      <c r="RWR59" s="594"/>
      <c r="RWS59" s="590"/>
      <c r="RWT59" s="591"/>
      <c r="RWU59" s="1608"/>
      <c r="RWV59" s="1608"/>
      <c r="RWW59" s="1608"/>
      <c r="RWX59" s="1608"/>
      <c r="RWY59" s="1608"/>
      <c r="RWZ59" s="1608"/>
      <c r="RXA59" s="1608"/>
      <c r="RXB59" s="1608"/>
      <c r="RXC59" s="1608"/>
      <c r="RXD59" s="1608"/>
      <c r="RXE59" s="591"/>
      <c r="RXF59" s="592"/>
      <c r="RXG59" s="592"/>
      <c r="RXH59" s="593"/>
      <c r="RXI59" s="594"/>
      <c r="RXJ59" s="590"/>
      <c r="RXK59" s="591"/>
      <c r="RXL59" s="1608"/>
      <c r="RXM59" s="1608"/>
      <c r="RXN59" s="1608"/>
      <c r="RXO59" s="1608"/>
      <c r="RXP59" s="1608"/>
      <c r="RXQ59" s="1608"/>
      <c r="RXR59" s="1608"/>
      <c r="RXS59" s="1608"/>
      <c r="RXT59" s="1608"/>
      <c r="RXU59" s="1608"/>
      <c r="RXV59" s="591"/>
      <c r="RXW59" s="592"/>
      <c r="RXX59" s="592"/>
      <c r="RXY59" s="593"/>
      <c r="RXZ59" s="594"/>
      <c r="RYA59" s="590"/>
      <c r="RYB59" s="591"/>
      <c r="RYC59" s="1608"/>
      <c r="RYD59" s="1608"/>
      <c r="RYE59" s="1608"/>
      <c r="RYF59" s="1608"/>
      <c r="RYG59" s="1608"/>
      <c r="RYH59" s="1608"/>
      <c r="RYI59" s="1608"/>
      <c r="RYJ59" s="1608"/>
      <c r="RYK59" s="1608"/>
      <c r="RYL59" s="1608"/>
      <c r="RYM59" s="591"/>
      <c r="RYN59" s="592"/>
      <c r="RYO59" s="592"/>
      <c r="RYP59" s="593"/>
      <c r="RYQ59" s="594"/>
      <c r="RYR59" s="590"/>
      <c r="RYS59" s="591"/>
      <c r="RYT59" s="1608"/>
      <c r="RYU59" s="1608"/>
      <c r="RYV59" s="1608"/>
      <c r="RYW59" s="1608"/>
      <c r="RYX59" s="1608"/>
      <c r="RYY59" s="1608"/>
      <c r="RYZ59" s="1608"/>
      <c r="RZA59" s="1608"/>
      <c r="RZB59" s="1608"/>
      <c r="RZC59" s="1608"/>
      <c r="RZD59" s="591"/>
      <c r="RZE59" s="592"/>
      <c r="RZF59" s="592"/>
      <c r="RZG59" s="593"/>
      <c r="RZH59" s="594"/>
      <c r="RZI59" s="590"/>
      <c r="RZJ59" s="591"/>
      <c r="RZK59" s="1608"/>
      <c r="RZL59" s="1608"/>
      <c r="RZM59" s="1608"/>
      <c r="RZN59" s="1608"/>
      <c r="RZO59" s="1608"/>
      <c r="RZP59" s="1608"/>
      <c r="RZQ59" s="1608"/>
      <c r="RZR59" s="1608"/>
      <c r="RZS59" s="1608"/>
      <c r="RZT59" s="1608"/>
      <c r="RZU59" s="591"/>
      <c r="RZV59" s="592"/>
      <c r="RZW59" s="592"/>
      <c r="RZX59" s="593"/>
      <c r="RZY59" s="594"/>
      <c r="RZZ59" s="590"/>
      <c r="SAA59" s="591"/>
      <c r="SAB59" s="1608"/>
      <c r="SAC59" s="1608"/>
      <c r="SAD59" s="1608"/>
      <c r="SAE59" s="1608"/>
      <c r="SAF59" s="1608"/>
      <c r="SAG59" s="1608"/>
      <c r="SAH59" s="1608"/>
      <c r="SAI59" s="1608"/>
      <c r="SAJ59" s="1608"/>
      <c r="SAK59" s="1608"/>
      <c r="SAL59" s="591"/>
      <c r="SAM59" s="592"/>
      <c r="SAN59" s="592"/>
      <c r="SAO59" s="593"/>
      <c r="SAP59" s="594"/>
      <c r="SAQ59" s="590"/>
      <c r="SAR59" s="591"/>
      <c r="SAS59" s="1608"/>
      <c r="SAT59" s="1608"/>
      <c r="SAU59" s="1608"/>
      <c r="SAV59" s="1608"/>
      <c r="SAW59" s="1608"/>
      <c r="SAX59" s="1608"/>
      <c r="SAY59" s="1608"/>
      <c r="SAZ59" s="1608"/>
      <c r="SBA59" s="1608"/>
      <c r="SBB59" s="1608"/>
      <c r="SBC59" s="591"/>
      <c r="SBD59" s="592"/>
      <c r="SBE59" s="592"/>
      <c r="SBF59" s="593"/>
      <c r="SBG59" s="594"/>
      <c r="SBH59" s="590"/>
      <c r="SBI59" s="591"/>
      <c r="SBJ59" s="1608"/>
      <c r="SBK59" s="1608"/>
      <c r="SBL59" s="1608"/>
      <c r="SBM59" s="1608"/>
      <c r="SBN59" s="1608"/>
      <c r="SBO59" s="1608"/>
      <c r="SBP59" s="1608"/>
      <c r="SBQ59" s="1608"/>
      <c r="SBR59" s="1608"/>
      <c r="SBS59" s="1608"/>
      <c r="SBT59" s="591"/>
      <c r="SBU59" s="592"/>
      <c r="SBV59" s="592"/>
      <c r="SBW59" s="593"/>
      <c r="SBX59" s="594"/>
      <c r="SBY59" s="590"/>
      <c r="SBZ59" s="591"/>
      <c r="SCA59" s="1608"/>
      <c r="SCB59" s="1608"/>
      <c r="SCC59" s="1608"/>
      <c r="SCD59" s="1608"/>
      <c r="SCE59" s="1608"/>
      <c r="SCF59" s="1608"/>
      <c r="SCG59" s="1608"/>
      <c r="SCH59" s="1608"/>
      <c r="SCI59" s="1608"/>
      <c r="SCJ59" s="1608"/>
      <c r="SCK59" s="591"/>
      <c r="SCL59" s="592"/>
      <c r="SCM59" s="592"/>
      <c r="SCN59" s="593"/>
      <c r="SCO59" s="594"/>
      <c r="SCP59" s="590"/>
      <c r="SCQ59" s="591"/>
      <c r="SCR59" s="1608"/>
      <c r="SCS59" s="1608"/>
      <c r="SCT59" s="1608"/>
      <c r="SCU59" s="1608"/>
      <c r="SCV59" s="1608"/>
      <c r="SCW59" s="1608"/>
      <c r="SCX59" s="1608"/>
      <c r="SCY59" s="1608"/>
      <c r="SCZ59" s="1608"/>
      <c r="SDA59" s="1608"/>
      <c r="SDB59" s="591"/>
      <c r="SDC59" s="592"/>
      <c r="SDD59" s="592"/>
      <c r="SDE59" s="593"/>
      <c r="SDF59" s="594"/>
      <c r="SDG59" s="590"/>
      <c r="SDH59" s="591"/>
      <c r="SDI59" s="1608"/>
      <c r="SDJ59" s="1608"/>
      <c r="SDK59" s="1608"/>
      <c r="SDL59" s="1608"/>
      <c r="SDM59" s="1608"/>
      <c r="SDN59" s="1608"/>
      <c r="SDO59" s="1608"/>
      <c r="SDP59" s="1608"/>
      <c r="SDQ59" s="1608"/>
      <c r="SDR59" s="1608"/>
      <c r="SDS59" s="591"/>
      <c r="SDT59" s="592"/>
      <c r="SDU59" s="592"/>
      <c r="SDV59" s="593"/>
      <c r="SDW59" s="594"/>
      <c r="SDX59" s="590"/>
      <c r="SDY59" s="591"/>
      <c r="SDZ59" s="1608"/>
      <c r="SEA59" s="1608"/>
      <c r="SEB59" s="1608"/>
      <c r="SEC59" s="1608"/>
      <c r="SED59" s="1608"/>
      <c r="SEE59" s="1608"/>
      <c r="SEF59" s="1608"/>
      <c r="SEG59" s="1608"/>
      <c r="SEH59" s="1608"/>
      <c r="SEI59" s="1608"/>
      <c r="SEJ59" s="591"/>
      <c r="SEK59" s="592"/>
      <c r="SEL59" s="592"/>
      <c r="SEM59" s="593"/>
      <c r="SEN59" s="594"/>
      <c r="SEO59" s="590"/>
      <c r="SEP59" s="591"/>
      <c r="SEQ59" s="1608"/>
      <c r="SER59" s="1608"/>
      <c r="SES59" s="1608"/>
      <c r="SET59" s="1608"/>
      <c r="SEU59" s="1608"/>
      <c r="SEV59" s="1608"/>
      <c r="SEW59" s="1608"/>
      <c r="SEX59" s="1608"/>
      <c r="SEY59" s="1608"/>
      <c r="SEZ59" s="1608"/>
      <c r="SFA59" s="591"/>
      <c r="SFB59" s="592"/>
      <c r="SFC59" s="592"/>
      <c r="SFD59" s="593"/>
      <c r="SFE59" s="594"/>
      <c r="SFF59" s="590"/>
      <c r="SFG59" s="591"/>
      <c r="SFH59" s="1608"/>
      <c r="SFI59" s="1608"/>
      <c r="SFJ59" s="1608"/>
      <c r="SFK59" s="1608"/>
      <c r="SFL59" s="1608"/>
      <c r="SFM59" s="1608"/>
      <c r="SFN59" s="1608"/>
      <c r="SFO59" s="1608"/>
      <c r="SFP59" s="1608"/>
      <c r="SFQ59" s="1608"/>
      <c r="SFR59" s="591"/>
      <c r="SFS59" s="592"/>
      <c r="SFT59" s="592"/>
      <c r="SFU59" s="593"/>
      <c r="SFV59" s="594"/>
      <c r="SFW59" s="590"/>
      <c r="SFX59" s="591"/>
      <c r="SFY59" s="1608"/>
      <c r="SFZ59" s="1608"/>
      <c r="SGA59" s="1608"/>
      <c r="SGB59" s="1608"/>
      <c r="SGC59" s="1608"/>
      <c r="SGD59" s="1608"/>
      <c r="SGE59" s="1608"/>
      <c r="SGF59" s="1608"/>
      <c r="SGG59" s="1608"/>
      <c r="SGH59" s="1608"/>
      <c r="SGI59" s="591"/>
      <c r="SGJ59" s="592"/>
      <c r="SGK59" s="592"/>
      <c r="SGL59" s="593"/>
      <c r="SGM59" s="594"/>
      <c r="SGN59" s="590"/>
      <c r="SGO59" s="591"/>
      <c r="SGP59" s="1608"/>
      <c r="SGQ59" s="1608"/>
      <c r="SGR59" s="1608"/>
      <c r="SGS59" s="1608"/>
      <c r="SGT59" s="1608"/>
      <c r="SGU59" s="1608"/>
      <c r="SGV59" s="1608"/>
      <c r="SGW59" s="1608"/>
      <c r="SGX59" s="1608"/>
      <c r="SGY59" s="1608"/>
      <c r="SGZ59" s="591"/>
      <c r="SHA59" s="592"/>
      <c r="SHB59" s="592"/>
      <c r="SHC59" s="593"/>
      <c r="SHD59" s="594"/>
      <c r="SHE59" s="590"/>
      <c r="SHF59" s="591"/>
      <c r="SHG59" s="1608"/>
      <c r="SHH59" s="1608"/>
      <c r="SHI59" s="1608"/>
      <c r="SHJ59" s="1608"/>
      <c r="SHK59" s="1608"/>
      <c r="SHL59" s="1608"/>
      <c r="SHM59" s="1608"/>
      <c r="SHN59" s="1608"/>
      <c r="SHO59" s="1608"/>
      <c r="SHP59" s="1608"/>
      <c r="SHQ59" s="591"/>
      <c r="SHR59" s="592"/>
      <c r="SHS59" s="592"/>
      <c r="SHT59" s="593"/>
      <c r="SHU59" s="594"/>
      <c r="SHV59" s="590"/>
      <c r="SHW59" s="591"/>
      <c r="SHX59" s="1608"/>
      <c r="SHY59" s="1608"/>
      <c r="SHZ59" s="1608"/>
      <c r="SIA59" s="1608"/>
      <c r="SIB59" s="1608"/>
      <c r="SIC59" s="1608"/>
      <c r="SID59" s="1608"/>
      <c r="SIE59" s="1608"/>
      <c r="SIF59" s="1608"/>
      <c r="SIG59" s="1608"/>
      <c r="SIH59" s="591"/>
      <c r="SII59" s="592"/>
      <c r="SIJ59" s="592"/>
      <c r="SIK59" s="593"/>
      <c r="SIL59" s="594"/>
      <c r="SIM59" s="590"/>
      <c r="SIN59" s="591"/>
      <c r="SIO59" s="1608"/>
      <c r="SIP59" s="1608"/>
      <c r="SIQ59" s="1608"/>
      <c r="SIR59" s="1608"/>
      <c r="SIS59" s="1608"/>
      <c r="SIT59" s="1608"/>
      <c r="SIU59" s="1608"/>
      <c r="SIV59" s="1608"/>
      <c r="SIW59" s="1608"/>
      <c r="SIX59" s="1608"/>
      <c r="SIY59" s="591"/>
      <c r="SIZ59" s="592"/>
      <c r="SJA59" s="592"/>
      <c r="SJB59" s="593"/>
      <c r="SJC59" s="594"/>
      <c r="SJD59" s="590"/>
      <c r="SJE59" s="591"/>
      <c r="SJF59" s="1608"/>
      <c r="SJG59" s="1608"/>
      <c r="SJH59" s="1608"/>
      <c r="SJI59" s="1608"/>
      <c r="SJJ59" s="1608"/>
      <c r="SJK59" s="1608"/>
      <c r="SJL59" s="1608"/>
      <c r="SJM59" s="1608"/>
      <c r="SJN59" s="1608"/>
      <c r="SJO59" s="1608"/>
      <c r="SJP59" s="591"/>
      <c r="SJQ59" s="592"/>
      <c r="SJR59" s="592"/>
      <c r="SJS59" s="593"/>
      <c r="SJT59" s="594"/>
      <c r="SJU59" s="590"/>
      <c r="SJV59" s="591"/>
      <c r="SJW59" s="1608"/>
      <c r="SJX59" s="1608"/>
      <c r="SJY59" s="1608"/>
      <c r="SJZ59" s="1608"/>
      <c r="SKA59" s="1608"/>
      <c r="SKB59" s="1608"/>
      <c r="SKC59" s="1608"/>
      <c r="SKD59" s="1608"/>
      <c r="SKE59" s="1608"/>
      <c r="SKF59" s="1608"/>
      <c r="SKG59" s="591"/>
      <c r="SKH59" s="592"/>
      <c r="SKI59" s="592"/>
      <c r="SKJ59" s="593"/>
      <c r="SKK59" s="594"/>
      <c r="SKL59" s="590"/>
      <c r="SKM59" s="591"/>
      <c r="SKN59" s="1608"/>
      <c r="SKO59" s="1608"/>
      <c r="SKP59" s="1608"/>
      <c r="SKQ59" s="1608"/>
      <c r="SKR59" s="1608"/>
      <c r="SKS59" s="1608"/>
      <c r="SKT59" s="1608"/>
      <c r="SKU59" s="1608"/>
      <c r="SKV59" s="1608"/>
      <c r="SKW59" s="1608"/>
      <c r="SKX59" s="591"/>
      <c r="SKY59" s="592"/>
      <c r="SKZ59" s="592"/>
      <c r="SLA59" s="593"/>
      <c r="SLB59" s="594"/>
      <c r="SLC59" s="590"/>
      <c r="SLD59" s="591"/>
      <c r="SLE59" s="1608"/>
      <c r="SLF59" s="1608"/>
      <c r="SLG59" s="1608"/>
      <c r="SLH59" s="1608"/>
      <c r="SLI59" s="1608"/>
      <c r="SLJ59" s="1608"/>
      <c r="SLK59" s="1608"/>
      <c r="SLL59" s="1608"/>
      <c r="SLM59" s="1608"/>
      <c r="SLN59" s="1608"/>
      <c r="SLO59" s="591"/>
      <c r="SLP59" s="592"/>
      <c r="SLQ59" s="592"/>
      <c r="SLR59" s="593"/>
      <c r="SLS59" s="594"/>
      <c r="SLT59" s="590"/>
      <c r="SLU59" s="591"/>
      <c r="SLV59" s="1608"/>
      <c r="SLW59" s="1608"/>
      <c r="SLX59" s="1608"/>
      <c r="SLY59" s="1608"/>
      <c r="SLZ59" s="1608"/>
      <c r="SMA59" s="1608"/>
      <c r="SMB59" s="1608"/>
      <c r="SMC59" s="1608"/>
      <c r="SMD59" s="1608"/>
      <c r="SME59" s="1608"/>
      <c r="SMF59" s="591"/>
      <c r="SMG59" s="592"/>
      <c r="SMH59" s="592"/>
      <c r="SMI59" s="593"/>
      <c r="SMJ59" s="594"/>
      <c r="SMK59" s="590"/>
      <c r="SML59" s="591"/>
      <c r="SMM59" s="1608"/>
      <c r="SMN59" s="1608"/>
      <c r="SMO59" s="1608"/>
      <c r="SMP59" s="1608"/>
      <c r="SMQ59" s="1608"/>
      <c r="SMR59" s="1608"/>
      <c r="SMS59" s="1608"/>
      <c r="SMT59" s="1608"/>
      <c r="SMU59" s="1608"/>
      <c r="SMV59" s="1608"/>
      <c r="SMW59" s="591"/>
      <c r="SMX59" s="592"/>
      <c r="SMY59" s="592"/>
      <c r="SMZ59" s="593"/>
      <c r="SNA59" s="594"/>
      <c r="SNB59" s="590"/>
      <c r="SNC59" s="591"/>
      <c r="SND59" s="1608"/>
      <c r="SNE59" s="1608"/>
      <c r="SNF59" s="1608"/>
      <c r="SNG59" s="1608"/>
      <c r="SNH59" s="1608"/>
      <c r="SNI59" s="1608"/>
      <c r="SNJ59" s="1608"/>
      <c r="SNK59" s="1608"/>
      <c r="SNL59" s="1608"/>
      <c r="SNM59" s="1608"/>
      <c r="SNN59" s="591"/>
      <c r="SNO59" s="592"/>
      <c r="SNP59" s="592"/>
      <c r="SNQ59" s="593"/>
      <c r="SNR59" s="594"/>
      <c r="SNS59" s="590"/>
      <c r="SNT59" s="591"/>
      <c r="SNU59" s="1608"/>
      <c r="SNV59" s="1608"/>
      <c r="SNW59" s="1608"/>
      <c r="SNX59" s="1608"/>
      <c r="SNY59" s="1608"/>
      <c r="SNZ59" s="1608"/>
      <c r="SOA59" s="1608"/>
      <c r="SOB59" s="1608"/>
      <c r="SOC59" s="1608"/>
      <c r="SOD59" s="1608"/>
      <c r="SOE59" s="591"/>
      <c r="SOF59" s="592"/>
      <c r="SOG59" s="592"/>
      <c r="SOH59" s="593"/>
      <c r="SOI59" s="594"/>
      <c r="SOJ59" s="590"/>
      <c r="SOK59" s="591"/>
      <c r="SOL59" s="1608"/>
      <c r="SOM59" s="1608"/>
      <c r="SON59" s="1608"/>
      <c r="SOO59" s="1608"/>
      <c r="SOP59" s="1608"/>
      <c r="SOQ59" s="1608"/>
      <c r="SOR59" s="1608"/>
      <c r="SOS59" s="1608"/>
      <c r="SOT59" s="1608"/>
      <c r="SOU59" s="1608"/>
      <c r="SOV59" s="591"/>
      <c r="SOW59" s="592"/>
      <c r="SOX59" s="592"/>
      <c r="SOY59" s="593"/>
      <c r="SOZ59" s="594"/>
      <c r="SPA59" s="590"/>
      <c r="SPB59" s="591"/>
      <c r="SPC59" s="1608"/>
      <c r="SPD59" s="1608"/>
      <c r="SPE59" s="1608"/>
      <c r="SPF59" s="1608"/>
      <c r="SPG59" s="1608"/>
      <c r="SPH59" s="1608"/>
      <c r="SPI59" s="1608"/>
      <c r="SPJ59" s="1608"/>
      <c r="SPK59" s="1608"/>
      <c r="SPL59" s="1608"/>
      <c r="SPM59" s="591"/>
      <c r="SPN59" s="592"/>
      <c r="SPO59" s="592"/>
      <c r="SPP59" s="593"/>
      <c r="SPQ59" s="594"/>
      <c r="SPR59" s="590"/>
      <c r="SPS59" s="591"/>
      <c r="SPT59" s="1608"/>
      <c r="SPU59" s="1608"/>
      <c r="SPV59" s="1608"/>
      <c r="SPW59" s="1608"/>
      <c r="SPX59" s="1608"/>
      <c r="SPY59" s="1608"/>
      <c r="SPZ59" s="1608"/>
      <c r="SQA59" s="1608"/>
      <c r="SQB59" s="1608"/>
      <c r="SQC59" s="1608"/>
      <c r="SQD59" s="591"/>
      <c r="SQE59" s="592"/>
      <c r="SQF59" s="592"/>
      <c r="SQG59" s="593"/>
      <c r="SQH59" s="594"/>
      <c r="SQI59" s="590"/>
      <c r="SQJ59" s="591"/>
      <c r="SQK59" s="1608"/>
      <c r="SQL59" s="1608"/>
      <c r="SQM59" s="1608"/>
      <c r="SQN59" s="1608"/>
      <c r="SQO59" s="1608"/>
      <c r="SQP59" s="1608"/>
      <c r="SQQ59" s="1608"/>
      <c r="SQR59" s="1608"/>
      <c r="SQS59" s="1608"/>
      <c r="SQT59" s="1608"/>
      <c r="SQU59" s="591"/>
      <c r="SQV59" s="592"/>
      <c r="SQW59" s="592"/>
      <c r="SQX59" s="593"/>
      <c r="SQY59" s="594"/>
      <c r="SQZ59" s="590"/>
      <c r="SRA59" s="591"/>
      <c r="SRB59" s="1608"/>
      <c r="SRC59" s="1608"/>
      <c r="SRD59" s="1608"/>
      <c r="SRE59" s="1608"/>
      <c r="SRF59" s="1608"/>
      <c r="SRG59" s="1608"/>
      <c r="SRH59" s="1608"/>
      <c r="SRI59" s="1608"/>
      <c r="SRJ59" s="1608"/>
      <c r="SRK59" s="1608"/>
      <c r="SRL59" s="591"/>
      <c r="SRM59" s="592"/>
      <c r="SRN59" s="592"/>
      <c r="SRO59" s="593"/>
      <c r="SRP59" s="594"/>
      <c r="SRQ59" s="590"/>
      <c r="SRR59" s="591"/>
      <c r="SRS59" s="1608"/>
      <c r="SRT59" s="1608"/>
      <c r="SRU59" s="1608"/>
      <c r="SRV59" s="1608"/>
      <c r="SRW59" s="1608"/>
      <c r="SRX59" s="1608"/>
      <c r="SRY59" s="1608"/>
      <c r="SRZ59" s="1608"/>
      <c r="SSA59" s="1608"/>
      <c r="SSB59" s="1608"/>
      <c r="SSC59" s="591"/>
      <c r="SSD59" s="592"/>
      <c r="SSE59" s="592"/>
      <c r="SSF59" s="593"/>
      <c r="SSG59" s="594"/>
      <c r="SSH59" s="590"/>
      <c r="SSI59" s="591"/>
      <c r="SSJ59" s="1608"/>
      <c r="SSK59" s="1608"/>
      <c r="SSL59" s="1608"/>
      <c r="SSM59" s="1608"/>
      <c r="SSN59" s="1608"/>
      <c r="SSO59" s="1608"/>
      <c r="SSP59" s="1608"/>
      <c r="SSQ59" s="1608"/>
      <c r="SSR59" s="1608"/>
      <c r="SSS59" s="1608"/>
      <c r="SST59" s="591"/>
      <c r="SSU59" s="592"/>
      <c r="SSV59" s="592"/>
      <c r="SSW59" s="593"/>
      <c r="SSX59" s="594"/>
      <c r="SSY59" s="590"/>
      <c r="SSZ59" s="591"/>
      <c r="STA59" s="1608"/>
      <c r="STB59" s="1608"/>
      <c r="STC59" s="1608"/>
      <c r="STD59" s="1608"/>
      <c r="STE59" s="1608"/>
      <c r="STF59" s="1608"/>
      <c r="STG59" s="1608"/>
      <c r="STH59" s="1608"/>
      <c r="STI59" s="1608"/>
      <c r="STJ59" s="1608"/>
      <c r="STK59" s="591"/>
      <c r="STL59" s="592"/>
      <c r="STM59" s="592"/>
      <c r="STN59" s="593"/>
      <c r="STO59" s="594"/>
      <c r="STP59" s="590"/>
      <c r="STQ59" s="591"/>
      <c r="STR59" s="1608"/>
      <c r="STS59" s="1608"/>
      <c r="STT59" s="1608"/>
      <c r="STU59" s="1608"/>
      <c r="STV59" s="1608"/>
      <c r="STW59" s="1608"/>
      <c r="STX59" s="1608"/>
      <c r="STY59" s="1608"/>
      <c r="STZ59" s="1608"/>
      <c r="SUA59" s="1608"/>
      <c r="SUB59" s="591"/>
      <c r="SUC59" s="592"/>
      <c r="SUD59" s="592"/>
      <c r="SUE59" s="593"/>
      <c r="SUF59" s="594"/>
      <c r="SUG59" s="590"/>
      <c r="SUH59" s="591"/>
      <c r="SUI59" s="1608"/>
      <c r="SUJ59" s="1608"/>
      <c r="SUK59" s="1608"/>
      <c r="SUL59" s="1608"/>
      <c r="SUM59" s="1608"/>
      <c r="SUN59" s="1608"/>
      <c r="SUO59" s="1608"/>
      <c r="SUP59" s="1608"/>
      <c r="SUQ59" s="1608"/>
      <c r="SUR59" s="1608"/>
      <c r="SUS59" s="591"/>
      <c r="SUT59" s="592"/>
      <c r="SUU59" s="592"/>
      <c r="SUV59" s="593"/>
      <c r="SUW59" s="594"/>
      <c r="SUX59" s="590"/>
      <c r="SUY59" s="591"/>
      <c r="SUZ59" s="1608"/>
      <c r="SVA59" s="1608"/>
      <c r="SVB59" s="1608"/>
      <c r="SVC59" s="1608"/>
      <c r="SVD59" s="1608"/>
      <c r="SVE59" s="1608"/>
      <c r="SVF59" s="1608"/>
      <c r="SVG59" s="1608"/>
      <c r="SVH59" s="1608"/>
      <c r="SVI59" s="1608"/>
      <c r="SVJ59" s="591"/>
      <c r="SVK59" s="592"/>
      <c r="SVL59" s="592"/>
      <c r="SVM59" s="593"/>
      <c r="SVN59" s="594"/>
      <c r="SVO59" s="590"/>
      <c r="SVP59" s="591"/>
      <c r="SVQ59" s="1608"/>
      <c r="SVR59" s="1608"/>
      <c r="SVS59" s="1608"/>
      <c r="SVT59" s="1608"/>
      <c r="SVU59" s="1608"/>
      <c r="SVV59" s="1608"/>
      <c r="SVW59" s="1608"/>
      <c r="SVX59" s="1608"/>
      <c r="SVY59" s="1608"/>
      <c r="SVZ59" s="1608"/>
      <c r="SWA59" s="591"/>
      <c r="SWB59" s="592"/>
      <c r="SWC59" s="592"/>
      <c r="SWD59" s="593"/>
      <c r="SWE59" s="594"/>
      <c r="SWF59" s="590"/>
      <c r="SWG59" s="591"/>
      <c r="SWH59" s="1608"/>
      <c r="SWI59" s="1608"/>
      <c r="SWJ59" s="1608"/>
      <c r="SWK59" s="1608"/>
      <c r="SWL59" s="1608"/>
      <c r="SWM59" s="1608"/>
      <c r="SWN59" s="1608"/>
      <c r="SWO59" s="1608"/>
      <c r="SWP59" s="1608"/>
      <c r="SWQ59" s="1608"/>
      <c r="SWR59" s="591"/>
      <c r="SWS59" s="592"/>
      <c r="SWT59" s="592"/>
      <c r="SWU59" s="593"/>
      <c r="SWV59" s="594"/>
      <c r="SWW59" s="590"/>
      <c r="SWX59" s="591"/>
      <c r="SWY59" s="1608"/>
      <c r="SWZ59" s="1608"/>
      <c r="SXA59" s="1608"/>
      <c r="SXB59" s="1608"/>
      <c r="SXC59" s="1608"/>
      <c r="SXD59" s="1608"/>
      <c r="SXE59" s="1608"/>
      <c r="SXF59" s="1608"/>
      <c r="SXG59" s="1608"/>
      <c r="SXH59" s="1608"/>
      <c r="SXI59" s="591"/>
      <c r="SXJ59" s="592"/>
      <c r="SXK59" s="592"/>
      <c r="SXL59" s="593"/>
      <c r="SXM59" s="594"/>
      <c r="SXN59" s="590"/>
      <c r="SXO59" s="591"/>
      <c r="SXP59" s="1608"/>
      <c r="SXQ59" s="1608"/>
      <c r="SXR59" s="1608"/>
      <c r="SXS59" s="1608"/>
      <c r="SXT59" s="1608"/>
      <c r="SXU59" s="1608"/>
      <c r="SXV59" s="1608"/>
      <c r="SXW59" s="1608"/>
      <c r="SXX59" s="1608"/>
      <c r="SXY59" s="1608"/>
      <c r="SXZ59" s="591"/>
      <c r="SYA59" s="592"/>
      <c r="SYB59" s="592"/>
      <c r="SYC59" s="593"/>
      <c r="SYD59" s="594"/>
      <c r="SYE59" s="590"/>
      <c r="SYF59" s="591"/>
      <c r="SYG59" s="1608"/>
      <c r="SYH59" s="1608"/>
      <c r="SYI59" s="1608"/>
      <c r="SYJ59" s="1608"/>
      <c r="SYK59" s="1608"/>
      <c r="SYL59" s="1608"/>
      <c r="SYM59" s="1608"/>
      <c r="SYN59" s="1608"/>
      <c r="SYO59" s="1608"/>
      <c r="SYP59" s="1608"/>
      <c r="SYQ59" s="591"/>
      <c r="SYR59" s="592"/>
      <c r="SYS59" s="592"/>
      <c r="SYT59" s="593"/>
      <c r="SYU59" s="594"/>
      <c r="SYV59" s="590"/>
      <c r="SYW59" s="591"/>
      <c r="SYX59" s="1608"/>
      <c r="SYY59" s="1608"/>
      <c r="SYZ59" s="1608"/>
      <c r="SZA59" s="1608"/>
      <c r="SZB59" s="1608"/>
      <c r="SZC59" s="1608"/>
      <c r="SZD59" s="1608"/>
      <c r="SZE59" s="1608"/>
      <c r="SZF59" s="1608"/>
      <c r="SZG59" s="1608"/>
      <c r="SZH59" s="591"/>
      <c r="SZI59" s="592"/>
      <c r="SZJ59" s="592"/>
      <c r="SZK59" s="593"/>
      <c r="SZL59" s="594"/>
      <c r="SZM59" s="590"/>
      <c r="SZN59" s="591"/>
      <c r="SZO59" s="1608"/>
      <c r="SZP59" s="1608"/>
      <c r="SZQ59" s="1608"/>
      <c r="SZR59" s="1608"/>
      <c r="SZS59" s="1608"/>
      <c r="SZT59" s="1608"/>
      <c r="SZU59" s="1608"/>
      <c r="SZV59" s="1608"/>
      <c r="SZW59" s="1608"/>
      <c r="SZX59" s="1608"/>
      <c r="SZY59" s="591"/>
      <c r="SZZ59" s="592"/>
      <c r="TAA59" s="592"/>
      <c r="TAB59" s="593"/>
      <c r="TAC59" s="594"/>
      <c r="TAD59" s="590"/>
      <c r="TAE59" s="591"/>
      <c r="TAF59" s="1608"/>
      <c r="TAG59" s="1608"/>
      <c r="TAH59" s="1608"/>
      <c r="TAI59" s="1608"/>
      <c r="TAJ59" s="1608"/>
      <c r="TAK59" s="1608"/>
      <c r="TAL59" s="1608"/>
      <c r="TAM59" s="1608"/>
      <c r="TAN59" s="1608"/>
      <c r="TAO59" s="1608"/>
      <c r="TAP59" s="591"/>
      <c r="TAQ59" s="592"/>
      <c r="TAR59" s="592"/>
      <c r="TAS59" s="593"/>
      <c r="TAT59" s="594"/>
      <c r="TAU59" s="590"/>
      <c r="TAV59" s="591"/>
      <c r="TAW59" s="1608"/>
      <c r="TAX59" s="1608"/>
      <c r="TAY59" s="1608"/>
      <c r="TAZ59" s="1608"/>
      <c r="TBA59" s="1608"/>
      <c r="TBB59" s="1608"/>
      <c r="TBC59" s="1608"/>
      <c r="TBD59" s="1608"/>
      <c r="TBE59" s="1608"/>
      <c r="TBF59" s="1608"/>
      <c r="TBG59" s="591"/>
      <c r="TBH59" s="592"/>
      <c r="TBI59" s="592"/>
      <c r="TBJ59" s="593"/>
      <c r="TBK59" s="594"/>
      <c r="TBL59" s="590"/>
      <c r="TBM59" s="591"/>
      <c r="TBN59" s="1608"/>
      <c r="TBO59" s="1608"/>
      <c r="TBP59" s="1608"/>
      <c r="TBQ59" s="1608"/>
      <c r="TBR59" s="1608"/>
      <c r="TBS59" s="1608"/>
      <c r="TBT59" s="1608"/>
      <c r="TBU59" s="1608"/>
      <c r="TBV59" s="1608"/>
      <c r="TBW59" s="1608"/>
      <c r="TBX59" s="591"/>
      <c r="TBY59" s="592"/>
      <c r="TBZ59" s="592"/>
      <c r="TCA59" s="593"/>
      <c r="TCB59" s="594"/>
      <c r="TCC59" s="590"/>
      <c r="TCD59" s="591"/>
      <c r="TCE59" s="1608"/>
      <c r="TCF59" s="1608"/>
      <c r="TCG59" s="1608"/>
      <c r="TCH59" s="1608"/>
      <c r="TCI59" s="1608"/>
      <c r="TCJ59" s="1608"/>
      <c r="TCK59" s="1608"/>
      <c r="TCL59" s="1608"/>
      <c r="TCM59" s="1608"/>
      <c r="TCN59" s="1608"/>
      <c r="TCO59" s="591"/>
      <c r="TCP59" s="592"/>
      <c r="TCQ59" s="592"/>
      <c r="TCR59" s="593"/>
      <c r="TCS59" s="594"/>
      <c r="TCT59" s="590"/>
      <c r="TCU59" s="591"/>
      <c r="TCV59" s="1608"/>
      <c r="TCW59" s="1608"/>
      <c r="TCX59" s="1608"/>
      <c r="TCY59" s="1608"/>
      <c r="TCZ59" s="1608"/>
      <c r="TDA59" s="1608"/>
      <c r="TDB59" s="1608"/>
      <c r="TDC59" s="1608"/>
      <c r="TDD59" s="1608"/>
      <c r="TDE59" s="1608"/>
      <c r="TDF59" s="591"/>
      <c r="TDG59" s="592"/>
      <c r="TDH59" s="592"/>
      <c r="TDI59" s="593"/>
      <c r="TDJ59" s="594"/>
      <c r="TDK59" s="590"/>
      <c r="TDL59" s="591"/>
      <c r="TDM59" s="1608"/>
      <c r="TDN59" s="1608"/>
      <c r="TDO59" s="1608"/>
      <c r="TDP59" s="1608"/>
      <c r="TDQ59" s="1608"/>
      <c r="TDR59" s="1608"/>
      <c r="TDS59" s="1608"/>
      <c r="TDT59" s="1608"/>
      <c r="TDU59" s="1608"/>
      <c r="TDV59" s="1608"/>
      <c r="TDW59" s="591"/>
      <c r="TDX59" s="592"/>
      <c r="TDY59" s="592"/>
      <c r="TDZ59" s="593"/>
      <c r="TEA59" s="594"/>
      <c r="TEB59" s="590"/>
      <c r="TEC59" s="591"/>
      <c r="TED59" s="1608"/>
      <c r="TEE59" s="1608"/>
      <c r="TEF59" s="1608"/>
      <c r="TEG59" s="1608"/>
      <c r="TEH59" s="1608"/>
      <c r="TEI59" s="1608"/>
      <c r="TEJ59" s="1608"/>
      <c r="TEK59" s="1608"/>
      <c r="TEL59" s="1608"/>
      <c r="TEM59" s="1608"/>
      <c r="TEN59" s="591"/>
      <c r="TEO59" s="592"/>
      <c r="TEP59" s="592"/>
      <c r="TEQ59" s="593"/>
      <c r="TER59" s="594"/>
      <c r="TES59" s="590"/>
      <c r="TET59" s="591"/>
      <c r="TEU59" s="1608"/>
      <c r="TEV59" s="1608"/>
      <c r="TEW59" s="1608"/>
      <c r="TEX59" s="1608"/>
      <c r="TEY59" s="1608"/>
      <c r="TEZ59" s="1608"/>
      <c r="TFA59" s="1608"/>
      <c r="TFB59" s="1608"/>
      <c r="TFC59" s="1608"/>
      <c r="TFD59" s="1608"/>
      <c r="TFE59" s="591"/>
      <c r="TFF59" s="592"/>
      <c r="TFG59" s="592"/>
      <c r="TFH59" s="593"/>
      <c r="TFI59" s="594"/>
      <c r="TFJ59" s="590"/>
      <c r="TFK59" s="591"/>
      <c r="TFL59" s="1608"/>
      <c r="TFM59" s="1608"/>
      <c r="TFN59" s="1608"/>
      <c r="TFO59" s="1608"/>
      <c r="TFP59" s="1608"/>
      <c r="TFQ59" s="1608"/>
      <c r="TFR59" s="1608"/>
      <c r="TFS59" s="1608"/>
      <c r="TFT59" s="1608"/>
      <c r="TFU59" s="1608"/>
      <c r="TFV59" s="591"/>
      <c r="TFW59" s="592"/>
      <c r="TFX59" s="592"/>
      <c r="TFY59" s="593"/>
      <c r="TFZ59" s="594"/>
      <c r="TGA59" s="590"/>
      <c r="TGB59" s="591"/>
      <c r="TGC59" s="1608"/>
      <c r="TGD59" s="1608"/>
      <c r="TGE59" s="1608"/>
      <c r="TGF59" s="1608"/>
      <c r="TGG59" s="1608"/>
      <c r="TGH59" s="1608"/>
      <c r="TGI59" s="1608"/>
      <c r="TGJ59" s="1608"/>
      <c r="TGK59" s="1608"/>
      <c r="TGL59" s="1608"/>
      <c r="TGM59" s="591"/>
      <c r="TGN59" s="592"/>
      <c r="TGO59" s="592"/>
      <c r="TGP59" s="593"/>
      <c r="TGQ59" s="594"/>
      <c r="TGR59" s="590"/>
      <c r="TGS59" s="591"/>
      <c r="TGT59" s="1608"/>
      <c r="TGU59" s="1608"/>
      <c r="TGV59" s="1608"/>
      <c r="TGW59" s="1608"/>
      <c r="TGX59" s="1608"/>
      <c r="TGY59" s="1608"/>
      <c r="TGZ59" s="1608"/>
      <c r="THA59" s="1608"/>
      <c r="THB59" s="1608"/>
      <c r="THC59" s="1608"/>
      <c r="THD59" s="591"/>
      <c r="THE59" s="592"/>
      <c r="THF59" s="592"/>
      <c r="THG59" s="593"/>
      <c r="THH59" s="594"/>
      <c r="THI59" s="590"/>
      <c r="THJ59" s="591"/>
      <c r="THK59" s="1608"/>
      <c r="THL59" s="1608"/>
      <c r="THM59" s="1608"/>
      <c r="THN59" s="1608"/>
      <c r="THO59" s="1608"/>
      <c r="THP59" s="1608"/>
      <c r="THQ59" s="1608"/>
      <c r="THR59" s="1608"/>
      <c r="THS59" s="1608"/>
      <c r="THT59" s="1608"/>
      <c r="THU59" s="591"/>
      <c r="THV59" s="592"/>
      <c r="THW59" s="592"/>
      <c r="THX59" s="593"/>
      <c r="THY59" s="594"/>
      <c r="THZ59" s="590"/>
      <c r="TIA59" s="591"/>
      <c r="TIB59" s="1608"/>
      <c r="TIC59" s="1608"/>
      <c r="TID59" s="1608"/>
      <c r="TIE59" s="1608"/>
      <c r="TIF59" s="1608"/>
      <c r="TIG59" s="1608"/>
      <c r="TIH59" s="1608"/>
      <c r="TII59" s="1608"/>
      <c r="TIJ59" s="1608"/>
      <c r="TIK59" s="1608"/>
      <c r="TIL59" s="591"/>
      <c r="TIM59" s="592"/>
      <c r="TIN59" s="592"/>
      <c r="TIO59" s="593"/>
      <c r="TIP59" s="594"/>
      <c r="TIQ59" s="590"/>
      <c r="TIR59" s="591"/>
      <c r="TIS59" s="1608"/>
      <c r="TIT59" s="1608"/>
      <c r="TIU59" s="1608"/>
      <c r="TIV59" s="1608"/>
      <c r="TIW59" s="1608"/>
      <c r="TIX59" s="1608"/>
      <c r="TIY59" s="1608"/>
      <c r="TIZ59" s="1608"/>
      <c r="TJA59" s="1608"/>
      <c r="TJB59" s="1608"/>
      <c r="TJC59" s="591"/>
      <c r="TJD59" s="592"/>
      <c r="TJE59" s="592"/>
      <c r="TJF59" s="593"/>
      <c r="TJG59" s="594"/>
      <c r="TJH59" s="590"/>
      <c r="TJI59" s="591"/>
      <c r="TJJ59" s="1608"/>
      <c r="TJK59" s="1608"/>
      <c r="TJL59" s="1608"/>
      <c r="TJM59" s="1608"/>
      <c r="TJN59" s="1608"/>
      <c r="TJO59" s="1608"/>
      <c r="TJP59" s="1608"/>
      <c r="TJQ59" s="1608"/>
      <c r="TJR59" s="1608"/>
      <c r="TJS59" s="1608"/>
      <c r="TJT59" s="591"/>
      <c r="TJU59" s="592"/>
      <c r="TJV59" s="592"/>
      <c r="TJW59" s="593"/>
      <c r="TJX59" s="594"/>
      <c r="TJY59" s="590"/>
      <c r="TJZ59" s="591"/>
      <c r="TKA59" s="1608"/>
      <c r="TKB59" s="1608"/>
      <c r="TKC59" s="1608"/>
      <c r="TKD59" s="1608"/>
      <c r="TKE59" s="1608"/>
      <c r="TKF59" s="1608"/>
      <c r="TKG59" s="1608"/>
      <c r="TKH59" s="1608"/>
      <c r="TKI59" s="1608"/>
      <c r="TKJ59" s="1608"/>
      <c r="TKK59" s="591"/>
      <c r="TKL59" s="592"/>
      <c r="TKM59" s="592"/>
      <c r="TKN59" s="593"/>
      <c r="TKO59" s="594"/>
      <c r="TKP59" s="590"/>
      <c r="TKQ59" s="591"/>
      <c r="TKR59" s="1608"/>
      <c r="TKS59" s="1608"/>
      <c r="TKT59" s="1608"/>
      <c r="TKU59" s="1608"/>
      <c r="TKV59" s="1608"/>
      <c r="TKW59" s="1608"/>
      <c r="TKX59" s="1608"/>
      <c r="TKY59" s="1608"/>
      <c r="TKZ59" s="1608"/>
      <c r="TLA59" s="1608"/>
      <c r="TLB59" s="591"/>
      <c r="TLC59" s="592"/>
      <c r="TLD59" s="592"/>
      <c r="TLE59" s="593"/>
      <c r="TLF59" s="594"/>
      <c r="TLG59" s="590"/>
      <c r="TLH59" s="591"/>
      <c r="TLI59" s="1608"/>
      <c r="TLJ59" s="1608"/>
      <c r="TLK59" s="1608"/>
      <c r="TLL59" s="1608"/>
      <c r="TLM59" s="1608"/>
      <c r="TLN59" s="1608"/>
      <c r="TLO59" s="1608"/>
      <c r="TLP59" s="1608"/>
      <c r="TLQ59" s="1608"/>
      <c r="TLR59" s="1608"/>
      <c r="TLS59" s="591"/>
      <c r="TLT59" s="592"/>
      <c r="TLU59" s="592"/>
      <c r="TLV59" s="593"/>
      <c r="TLW59" s="594"/>
      <c r="TLX59" s="590"/>
      <c r="TLY59" s="591"/>
      <c r="TLZ59" s="1608"/>
      <c r="TMA59" s="1608"/>
      <c r="TMB59" s="1608"/>
      <c r="TMC59" s="1608"/>
      <c r="TMD59" s="1608"/>
      <c r="TME59" s="1608"/>
      <c r="TMF59" s="1608"/>
      <c r="TMG59" s="1608"/>
      <c r="TMH59" s="1608"/>
      <c r="TMI59" s="1608"/>
      <c r="TMJ59" s="591"/>
      <c r="TMK59" s="592"/>
      <c r="TML59" s="592"/>
      <c r="TMM59" s="593"/>
      <c r="TMN59" s="594"/>
      <c r="TMO59" s="590"/>
      <c r="TMP59" s="591"/>
      <c r="TMQ59" s="1608"/>
      <c r="TMR59" s="1608"/>
      <c r="TMS59" s="1608"/>
      <c r="TMT59" s="1608"/>
      <c r="TMU59" s="1608"/>
      <c r="TMV59" s="1608"/>
      <c r="TMW59" s="1608"/>
      <c r="TMX59" s="1608"/>
      <c r="TMY59" s="1608"/>
      <c r="TMZ59" s="1608"/>
      <c r="TNA59" s="591"/>
      <c r="TNB59" s="592"/>
      <c r="TNC59" s="592"/>
      <c r="TND59" s="593"/>
      <c r="TNE59" s="594"/>
      <c r="TNF59" s="590"/>
      <c r="TNG59" s="591"/>
      <c r="TNH59" s="1608"/>
      <c r="TNI59" s="1608"/>
      <c r="TNJ59" s="1608"/>
      <c r="TNK59" s="1608"/>
      <c r="TNL59" s="1608"/>
      <c r="TNM59" s="1608"/>
      <c r="TNN59" s="1608"/>
      <c r="TNO59" s="1608"/>
      <c r="TNP59" s="1608"/>
      <c r="TNQ59" s="1608"/>
      <c r="TNR59" s="591"/>
      <c r="TNS59" s="592"/>
      <c r="TNT59" s="592"/>
      <c r="TNU59" s="593"/>
      <c r="TNV59" s="594"/>
      <c r="TNW59" s="590"/>
      <c r="TNX59" s="591"/>
      <c r="TNY59" s="1608"/>
      <c r="TNZ59" s="1608"/>
      <c r="TOA59" s="1608"/>
      <c r="TOB59" s="1608"/>
      <c r="TOC59" s="1608"/>
      <c r="TOD59" s="1608"/>
      <c r="TOE59" s="1608"/>
      <c r="TOF59" s="1608"/>
      <c r="TOG59" s="1608"/>
      <c r="TOH59" s="1608"/>
      <c r="TOI59" s="591"/>
      <c r="TOJ59" s="592"/>
      <c r="TOK59" s="592"/>
      <c r="TOL59" s="593"/>
      <c r="TOM59" s="594"/>
      <c r="TON59" s="590"/>
      <c r="TOO59" s="591"/>
      <c r="TOP59" s="1608"/>
      <c r="TOQ59" s="1608"/>
      <c r="TOR59" s="1608"/>
      <c r="TOS59" s="1608"/>
      <c r="TOT59" s="1608"/>
      <c r="TOU59" s="1608"/>
      <c r="TOV59" s="1608"/>
      <c r="TOW59" s="1608"/>
      <c r="TOX59" s="1608"/>
      <c r="TOY59" s="1608"/>
      <c r="TOZ59" s="591"/>
      <c r="TPA59" s="592"/>
      <c r="TPB59" s="592"/>
      <c r="TPC59" s="593"/>
      <c r="TPD59" s="594"/>
      <c r="TPE59" s="590"/>
      <c r="TPF59" s="591"/>
      <c r="TPG59" s="1608"/>
      <c r="TPH59" s="1608"/>
      <c r="TPI59" s="1608"/>
      <c r="TPJ59" s="1608"/>
      <c r="TPK59" s="1608"/>
      <c r="TPL59" s="1608"/>
      <c r="TPM59" s="1608"/>
      <c r="TPN59" s="1608"/>
      <c r="TPO59" s="1608"/>
      <c r="TPP59" s="1608"/>
      <c r="TPQ59" s="591"/>
      <c r="TPR59" s="592"/>
      <c r="TPS59" s="592"/>
      <c r="TPT59" s="593"/>
      <c r="TPU59" s="594"/>
      <c r="TPV59" s="590"/>
      <c r="TPW59" s="591"/>
      <c r="TPX59" s="1608"/>
      <c r="TPY59" s="1608"/>
      <c r="TPZ59" s="1608"/>
      <c r="TQA59" s="1608"/>
      <c r="TQB59" s="1608"/>
      <c r="TQC59" s="1608"/>
      <c r="TQD59" s="1608"/>
      <c r="TQE59" s="1608"/>
      <c r="TQF59" s="1608"/>
      <c r="TQG59" s="1608"/>
      <c r="TQH59" s="591"/>
      <c r="TQI59" s="592"/>
      <c r="TQJ59" s="592"/>
      <c r="TQK59" s="593"/>
      <c r="TQL59" s="594"/>
      <c r="TQM59" s="590"/>
      <c r="TQN59" s="591"/>
      <c r="TQO59" s="1608"/>
      <c r="TQP59" s="1608"/>
      <c r="TQQ59" s="1608"/>
      <c r="TQR59" s="1608"/>
      <c r="TQS59" s="1608"/>
      <c r="TQT59" s="1608"/>
      <c r="TQU59" s="1608"/>
      <c r="TQV59" s="1608"/>
      <c r="TQW59" s="1608"/>
      <c r="TQX59" s="1608"/>
      <c r="TQY59" s="591"/>
      <c r="TQZ59" s="592"/>
      <c r="TRA59" s="592"/>
      <c r="TRB59" s="593"/>
      <c r="TRC59" s="594"/>
      <c r="TRD59" s="590"/>
      <c r="TRE59" s="591"/>
      <c r="TRF59" s="1608"/>
      <c r="TRG59" s="1608"/>
      <c r="TRH59" s="1608"/>
      <c r="TRI59" s="1608"/>
      <c r="TRJ59" s="1608"/>
      <c r="TRK59" s="1608"/>
      <c r="TRL59" s="1608"/>
      <c r="TRM59" s="1608"/>
      <c r="TRN59" s="1608"/>
      <c r="TRO59" s="1608"/>
      <c r="TRP59" s="591"/>
      <c r="TRQ59" s="592"/>
      <c r="TRR59" s="592"/>
      <c r="TRS59" s="593"/>
      <c r="TRT59" s="594"/>
      <c r="TRU59" s="590"/>
      <c r="TRV59" s="591"/>
      <c r="TRW59" s="1608"/>
      <c r="TRX59" s="1608"/>
      <c r="TRY59" s="1608"/>
      <c r="TRZ59" s="1608"/>
      <c r="TSA59" s="1608"/>
      <c r="TSB59" s="1608"/>
      <c r="TSC59" s="1608"/>
      <c r="TSD59" s="1608"/>
      <c r="TSE59" s="1608"/>
      <c r="TSF59" s="1608"/>
      <c r="TSG59" s="591"/>
      <c r="TSH59" s="592"/>
      <c r="TSI59" s="592"/>
      <c r="TSJ59" s="593"/>
      <c r="TSK59" s="594"/>
      <c r="TSL59" s="590"/>
      <c r="TSM59" s="591"/>
      <c r="TSN59" s="1608"/>
      <c r="TSO59" s="1608"/>
      <c r="TSP59" s="1608"/>
      <c r="TSQ59" s="1608"/>
      <c r="TSR59" s="1608"/>
      <c r="TSS59" s="1608"/>
      <c r="TST59" s="1608"/>
      <c r="TSU59" s="1608"/>
      <c r="TSV59" s="1608"/>
      <c r="TSW59" s="1608"/>
      <c r="TSX59" s="591"/>
      <c r="TSY59" s="592"/>
      <c r="TSZ59" s="592"/>
      <c r="TTA59" s="593"/>
      <c r="TTB59" s="594"/>
      <c r="TTC59" s="590"/>
      <c r="TTD59" s="591"/>
      <c r="TTE59" s="1608"/>
      <c r="TTF59" s="1608"/>
      <c r="TTG59" s="1608"/>
      <c r="TTH59" s="1608"/>
      <c r="TTI59" s="1608"/>
      <c r="TTJ59" s="1608"/>
      <c r="TTK59" s="1608"/>
      <c r="TTL59" s="1608"/>
      <c r="TTM59" s="1608"/>
      <c r="TTN59" s="1608"/>
      <c r="TTO59" s="591"/>
      <c r="TTP59" s="592"/>
      <c r="TTQ59" s="592"/>
      <c r="TTR59" s="593"/>
      <c r="TTS59" s="594"/>
      <c r="TTT59" s="590"/>
      <c r="TTU59" s="591"/>
      <c r="TTV59" s="1608"/>
      <c r="TTW59" s="1608"/>
      <c r="TTX59" s="1608"/>
      <c r="TTY59" s="1608"/>
      <c r="TTZ59" s="1608"/>
      <c r="TUA59" s="1608"/>
      <c r="TUB59" s="1608"/>
      <c r="TUC59" s="1608"/>
      <c r="TUD59" s="1608"/>
      <c r="TUE59" s="1608"/>
      <c r="TUF59" s="591"/>
      <c r="TUG59" s="592"/>
      <c r="TUH59" s="592"/>
      <c r="TUI59" s="593"/>
      <c r="TUJ59" s="594"/>
      <c r="TUK59" s="590"/>
      <c r="TUL59" s="591"/>
      <c r="TUM59" s="1608"/>
      <c r="TUN59" s="1608"/>
      <c r="TUO59" s="1608"/>
      <c r="TUP59" s="1608"/>
      <c r="TUQ59" s="1608"/>
      <c r="TUR59" s="1608"/>
      <c r="TUS59" s="1608"/>
      <c r="TUT59" s="1608"/>
      <c r="TUU59" s="1608"/>
      <c r="TUV59" s="1608"/>
      <c r="TUW59" s="591"/>
      <c r="TUX59" s="592"/>
      <c r="TUY59" s="592"/>
      <c r="TUZ59" s="593"/>
      <c r="TVA59" s="594"/>
      <c r="TVB59" s="590"/>
      <c r="TVC59" s="591"/>
      <c r="TVD59" s="1608"/>
      <c r="TVE59" s="1608"/>
      <c r="TVF59" s="1608"/>
      <c r="TVG59" s="1608"/>
      <c r="TVH59" s="1608"/>
      <c r="TVI59" s="1608"/>
      <c r="TVJ59" s="1608"/>
      <c r="TVK59" s="1608"/>
      <c r="TVL59" s="1608"/>
      <c r="TVM59" s="1608"/>
      <c r="TVN59" s="591"/>
      <c r="TVO59" s="592"/>
      <c r="TVP59" s="592"/>
      <c r="TVQ59" s="593"/>
      <c r="TVR59" s="594"/>
      <c r="TVS59" s="590"/>
      <c r="TVT59" s="591"/>
      <c r="TVU59" s="1608"/>
      <c r="TVV59" s="1608"/>
      <c r="TVW59" s="1608"/>
      <c r="TVX59" s="1608"/>
      <c r="TVY59" s="1608"/>
      <c r="TVZ59" s="1608"/>
      <c r="TWA59" s="1608"/>
      <c r="TWB59" s="1608"/>
      <c r="TWC59" s="1608"/>
      <c r="TWD59" s="1608"/>
      <c r="TWE59" s="591"/>
      <c r="TWF59" s="592"/>
      <c r="TWG59" s="592"/>
      <c r="TWH59" s="593"/>
      <c r="TWI59" s="594"/>
      <c r="TWJ59" s="590"/>
      <c r="TWK59" s="591"/>
      <c r="TWL59" s="1608"/>
      <c r="TWM59" s="1608"/>
      <c r="TWN59" s="1608"/>
      <c r="TWO59" s="1608"/>
      <c r="TWP59" s="1608"/>
      <c r="TWQ59" s="1608"/>
      <c r="TWR59" s="1608"/>
      <c r="TWS59" s="1608"/>
      <c r="TWT59" s="1608"/>
      <c r="TWU59" s="1608"/>
      <c r="TWV59" s="591"/>
      <c r="TWW59" s="592"/>
      <c r="TWX59" s="592"/>
      <c r="TWY59" s="593"/>
      <c r="TWZ59" s="594"/>
      <c r="TXA59" s="590"/>
      <c r="TXB59" s="591"/>
      <c r="TXC59" s="1608"/>
      <c r="TXD59" s="1608"/>
      <c r="TXE59" s="1608"/>
      <c r="TXF59" s="1608"/>
      <c r="TXG59" s="1608"/>
      <c r="TXH59" s="1608"/>
      <c r="TXI59" s="1608"/>
      <c r="TXJ59" s="1608"/>
      <c r="TXK59" s="1608"/>
      <c r="TXL59" s="1608"/>
      <c r="TXM59" s="591"/>
      <c r="TXN59" s="592"/>
      <c r="TXO59" s="592"/>
      <c r="TXP59" s="593"/>
      <c r="TXQ59" s="594"/>
      <c r="TXR59" s="590"/>
      <c r="TXS59" s="591"/>
      <c r="TXT59" s="1608"/>
      <c r="TXU59" s="1608"/>
      <c r="TXV59" s="1608"/>
      <c r="TXW59" s="1608"/>
      <c r="TXX59" s="1608"/>
      <c r="TXY59" s="1608"/>
      <c r="TXZ59" s="1608"/>
      <c r="TYA59" s="1608"/>
      <c r="TYB59" s="1608"/>
      <c r="TYC59" s="1608"/>
      <c r="TYD59" s="591"/>
      <c r="TYE59" s="592"/>
      <c r="TYF59" s="592"/>
      <c r="TYG59" s="593"/>
      <c r="TYH59" s="594"/>
      <c r="TYI59" s="590"/>
      <c r="TYJ59" s="591"/>
      <c r="TYK59" s="1608"/>
      <c r="TYL59" s="1608"/>
      <c r="TYM59" s="1608"/>
      <c r="TYN59" s="1608"/>
      <c r="TYO59" s="1608"/>
      <c r="TYP59" s="1608"/>
      <c r="TYQ59" s="1608"/>
      <c r="TYR59" s="1608"/>
      <c r="TYS59" s="1608"/>
      <c r="TYT59" s="1608"/>
      <c r="TYU59" s="591"/>
      <c r="TYV59" s="592"/>
      <c r="TYW59" s="592"/>
      <c r="TYX59" s="593"/>
      <c r="TYY59" s="594"/>
      <c r="TYZ59" s="590"/>
      <c r="TZA59" s="591"/>
      <c r="TZB59" s="1608"/>
      <c r="TZC59" s="1608"/>
      <c r="TZD59" s="1608"/>
      <c r="TZE59" s="1608"/>
      <c r="TZF59" s="1608"/>
      <c r="TZG59" s="1608"/>
      <c r="TZH59" s="1608"/>
      <c r="TZI59" s="1608"/>
      <c r="TZJ59" s="1608"/>
      <c r="TZK59" s="1608"/>
      <c r="TZL59" s="591"/>
      <c r="TZM59" s="592"/>
      <c r="TZN59" s="592"/>
      <c r="TZO59" s="593"/>
      <c r="TZP59" s="594"/>
      <c r="TZQ59" s="590"/>
      <c r="TZR59" s="591"/>
      <c r="TZS59" s="1608"/>
      <c r="TZT59" s="1608"/>
      <c r="TZU59" s="1608"/>
      <c r="TZV59" s="1608"/>
      <c r="TZW59" s="1608"/>
      <c r="TZX59" s="1608"/>
      <c r="TZY59" s="1608"/>
      <c r="TZZ59" s="1608"/>
      <c r="UAA59" s="1608"/>
      <c r="UAB59" s="1608"/>
      <c r="UAC59" s="591"/>
      <c r="UAD59" s="592"/>
      <c r="UAE59" s="592"/>
      <c r="UAF59" s="593"/>
      <c r="UAG59" s="594"/>
      <c r="UAH59" s="590"/>
      <c r="UAI59" s="591"/>
      <c r="UAJ59" s="1608"/>
      <c r="UAK59" s="1608"/>
      <c r="UAL59" s="1608"/>
      <c r="UAM59" s="1608"/>
      <c r="UAN59" s="1608"/>
      <c r="UAO59" s="1608"/>
      <c r="UAP59" s="1608"/>
      <c r="UAQ59" s="1608"/>
      <c r="UAR59" s="1608"/>
      <c r="UAS59" s="1608"/>
      <c r="UAT59" s="591"/>
      <c r="UAU59" s="592"/>
      <c r="UAV59" s="592"/>
      <c r="UAW59" s="593"/>
      <c r="UAX59" s="594"/>
      <c r="UAY59" s="590"/>
      <c r="UAZ59" s="591"/>
      <c r="UBA59" s="1608"/>
      <c r="UBB59" s="1608"/>
      <c r="UBC59" s="1608"/>
      <c r="UBD59" s="1608"/>
      <c r="UBE59" s="1608"/>
      <c r="UBF59" s="1608"/>
      <c r="UBG59" s="1608"/>
      <c r="UBH59" s="1608"/>
      <c r="UBI59" s="1608"/>
      <c r="UBJ59" s="1608"/>
      <c r="UBK59" s="591"/>
      <c r="UBL59" s="592"/>
      <c r="UBM59" s="592"/>
      <c r="UBN59" s="593"/>
      <c r="UBO59" s="594"/>
      <c r="UBP59" s="590"/>
      <c r="UBQ59" s="591"/>
      <c r="UBR59" s="1608"/>
      <c r="UBS59" s="1608"/>
      <c r="UBT59" s="1608"/>
      <c r="UBU59" s="1608"/>
      <c r="UBV59" s="1608"/>
      <c r="UBW59" s="1608"/>
      <c r="UBX59" s="1608"/>
      <c r="UBY59" s="1608"/>
      <c r="UBZ59" s="1608"/>
      <c r="UCA59" s="1608"/>
      <c r="UCB59" s="591"/>
      <c r="UCC59" s="592"/>
      <c r="UCD59" s="592"/>
      <c r="UCE59" s="593"/>
      <c r="UCF59" s="594"/>
      <c r="UCG59" s="590"/>
      <c r="UCH59" s="591"/>
      <c r="UCI59" s="1608"/>
      <c r="UCJ59" s="1608"/>
      <c r="UCK59" s="1608"/>
      <c r="UCL59" s="1608"/>
      <c r="UCM59" s="1608"/>
      <c r="UCN59" s="1608"/>
      <c r="UCO59" s="1608"/>
      <c r="UCP59" s="1608"/>
      <c r="UCQ59" s="1608"/>
      <c r="UCR59" s="1608"/>
      <c r="UCS59" s="591"/>
      <c r="UCT59" s="592"/>
      <c r="UCU59" s="592"/>
      <c r="UCV59" s="593"/>
      <c r="UCW59" s="594"/>
      <c r="UCX59" s="590"/>
      <c r="UCY59" s="591"/>
      <c r="UCZ59" s="1608"/>
      <c r="UDA59" s="1608"/>
      <c r="UDB59" s="1608"/>
      <c r="UDC59" s="1608"/>
      <c r="UDD59" s="1608"/>
      <c r="UDE59" s="1608"/>
      <c r="UDF59" s="1608"/>
      <c r="UDG59" s="1608"/>
      <c r="UDH59" s="1608"/>
      <c r="UDI59" s="1608"/>
      <c r="UDJ59" s="591"/>
      <c r="UDK59" s="592"/>
      <c r="UDL59" s="592"/>
      <c r="UDM59" s="593"/>
      <c r="UDN59" s="594"/>
      <c r="UDO59" s="590"/>
      <c r="UDP59" s="591"/>
      <c r="UDQ59" s="1608"/>
      <c r="UDR59" s="1608"/>
      <c r="UDS59" s="1608"/>
      <c r="UDT59" s="1608"/>
      <c r="UDU59" s="1608"/>
      <c r="UDV59" s="1608"/>
      <c r="UDW59" s="1608"/>
      <c r="UDX59" s="1608"/>
      <c r="UDY59" s="1608"/>
      <c r="UDZ59" s="1608"/>
      <c r="UEA59" s="591"/>
      <c r="UEB59" s="592"/>
      <c r="UEC59" s="592"/>
      <c r="UED59" s="593"/>
      <c r="UEE59" s="594"/>
      <c r="UEF59" s="590"/>
      <c r="UEG59" s="591"/>
      <c r="UEH59" s="1608"/>
      <c r="UEI59" s="1608"/>
      <c r="UEJ59" s="1608"/>
      <c r="UEK59" s="1608"/>
      <c r="UEL59" s="1608"/>
      <c r="UEM59" s="1608"/>
      <c r="UEN59" s="1608"/>
      <c r="UEO59" s="1608"/>
      <c r="UEP59" s="1608"/>
      <c r="UEQ59" s="1608"/>
      <c r="UER59" s="591"/>
      <c r="UES59" s="592"/>
      <c r="UET59" s="592"/>
      <c r="UEU59" s="593"/>
      <c r="UEV59" s="594"/>
      <c r="UEW59" s="590"/>
      <c r="UEX59" s="591"/>
      <c r="UEY59" s="1608"/>
      <c r="UEZ59" s="1608"/>
      <c r="UFA59" s="1608"/>
      <c r="UFB59" s="1608"/>
      <c r="UFC59" s="1608"/>
      <c r="UFD59" s="1608"/>
      <c r="UFE59" s="1608"/>
      <c r="UFF59" s="1608"/>
      <c r="UFG59" s="1608"/>
      <c r="UFH59" s="1608"/>
      <c r="UFI59" s="591"/>
      <c r="UFJ59" s="592"/>
      <c r="UFK59" s="592"/>
      <c r="UFL59" s="593"/>
      <c r="UFM59" s="594"/>
      <c r="UFN59" s="590"/>
      <c r="UFO59" s="591"/>
      <c r="UFP59" s="1608"/>
      <c r="UFQ59" s="1608"/>
      <c r="UFR59" s="1608"/>
      <c r="UFS59" s="1608"/>
      <c r="UFT59" s="1608"/>
      <c r="UFU59" s="1608"/>
      <c r="UFV59" s="1608"/>
      <c r="UFW59" s="1608"/>
      <c r="UFX59" s="1608"/>
      <c r="UFY59" s="1608"/>
      <c r="UFZ59" s="591"/>
      <c r="UGA59" s="592"/>
      <c r="UGB59" s="592"/>
      <c r="UGC59" s="593"/>
      <c r="UGD59" s="594"/>
      <c r="UGE59" s="590"/>
      <c r="UGF59" s="591"/>
      <c r="UGG59" s="1608"/>
      <c r="UGH59" s="1608"/>
      <c r="UGI59" s="1608"/>
      <c r="UGJ59" s="1608"/>
      <c r="UGK59" s="1608"/>
      <c r="UGL59" s="1608"/>
      <c r="UGM59" s="1608"/>
      <c r="UGN59" s="1608"/>
      <c r="UGO59" s="1608"/>
      <c r="UGP59" s="1608"/>
      <c r="UGQ59" s="591"/>
      <c r="UGR59" s="592"/>
      <c r="UGS59" s="592"/>
      <c r="UGT59" s="593"/>
      <c r="UGU59" s="594"/>
      <c r="UGV59" s="590"/>
      <c r="UGW59" s="591"/>
      <c r="UGX59" s="1608"/>
      <c r="UGY59" s="1608"/>
      <c r="UGZ59" s="1608"/>
      <c r="UHA59" s="1608"/>
      <c r="UHB59" s="1608"/>
      <c r="UHC59" s="1608"/>
      <c r="UHD59" s="1608"/>
      <c r="UHE59" s="1608"/>
      <c r="UHF59" s="1608"/>
      <c r="UHG59" s="1608"/>
      <c r="UHH59" s="591"/>
      <c r="UHI59" s="592"/>
      <c r="UHJ59" s="592"/>
      <c r="UHK59" s="593"/>
      <c r="UHL59" s="594"/>
      <c r="UHM59" s="590"/>
      <c r="UHN59" s="591"/>
      <c r="UHO59" s="1608"/>
      <c r="UHP59" s="1608"/>
      <c r="UHQ59" s="1608"/>
      <c r="UHR59" s="1608"/>
      <c r="UHS59" s="1608"/>
      <c r="UHT59" s="1608"/>
      <c r="UHU59" s="1608"/>
      <c r="UHV59" s="1608"/>
      <c r="UHW59" s="1608"/>
      <c r="UHX59" s="1608"/>
      <c r="UHY59" s="591"/>
      <c r="UHZ59" s="592"/>
      <c r="UIA59" s="592"/>
      <c r="UIB59" s="593"/>
      <c r="UIC59" s="594"/>
      <c r="UID59" s="590"/>
      <c r="UIE59" s="591"/>
      <c r="UIF59" s="1608"/>
      <c r="UIG59" s="1608"/>
      <c r="UIH59" s="1608"/>
      <c r="UII59" s="1608"/>
      <c r="UIJ59" s="1608"/>
      <c r="UIK59" s="1608"/>
      <c r="UIL59" s="1608"/>
      <c r="UIM59" s="1608"/>
      <c r="UIN59" s="1608"/>
      <c r="UIO59" s="1608"/>
      <c r="UIP59" s="591"/>
      <c r="UIQ59" s="592"/>
      <c r="UIR59" s="592"/>
      <c r="UIS59" s="593"/>
      <c r="UIT59" s="594"/>
      <c r="UIU59" s="590"/>
      <c r="UIV59" s="591"/>
      <c r="UIW59" s="1608"/>
      <c r="UIX59" s="1608"/>
      <c r="UIY59" s="1608"/>
      <c r="UIZ59" s="1608"/>
      <c r="UJA59" s="1608"/>
      <c r="UJB59" s="1608"/>
      <c r="UJC59" s="1608"/>
      <c r="UJD59" s="1608"/>
      <c r="UJE59" s="1608"/>
      <c r="UJF59" s="1608"/>
      <c r="UJG59" s="591"/>
      <c r="UJH59" s="592"/>
      <c r="UJI59" s="592"/>
      <c r="UJJ59" s="593"/>
      <c r="UJK59" s="594"/>
      <c r="UJL59" s="590"/>
      <c r="UJM59" s="591"/>
      <c r="UJN59" s="1608"/>
      <c r="UJO59" s="1608"/>
      <c r="UJP59" s="1608"/>
      <c r="UJQ59" s="1608"/>
      <c r="UJR59" s="1608"/>
      <c r="UJS59" s="1608"/>
      <c r="UJT59" s="1608"/>
      <c r="UJU59" s="1608"/>
      <c r="UJV59" s="1608"/>
      <c r="UJW59" s="1608"/>
      <c r="UJX59" s="591"/>
      <c r="UJY59" s="592"/>
      <c r="UJZ59" s="592"/>
      <c r="UKA59" s="593"/>
      <c r="UKB59" s="594"/>
      <c r="UKC59" s="590"/>
      <c r="UKD59" s="591"/>
      <c r="UKE59" s="1608"/>
      <c r="UKF59" s="1608"/>
      <c r="UKG59" s="1608"/>
      <c r="UKH59" s="1608"/>
      <c r="UKI59" s="1608"/>
      <c r="UKJ59" s="1608"/>
      <c r="UKK59" s="1608"/>
      <c r="UKL59" s="1608"/>
      <c r="UKM59" s="1608"/>
      <c r="UKN59" s="1608"/>
      <c r="UKO59" s="591"/>
      <c r="UKP59" s="592"/>
      <c r="UKQ59" s="592"/>
      <c r="UKR59" s="593"/>
      <c r="UKS59" s="594"/>
      <c r="UKT59" s="590"/>
      <c r="UKU59" s="591"/>
      <c r="UKV59" s="1608"/>
      <c r="UKW59" s="1608"/>
      <c r="UKX59" s="1608"/>
      <c r="UKY59" s="1608"/>
      <c r="UKZ59" s="1608"/>
      <c r="ULA59" s="1608"/>
      <c r="ULB59" s="1608"/>
      <c r="ULC59" s="1608"/>
      <c r="ULD59" s="1608"/>
      <c r="ULE59" s="1608"/>
      <c r="ULF59" s="591"/>
      <c r="ULG59" s="592"/>
      <c r="ULH59" s="592"/>
      <c r="ULI59" s="593"/>
      <c r="ULJ59" s="594"/>
      <c r="ULK59" s="590"/>
      <c r="ULL59" s="591"/>
      <c r="ULM59" s="1608"/>
      <c r="ULN59" s="1608"/>
      <c r="ULO59" s="1608"/>
      <c r="ULP59" s="1608"/>
      <c r="ULQ59" s="1608"/>
      <c r="ULR59" s="1608"/>
      <c r="ULS59" s="1608"/>
      <c r="ULT59" s="1608"/>
      <c r="ULU59" s="1608"/>
      <c r="ULV59" s="1608"/>
      <c r="ULW59" s="591"/>
      <c r="ULX59" s="592"/>
      <c r="ULY59" s="592"/>
      <c r="ULZ59" s="593"/>
      <c r="UMA59" s="594"/>
      <c r="UMB59" s="590"/>
      <c r="UMC59" s="591"/>
      <c r="UMD59" s="1608"/>
      <c r="UME59" s="1608"/>
      <c r="UMF59" s="1608"/>
      <c r="UMG59" s="1608"/>
      <c r="UMH59" s="1608"/>
      <c r="UMI59" s="1608"/>
      <c r="UMJ59" s="1608"/>
      <c r="UMK59" s="1608"/>
      <c r="UML59" s="1608"/>
      <c r="UMM59" s="1608"/>
      <c r="UMN59" s="591"/>
      <c r="UMO59" s="592"/>
      <c r="UMP59" s="592"/>
      <c r="UMQ59" s="593"/>
      <c r="UMR59" s="594"/>
      <c r="UMS59" s="590"/>
      <c r="UMT59" s="591"/>
      <c r="UMU59" s="1608"/>
      <c r="UMV59" s="1608"/>
      <c r="UMW59" s="1608"/>
      <c r="UMX59" s="1608"/>
      <c r="UMY59" s="1608"/>
      <c r="UMZ59" s="1608"/>
      <c r="UNA59" s="1608"/>
      <c r="UNB59" s="1608"/>
      <c r="UNC59" s="1608"/>
      <c r="UND59" s="1608"/>
      <c r="UNE59" s="591"/>
      <c r="UNF59" s="592"/>
      <c r="UNG59" s="592"/>
      <c r="UNH59" s="593"/>
      <c r="UNI59" s="594"/>
      <c r="UNJ59" s="590"/>
      <c r="UNK59" s="591"/>
      <c r="UNL59" s="1608"/>
      <c r="UNM59" s="1608"/>
      <c r="UNN59" s="1608"/>
      <c r="UNO59" s="1608"/>
      <c r="UNP59" s="1608"/>
      <c r="UNQ59" s="1608"/>
      <c r="UNR59" s="1608"/>
      <c r="UNS59" s="1608"/>
      <c r="UNT59" s="1608"/>
      <c r="UNU59" s="1608"/>
      <c r="UNV59" s="591"/>
      <c r="UNW59" s="592"/>
      <c r="UNX59" s="592"/>
      <c r="UNY59" s="593"/>
      <c r="UNZ59" s="594"/>
      <c r="UOA59" s="590"/>
      <c r="UOB59" s="591"/>
      <c r="UOC59" s="1608"/>
      <c r="UOD59" s="1608"/>
      <c r="UOE59" s="1608"/>
      <c r="UOF59" s="1608"/>
      <c r="UOG59" s="1608"/>
      <c r="UOH59" s="1608"/>
      <c r="UOI59" s="1608"/>
      <c r="UOJ59" s="1608"/>
      <c r="UOK59" s="1608"/>
      <c r="UOL59" s="1608"/>
      <c r="UOM59" s="591"/>
      <c r="UON59" s="592"/>
      <c r="UOO59" s="592"/>
      <c r="UOP59" s="593"/>
      <c r="UOQ59" s="594"/>
      <c r="UOR59" s="590"/>
      <c r="UOS59" s="591"/>
      <c r="UOT59" s="1608"/>
      <c r="UOU59" s="1608"/>
      <c r="UOV59" s="1608"/>
      <c r="UOW59" s="1608"/>
      <c r="UOX59" s="1608"/>
      <c r="UOY59" s="1608"/>
      <c r="UOZ59" s="1608"/>
      <c r="UPA59" s="1608"/>
      <c r="UPB59" s="1608"/>
      <c r="UPC59" s="1608"/>
      <c r="UPD59" s="591"/>
      <c r="UPE59" s="592"/>
      <c r="UPF59" s="592"/>
      <c r="UPG59" s="593"/>
      <c r="UPH59" s="594"/>
      <c r="UPI59" s="590"/>
      <c r="UPJ59" s="591"/>
      <c r="UPK59" s="1608"/>
      <c r="UPL59" s="1608"/>
      <c r="UPM59" s="1608"/>
      <c r="UPN59" s="1608"/>
      <c r="UPO59" s="1608"/>
      <c r="UPP59" s="1608"/>
      <c r="UPQ59" s="1608"/>
      <c r="UPR59" s="1608"/>
      <c r="UPS59" s="1608"/>
      <c r="UPT59" s="1608"/>
      <c r="UPU59" s="591"/>
      <c r="UPV59" s="592"/>
      <c r="UPW59" s="592"/>
      <c r="UPX59" s="593"/>
      <c r="UPY59" s="594"/>
      <c r="UPZ59" s="590"/>
      <c r="UQA59" s="591"/>
      <c r="UQB59" s="1608"/>
      <c r="UQC59" s="1608"/>
      <c r="UQD59" s="1608"/>
      <c r="UQE59" s="1608"/>
      <c r="UQF59" s="1608"/>
      <c r="UQG59" s="1608"/>
      <c r="UQH59" s="1608"/>
      <c r="UQI59" s="1608"/>
      <c r="UQJ59" s="1608"/>
      <c r="UQK59" s="1608"/>
      <c r="UQL59" s="591"/>
      <c r="UQM59" s="592"/>
      <c r="UQN59" s="592"/>
      <c r="UQO59" s="593"/>
      <c r="UQP59" s="594"/>
      <c r="UQQ59" s="590"/>
      <c r="UQR59" s="591"/>
      <c r="UQS59" s="1608"/>
      <c r="UQT59" s="1608"/>
      <c r="UQU59" s="1608"/>
      <c r="UQV59" s="1608"/>
      <c r="UQW59" s="1608"/>
      <c r="UQX59" s="1608"/>
      <c r="UQY59" s="1608"/>
      <c r="UQZ59" s="1608"/>
      <c r="URA59" s="1608"/>
      <c r="URB59" s="1608"/>
      <c r="URC59" s="591"/>
      <c r="URD59" s="592"/>
      <c r="URE59" s="592"/>
      <c r="URF59" s="593"/>
      <c r="URG59" s="594"/>
      <c r="URH59" s="590"/>
      <c r="URI59" s="591"/>
      <c r="URJ59" s="1608"/>
      <c r="URK59" s="1608"/>
      <c r="URL59" s="1608"/>
      <c r="URM59" s="1608"/>
      <c r="URN59" s="1608"/>
      <c r="URO59" s="1608"/>
      <c r="URP59" s="1608"/>
      <c r="URQ59" s="1608"/>
      <c r="URR59" s="1608"/>
      <c r="URS59" s="1608"/>
      <c r="URT59" s="591"/>
      <c r="URU59" s="592"/>
      <c r="URV59" s="592"/>
      <c r="URW59" s="593"/>
      <c r="URX59" s="594"/>
      <c r="URY59" s="590"/>
      <c r="URZ59" s="591"/>
      <c r="USA59" s="1608"/>
      <c r="USB59" s="1608"/>
      <c r="USC59" s="1608"/>
      <c r="USD59" s="1608"/>
      <c r="USE59" s="1608"/>
      <c r="USF59" s="1608"/>
      <c r="USG59" s="1608"/>
      <c r="USH59" s="1608"/>
      <c r="USI59" s="1608"/>
      <c r="USJ59" s="1608"/>
      <c r="USK59" s="591"/>
      <c r="USL59" s="592"/>
      <c r="USM59" s="592"/>
      <c r="USN59" s="593"/>
      <c r="USO59" s="594"/>
      <c r="USP59" s="590"/>
      <c r="USQ59" s="591"/>
      <c r="USR59" s="1608"/>
      <c r="USS59" s="1608"/>
      <c r="UST59" s="1608"/>
      <c r="USU59" s="1608"/>
      <c r="USV59" s="1608"/>
      <c r="USW59" s="1608"/>
      <c r="USX59" s="1608"/>
      <c r="USY59" s="1608"/>
      <c r="USZ59" s="1608"/>
      <c r="UTA59" s="1608"/>
      <c r="UTB59" s="591"/>
      <c r="UTC59" s="592"/>
      <c r="UTD59" s="592"/>
      <c r="UTE59" s="593"/>
      <c r="UTF59" s="594"/>
      <c r="UTG59" s="590"/>
      <c r="UTH59" s="591"/>
      <c r="UTI59" s="1608"/>
      <c r="UTJ59" s="1608"/>
      <c r="UTK59" s="1608"/>
      <c r="UTL59" s="1608"/>
      <c r="UTM59" s="1608"/>
      <c r="UTN59" s="1608"/>
      <c r="UTO59" s="1608"/>
      <c r="UTP59" s="1608"/>
      <c r="UTQ59" s="1608"/>
      <c r="UTR59" s="1608"/>
      <c r="UTS59" s="591"/>
      <c r="UTT59" s="592"/>
      <c r="UTU59" s="592"/>
      <c r="UTV59" s="593"/>
      <c r="UTW59" s="594"/>
      <c r="UTX59" s="590"/>
      <c r="UTY59" s="591"/>
      <c r="UTZ59" s="1608"/>
      <c r="UUA59" s="1608"/>
      <c r="UUB59" s="1608"/>
      <c r="UUC59" s="1608"/>
      <c r="UUD59" s="1608"/>
      <c r="UUE59" s="1608"/>
      <c r="UUF59" s="1608"/>
      <c r="UUG59" s="1608"/>
      <c r="UUH59" s="1608"/>
      <c r="UUI59" s="1608"/>
      <c r="UUJ59" s="591"/>
      <c r="UUK59" s="592"/>
      <c r="UUL59" s="592"/>
      <c r="UUM59" s="593"/>
      <c r="UUN59" s="594"/>
      <c r="UUO59" s="590"/>
      <c r="UUP59" s="591"/>
      <c r="UUQ59" s="1608"/>
      <c r="UUR59" s="1608"/>
      <c r="UUS59" s="1608"/>
      <c r="UUT59" s="1608"/>
      <c r="UUU59" s="1608"/>
      <c r="UUV59" s="1608"/>
      <c r="UUW59" s="1608"/>
      <c r="UUX59" s="1608"/>
      <c r="UUY59" s="1608"/>
      <c r="UUZ59" s="1608"/>
      <c r="UVA59" s="591"/>
      <c r="UVB59" s="592"/>
      <c r="UVC59" s="592"/>
      <c r="UVD59" s="593"/>
      <c r="UVE59" s="594"/>
      <c r="UVF59" s="590"/>
      <c r="UVG59" s="591"/>
      <c r="UVH59" s="1608"/>
      <c r="UVI59" s="1608"/>
      <c r="UVJ59" s="1608"/>
      <c r="UVK59" s="1608"/>
      <c r="UVL59" s="1608"/>
      <c r="UVM59" s="1608"/>
      <c r="UVN59" s="1608"/>
      <c r="UVO59" s="1608"/>
      <c r="UVP59" s="1608"/>
      <c r="UVQ59" s="1608"/>
      <c r="UVR59" s="591"/>
      <c r="UVS59" s="592"/>
      <c r="UVT59" s="592"/>
      <c r="UVU59" s="593"/>
      <c r="UVV59" s="594"/>
      <c r="UVW59" s="590"/>
      <c r="UVX59" s="591"/>
      <c r="UVY59" s="1608"/>
      <c r="UVZ59" s="1608"/>
      <c r="UWA59" s="1608"/>
      <c r="UWB59" s="1608"/>
      <c r="UWC59" s="1608"/>
      <c r="UWD59" s="1608"/>
      <c r="UWE59" s="1608"/>
      <c r="UWF59" s="1608"/>
      <c r="UWG59" s="1608"/>
      <c r="UWH59" s="1608"/>
      <c r="UWI59" s="591"/>
      <c r="UWJ59" s="592"/>
      <c r="UWK59" s="592"/>
      <c r="UWL59" s="593"/>
      <c r="UWM59" s="594"/>
      <c r="UWN59" s="590"/>
      <c r="UWO59" s="591"/>
      <c r="UWP59" s="1608"/>
      <c r="UWQ59" s="1608"/>
      <c r="UWR59" s="1608"/>
      <c r="UWS59" s="1608"/>
      <c r="UWT59" s="1608"/>
      <c r="UWU59" s="1608"/>
      <c r="UWV59" s="1608"/>
      <c r="UWW59" s="1608"/>
      <c r="UWX59" s="1608"/>
      <c r="UWY59" s="1608"/>
      <c r="UWZ59" s="591"/>
      <c r="UXA59" s="592"/>
      <c r="UXB59" s="592"/>
      <c r="UXC59" s="593"/>
      <c r="UXD59" s="594"/>
      <c r="UXE59" s="590"/>
      <c r="UXF59" s="591"/>
      <c r="UXG59" s="1608"/>
      <c r="UXH59" s="1608"/>
      <c r="UXI59" s="1608"/>
      <c r="UXJ59" s="1608"/>
      <c r="UXK59" s="1608"/>
      <c r="UXL59" s="1608"/>
      <c r="UXM59" s="1608"/>
      <c r="UXN59" s="1608"/>
      <c r="UXO59" s="1608"/>
      <c r="UXP59" s="1608"/>
      <c r="UXQ59" s="591"/>
      <c r="UXR59" s="592"/>
      <c r="UXS59" s="592"/>
      <c r="UXT59" s="593"/>
      <c r="UXU59" s="594"/>
      <c r="UXV59" s="590"/>
      <c r="UXW59" s="591"/>
      <c r="UXX59" s="1608"/>
      <c r="UXY59" s="1608"/>
      <c r="UXZ59" s="1608"/>
      <c r="UYA59" s="1608"/>
      <c r="UYB59" s="1608"/>
      <c r="UYC59" s="1608"/>
      <c r="UYD59" s="1608"/>
      <c r="UYE59" s="1608"/>
      <c r="UYF59" s="1608"/>
      <c r="UYG59" s="1608"/>
      <c r="UYH59" s="591"/>
      <c r="UYI59" s="592"/>
      <c r="UYJ59" s="592"/>
      <c r="UYK59" s="593"/>
      <c r="UYL59" s="594"/>
      <c r="UYM59" s="590"/>
      <c r="UYN59" s="591"/>
      <c r="UYO59" s="1608"/>
      <c r="UYP59" s="1608"/>
      <c r="UYQ59" s="1608"/>
      <c r="UYR59" s="1608"/>
      <c r="UYS59" s="1608"/>
      <c r="UYT59" s="1608"/>
      <c r="UYU59" s="1608"/>
      <c r="UYV59" s="1608"/>
      <c r="UYW59" s="1608"/>
      <c r="UYX59" s="1608"/>
      <c r="UYY59" s="591"/>
      <c r="UYZ59" s="592"/>
      <c r="UZA59" s="592"/>
      <c r="UZB59" s="593"/>
      <c r="UZC59" s="594"/>
      <c r="UZD59" s="590"/>
      <c r="UZE59" s="591"/>
      <c r="UZF59" s="1608"/>
      <c r="UZG59" s="1608"/>
      <c r="UZH59" s="1608"/>
      <c r="UZI59" s="1608"/>
      <c r="UZJ59" s="1608"/>
      <c r="UZK59" s="1608"/>
      <c r="UZL59" s="1608"/>
      <c r="UZM59" s="1608"/>
      <c r="UZN59" s="1608"/>
      <c r="UZO59" s="1608"/>
      <c r="UZP59" s="591"/>
      <c r="UZQ59" s="592"/>
      <c r="UZR59" s="592"/>
      <c r="UZS59" s="593"/>
      <c r="UZT59" s="594"/>
      <c r="UZU59" s="590"/>
      <c r="UZV59" s="591"/>
      <c r="UZW59" s="1608"/>
      <c r="UZX59" s="1608"/>
      <c r="UZY59" s="1608"/>
      <c r="UZZ59" s="1608"/>
      <c r="VAA59" s="1608"/>
      <c r="VAB59" s="1608"/>
      <c r="VAC59" s="1608"/>
      <c r="VAD59" s="1608"/>
      <c r="VAE59" s="1608"/>
      <c r="VAF59" s="1608"/>
      <c r="VAG59" s="591"/>
      <c r="VAH59" s="592"/>
      <c r="VAI59" s="592"/>
      <c r="VAJ59" s="593"/>
      <c r="VAK59" s="594"/>
      <c r="VAL59" s="590"/>
      <c r="VAM59" s="591"/>
      <c r="VAN59" s="1608"/>
      <c r="VAO59" s="1608"/>
      <c r="VAP59" s="1608"/>
      <c r="VAQ59" s="1608"/>
      <c r="VAR59" s="1608"/>
      <c r="VAS59" s="1608"/>
      <c r="VAT59" s="1608"/>
      <c r="VAU59" s="1608"/>
      <c r="VAV59" s="1608"/>
      <c r="VAW59" s="1608"/>
      <c r="VAX59" s="591"/>
      <c r="VAY59" s="592"/>
      <c r="VAZ59" s="592"/>
      <c r="VBA59" s="593"/>
      <c r="VBB59" s="594"/>
      <c r="VBC59" s="590"/>
      <c r="VBD59" s="591"/>
      <c r="VBE59" s="1608"/>
      <c r="VBF59" s="1608"/>
      <c r="VBG59" s="1608"/>
      <c r="VBH59" s="1608"/>
      <c r="VBI59" s="1608"/>
      <c r="VBJ59" s="1608"/>
      <c r="VBK59" s="1608"/>
      <c r="VBL59" s="1608"/>
      <c r="VBM59" s="1608"/>
      <c r="VBN59" s="1608"/>
      <c r="VBO59" s="591"/>
      <c r="VBP59" s="592"/>
      <c r="VBQ59" s="592"/>
      <c r="VBR59" s="593"/>
      <c r="VBS59" s="594"/>
      <c r="VBT59" s="590"/>
      <c r="VBU59" s="591"/>
      <c r="VBV59" s="1608"/>
      <c r="VBW59" s="1608"/>
      <c r="VBX59" s="1608"/>
      <c r="VBY59" s="1608"/>
      <c r="VBZ59" s="1608"/>
      <c r="VCA59" s="1608"/>
      <c r="VCB59" s="1608"/>
      <c r="VCC59" s="1608"/>
      <c r="VCD59" s="1608"/>
      <c r="VCE59" s="1608"/>
      <c r="VCF59" s="591"/>
      <c r="VCG59" s="592"/>
      <c r="VCH59" s="592"/>
      <c r="VCI59" s="593"/>
      <c r="VCJ59" s="594"/>
      <c r="VCK59" s="590"/>
      <c r="VCL59" s="591"/>
      <c r="VCM59" s="1608"/>
      <c r="VCN59" s="1608"/>
      <c r="VCO59" s="1608"/>
      <c r="VCP59" s="1608"/>
      <c r="VCQ59" s="1608"/>
      <c r="VCR59" s="1608"/>
      <c r="VCS59" s="1608"/>
      <c r="VCT59" s="1608"/>
      <c r="VCU59" s="1608"/>
      <c r="VCV59" s="1608"/>
      <c r="VCW59" s="591"/>
      <c r="VCX59" s="592"/>
      <c r="VCY59" s="592"/>
      <c r="VCZ59" s="593"/>
      <c r="VDA59" s="594"/>
      <c r="VDB59" s="590"/>
      <c r="VDC59" s="591"/>
      <c r="VDD59" s="1608"/>
      <c r="VDE59" s="1608"/>
      <c r="VDF59" s="1608"/>
      <c r="VDG59" s="1608"/>
      <c r="VDH59" s="1608"/>
      <c r="VDI59" s="1608"/>
      <c r="VDJ59" s="1608"/>
      <c r="VDK59" s="1608"/>
      <c r="VDL59" s="1608"/>
      <c r="VDM59" s="1608"/>
      <c r="VDN59" s="591"/>
      <c r="VDO59" s="592"/>
      <c r="VDP59" s="592"/>
      <c r="VDQ59" s="593"/>
      <c r="VDR59" s="594"/>
      <c r="VDS59" s="590"/>
      <c r="VDT59" s="591"/>
      <c r="VDU59" s="1608"/>
      <c r="VDV59" s="1608"/>
      <c r="VDW59" s="1608"/>
      <c r="VDX59" s="1608"/>
      <c r="VDY59" s="1608"/>
      <c r="VDZ59" s="1608"/>
      <c r="VEA59" s="1608"/>
      <c r="VEB59" s="1608"/>
      <c r="VEC59" s="1608"/>
      <c r="VED59" s="1608"/>
      <c r="VEE59" s="591"/>
      <c r="VEF59" s="592"/>
      <c r="VEG59" s="592"/>
      <c r="VEH59" s="593"/>
      <c r="VEI59" s="594"/>
      <c r="VEJ59" s="590"/>
      <c r="VEK59" s="591"/>
      <c r="VEL59" s="1608"/>
      <c r="VEM59" s="1608"/>
      <c r="VEN59" s="1608"/>
      <c r="VEO59" s="1608"/>
      <c r="VEP59" s="1608"/>
      <c r="VEQ59" s="1608"/>
      <c r="VER59" s="1608"/>
      <c r="VES59" s="1608"/>
      <c r="VET59" s="1608"/>
      <c r="VEU59" s="1608"/>
      <c r="VEV59" s="591"/>
      <c r="VEW59" s="592"/>
      <c r="VEX59" s="592"/>
      <c r="VEY59" s="593"/>
      <c r="VEZ59" s="594"/>
      <c r="VFA59" s="590"/>
      <c r="VFB59" s="591"/>
      <c r="VFC59" s="1608"/>
      <c r="VFD59" s="1608"/>
      <c r="VFE59" s="1608"/>
      <c r="VFF59" s="1608"/>
      <c r="VFG59" s="1608"/>
      <c r="VFH59" s="1608"/>
      <c r="VFI59" s="1608"/>
      <c r="VFJ59" s="1608"/>
      <c r="VFK59" s="1608"/>
      <c r="VFL59" s="1608"/>
      <c r="VFM59" s="591"/>
      <c r="VFN59" s="592"/>
      <c r="VFO59" s="592"/>
      <c r="VFP59" s="593"/>
      <c r="VFQ59" s="594"/>
      <c r="VFR59" s="590"/>
      <c r="VFS59" s="591"/>
      <c r="VFT59" s="1608"/>
      <c r="VFU59" s="1608"/>
      <c r="VFV59" s="1608"/>
      <c r="VFW59" s="1608"/>
      <c r="VFX59" s="1608"/>
      <c r="VFY59" s="1608"/>
      <c r="VFZ59" s="1608"/>
      <c r="VGA59" s="1608"/>
      <c r="VGB59" s="1608"/>
      <c r="VGC59" s="1608"/>
      <c r="VGD59" s="591"/>
      <c r="VGE59" s="592"/>
      <c r="VGF59" s="592"/>
      <c r="VGG59" s="593"/>
      <c r="VGH59" s="594"/>
      <c r="VGI59" s="590"/>
      <c r="VGJ59" s="591"/>
      <c r="VGK59" s="1608"/>
      <c r="VGL59" s="1608"/>
      <c r="VGM59" s="1608"/>
      <c r="VGN59" s="1608"/>
      <c r="VGO59" s="1608"/>
      <c r="VGP59" s="1608"/>
      <c r="VGQ59" s="1608"/>
      <c r="VGR59" s="1608"/>
      <c r="VGS59" s="1608"/>
      <c r="VGT59" s="1608"/>
      <c r="VGU59" s="591"/>
      <c r="VGV59" s="592"/>
      <c r="VGW59" s="592"/>
      <c r="VGX59" s="593"/>
      <c r="VGY59" s="594"/>
      <c r="VGZ59" s="590"/>
      <c r="VHA59" s="591"/>
      <c r="VHB59" s="1608"/>
      <c r="VHC59" s="1608"/>
      <c r="VHD59" s="1608"/>
      <c r="VHE59" s="1608"/>
      <c r="VHF59" s="1608"/>
      <c r="VHG59" s="1608"/>
      <c r="VHH59" s="1608"/>
      <c r="VHI59" s="1608"/>
      <c r="VHJ59" s="1608"/>
      <c r="VHK59" s="1608"/>
      <c r="VHL59" s="591"/>
      <c r="VHM59" s="592"/>
      <c r="VHN59" s="592"/>
      <c r="VHO59" s="593"/>
      <c r="VHP59" s="594"/>
      <c r="VHQ59" s="590"/>
      <c r="VHR59" s="591"/>
      <c r="VHS59" s="1608"/>
      <c r="VHT59" s="1608"/>
      <c r="VHU59" s="1608"/>
      <c r="VHV59" s="1608"/>
      <c r="VHW59" s="1608"/>
      <c r="VHX59" s="1608"/>
      <c r="VHY59" s="1608"/>
      <c r="VHZ59" s="1608"/>
      <c r="VIA59" s="1608"/>
      <c r="VIB59" s="1608"/>
      <c r="VIC59" s="591"/>
      <c r="VID59" s="592"/>
      <c r="VIE59" s="592"/>
      <c r="VIF59" s="593"/>
      <c r="VIG59" s="594"/>
      <c r="VIH59" s="590"/>
      <c r="VII59" s="591"/>
      <c r="VIJ59" s="1608"/>
      <c r="VIK59" s="1608"/>
      <c r="VIL59" s="1608"/>
      <c r="VIM59" s="1608"/>
      <c r="VIN59" s="1608"/>
      <c r="VIO59" s="1608"/>
      <c r="VIP59" s="1608"/>
      <c r="VIQ59" s="1608"/>
      <c r="VIR59" s="1608"/>
      <c r="VIS59" s="1608"/>
      <c r="VIT59" s="591"/>
      <c r="VIU59" s="592"/>
      <c r="VIV59" s="592"/>
      <c r="VIW59" s="593"/>
      <c r="VIX59" s="594"/>
      <c r="VIY59" s="590"/>
      <c r="VIZ59" s="591"/>
      <c r="VJA59" s="1608"/>
      <c r="VJB59" s="1608"/>
      <c r="VJC59" s="1608"/>
      <c r="VJD59" s="1608"/>
      <c r="VJE59" s="1608"/>
      <c r="VJF59" s="1608"/>
      <c r="VJG59" s="1608"/>
      <c r="VJH59" s="1608"/>
      <c r="VJI59" s="1608"/>
      <c r="VJJ59" s="1608"/>
      <c r="VJK59" s="591"/>
      <c r="VJL59" s="592"/>
      <c r="VJM59" s="592"/>
      <c r="VJN59" s="593"/>
      <c r="VJO59" s="594"/>
      <c r="VJP59" s="590"/>
      <c r="VJQ59" s="591"/>
      <c r="VJR59" s="1608"/>
      <c r="VJS59" s="1608"/>
      <c r="VJT59" s="1608"/>
      <c r="VJU59" s="1608"/>
      <c r="VJV59" s="1608"/>
      <c r="VJW59" s="1608"/>
      <c r="VJX59" s="1608"/>
      <c r="VJY59" s="1608"/>
      <c r="VJZ59" s="1608"/>
      <c r="VKA59" s="1608"/>
      <c r="VKB59" s="591"/>
      <c r="VKC59" s="592"/>
      <c r="VKD59" s="592"/>
      <c r="VKE59" s="593"/>
      <c r="VKF59" s="594"/>
      <c r="VKG59" s="590"/>
      <c r="VKH59" s="591"/>
      <c r="VKI59" s="1608"/>
      <c r="VKJ59" s="1608"/>
      <c r="VKK59" s="1608"/>
      <c r="VKL59" s="1608"/>
      <c r="VKM59" s="1608"/>
      <c r="VKN59" s="1608"/>
      <c r="VKO59" s="1608"/>
      <c r="VKP59" s="1608"/>
      <c r="VKQ59" s="1608"/>
      <c r="VKR59" s="1608"/>
      <c r="VKS59" s="591"/>
      <c r="VKT59" s="592"/>
      <c r="VKU59" s="592"/>
      <c r="VKV59" s="593"/>
      <c r="VKW59" s="594"/>
      <c r="VKX59" s="590"/>
      <c r="VKY59" s="591"/>
      <c r="VKZ59" s="1608"/>
      <c r="VLA59" s="1608"/>
      <c r="VLB59" s="1608"/>
      <c r="VLC59" s="1608"/>
      <c r="VLD59" s="1608"/>
      <c r="VLE59" s="1608"/>
      <c r="VLF59" s="1608"/>
      <c r="VLG59" s="1608"/>
      <c r="VLH59" s="1608"/>
      <c r="VLI59" s="1608"/>
      <c r="VLJ59" s="591"/>
      <c r="VLK59" s="592"/>
      <c r="VLL59" s="592"/>
      <c r="VLM59" s="593"/>
      <c r="VLN59" s="594"/>
      <c r="VLO59" s="590"/>
      <c r="VLP59" s="591"/>
      <c r="VLQ59" s="1608"/>
      <c r="VLR59" s="1608"/>
      <c r="VLS59" s="1608"/>
      <c r="VLT59" s="1608"/>
      <c r="VLU59" s="1608"/>
      <c r="VLV59" s="1608"/>
      <c r="VLW59" s="1608"/>
      <c r="VLX59" s="1608"/>
      <c r="VLY59" s="1608"/>
      <c r="VLZ59" s="1608"/>
      <c r="VMA59" s="591"/>
      <c r="VMB59" s="592"/>
      <c r="VMC59" s="592"/>
      <c r="VMD59" s="593"/>
      <c r="VME59" s="594"/>
      <c r="VMF59" s="590"/>
      <c r="VMG59" s="591"/>
      <c r="VMH59" s="1608"/>
      <c r="VMI59" s="1608"/>
      <c r="VMJ59" s="1608"/>
      <c r="VMK59" s="1608"/>
      <c r="VML59" s="1608"/>
      <c r="VMM59" s="1608"/>
      <c r="VMN59" s="1608"/>
      <c r="VMO59" s="1608"/>
      <c r="VMP59" s="1608"/>
      <c r="VMQ59" s="1608"/>
      <c r="VMR59" s="591"/>
      <c r="VMS59" s="592"/>
      <c r="VMT59" s="592"/>
      <c r="VMU59" s="593"/>
      <c r="VMV59" s="594"/>
      <c r="VMW59" s="590"/>
      <c r="VMX59" s="591"/>
      <c r="VMY59" s="1608"/>
      <c r="VMZ59" s="1608"/>
      <c r="VNA59" s="1608"/>
      <c r="VNB59" s="1608"/>
      <c r="VNC59" s="1608"/>
      <c r="VND59" s="1608"/>
      <c r="VNE59" s="1608"/>
      <c r="VNF59" s="1608"/>
      <c r="VNG59" s="1608"/>
      <c r="VNH59" s="1608"/>
      <c r="VNI59" s="591"/>
      <c r="VNJ59" s="592"/>
      <c r="VNK59" s="592"/>
      <c r="VNL59" s="593"/>
      <c r="VNM59" s="594"/>
      <c r="VNN59" s="590"/>
      <c r="VNO59" s="591"/>
      <c r="VNP59" s="1608"/>
      <c r="VNQ59" s="1608"/>
      <c r="VNR59" s="1608"/>
      <c r="VNS59" s="1608"/>
      <c r="VNT59" s="1608"/>
      <c r="VNU59" s="1608"/>
      <c r="VNV59" s="1608"/>
      <c r="VNW59" s="1608"/>
      <c r="VNX59" s="1608"/>
      <c r="VNY59" s="1608"/>
      <c r="VNZ59" s="591"/>
      <c r="VOA59" s="592"/>
      <c r="VOB59" s="592"/>
      <c r="VOC59" s="593"/>
      <c r="VOD59" s="594"/>
      <c r="VOE59" s="590"/>
      <c r="VOF59" s="591"/>
      <c r="VOG59" s="1608"/>
      <c r="VOH59" s="1608"/>
      <c r="VOI59" s="1608"/>
      <c r="VOJ59" s="1608"/>
      <c r="VOK59" s="1608"/>
      <c r="VOL59" s="1608"/>
      <c r="VOM59" s="1608"/>
      <c r="VON59" s="1608"/>
      <c r="VOO59" s="1608"/>
      <c r="VOP59" s="1608"/>
      <c r="VOQ59" s="591"/>
      <c r="VOR59" s="592"/>
      <c r="VOS59" s="592"/>
      <c r="VOT59" s="593"/>
      <c r="VOU59" s="594"/>
      <c r="VOV59" s="590"/>
      <c r="VOW59" s="591"/>
      <c r="VOX59" s="1608"/>
      <c r="VOY59" s="1608"/>
      <c r="VOZ59" s="1608"/>
      <c r="VPA59" s="1608"/>
      <c r="VPB59" s="1608"/>
      <c r="VPC59" s="1608"/>
      <c r="VPD59" s="1608"/>
      <c r="VPE59" s="1608"/>
      <c r="VPF59" s="1608"/>
      <c r="VPG59" s="1608"/>
      <c r="VPH59" s="591"/>
      <c r="VPI59" s="592"/>
      <c r="VPJ59" s="592"/>
      <c r="VPK59" s="593"/>
      <c r="VPL59" s="594"/>
      <c r="VPM59" s="590"/>
      <c r="VPN59" s="591"/>
      <c r="VPO59" s="1608"/>
      <c r="VPP59" s="1608"/>
      <c r="VPQ59" s="1608"/>
      <c r="VPR59" s="1608"/>
      <c r="VPS59" s="1608"/>
      <c r="VPT59" s="1608"/>
      <c r="VPU59" s="1608"/>
      <c r="VPV59" s="1608"/>
      <c r="VPW59" s="1608"/>
      <c r="VPX59" s="1608"/>
      <c r="VPY59" s="591"/>
      <c r="VPZ59" s="592"/>
      <c r="VQA59" s="592"/>
      <c r="VQB59" s="593"/>
      <c r="VQC59" s="594"/>
      <c r="VQD59" s="590"/>
      <c r="VQE59" s="591"/>
      <c r="VQF59" s="1608"/>
      <c r="VQG59" s="1608"/>
      <c r="VQH59" s="1608"/>
      <c r="VQI59" s="1608"/>
      <c r="VQJ59" s="1608"/>
      <c r="VQK59" s="1608"/>
      <c r="VQL59" s="1608"/>
      <c r="VQM59" s="1608"/>
      <c r="VQN59" s="1608"/>
      <c r="VQO59" s="1608"/>
      <c r="VQP59" s="591"/>
      <c r="VQQ59" s="592"/>
      <c r="VQR59" s="592"/>
      <c r="VQS59" s="593"/>
      <c r="VQT59" s="594"/>
      <c r="VQU59" s="590"/>
      <c r="VQV59" s="591"/>
      <c r="VQW59" s="1608"/>
      <c r="VQX59" s="1608"/>
      <c r="VQY59" s="1608"/>
      <c r="VQZ59" s="1608"/>
      <c r="VRA59" s="1608"/>
      <c r="VRB59" s="1608"/>
      <c r="VRC59" s="1608"/>
      <c r="VRD59" s="1608"/>
      <c r="VRE59" s="1608"/>
      <c r="VRF59" s="1608"/>
      <c r="VRG59" s="591"/>
      <c r="VRH59" s="592"/>
      <c r="VRI59" s="592"/>
      <c r="VRJ59" s="593"/>
      <c r="VRK59" s="594"/>
      <c r="VRL59" s="590"/>
      <c r="VRM59" s="591"/>
      <c r="VRN59" s="1608"/>
      <c r="VRO59" s="1608"/>
      <c r="VRP59" s="1608"/>
      <c r="VRQ59" s="1608"/>
      <c r="VRR59" s="1608"/>
      <c r="VRS59" s="1608"/>
      <c r="VRT59" s="1608"/>
      <c r="VRU59" s="1608"/>
      <c r="VRV59" s="1608"/>
      <c r="VRW59" s="1608"/>
      <c r="VRX59" s="591"/>
      <c r="VRY59" s="592"/>
      <c r="VRZ59" s="592"/>
      <c r="VSA59" s="593"/>
      <c r="VSB59" s="594"/>
      <c r="VSC59" s="590"/>
      <c r="VSD59" s="591"/>
      <c r="VSE59" s="1608"/>
      <c r="VSF59" s="1608"/>
      <c r="VSG59" s="1608"/>
      <c r="VSH59" s="1608"/>
      <c r="VSI59" s="1608"/>
      <c r="VSJ59" s="1608"/>
      <c r="VSK59" s="1608"/>
      <c r="VSL59" s="1608"/>
      <c r="VSM59" s="1608"/>
      <c r="VSN59" s="1608"/>
      <c r="VSO59" s="591"/>
      <c r="VSP59" s="592"/>
      <c r="VSQ59" s="592"/>
      <c r="VSR59" s="593"/>
      <c r="VSS59" s="594"/>
      <c r="VST59" s="590"/>
      <c r="VSU59" s="591"/>
      <c r="VSV59" s="1608"/>
      <c r="VSW59" s="1608"/>
      <c r="VSX59" s="1608"/>
      <c r="VSY59" s="1608"/>
      <c r="VSZ59" s="1608"/>
      <c r="VTA59" s="1608"/>
      <c r="VTB59" s="1608"/>
      <c r="VTC59" s="1608"/>
      <c r="VTD59" s="1608"/>
      <c r="VTE59" s="1608"/>
      <c r="VTF59" s="591"/>
      <c r="VTG59" s="592"/>
      <c r="VTH59" s="592"/>
      <c r="VTI59" s="593"/>
      <c r="VTJ59" s="594"/>
      <c r="VTK59" s="590"/>
      <c r="VTL59" s="591"/>
      <c r="VTM59" s="1608"/>
      <c r="VTN59" s="1608"/>
      <c r="VTO59" s="1608"/>
      <c r="VTP59" s="1608"/>
      <c r="VTQ59" s="1608"/>
      <c r="VTR59" s="1608"/>
      <c r="VTS59" s="1608"/>
      <c r="VTT59" s="1608"/>
      <c r="VTU59" s="1608"/>
      <c r="VTV59" s="1608"/>
      <c r="VTW59" s="591"/>
      <c r="VTX59" s="592"/>
      <c r="VTY59" s="592"/>
      <c r="VTZ59" s="593"/>
      <c r="VUA59" s="594"/>
      <c r="VUB59" s="590"/>
      <c r="VUC59" s="591"/>
      <c r="VUD59" s="1608"/>
      <c r="VUE59" s="1608"/>
      <c r="VUF59" s="1608"/>
      <c r="VUG59" s="1608"/>
      <c r="VUH59" s="1608"/>
      <c r="VUI59" s="1608"/>
      <c r="VUJ59" s="1608"/>
      <c r="VUK59" s="1608"/>
      <c r="VUL59" s="1608"/>
      <c r="VUM59" s="1608"/>
      <c r="VUN59" s="591"/>
      <c r="VUO59" s="592"/>
      <c r="VUP59" s="592"/>
      <c r="VUQ59" s="593"/>
      <c r="VUR59" s="594"/>
      <c r="VUS59" s="590"/>
      <c r="VUT59" s="591"/>
      <c r="VUU59" s="1608"/>
      <c r="VUV59" s="1608"/>
      <c r="VUW59" s="1608"/>
      <c r="VUX59" s="1608"/>
      <c r="VUY59" s="1608"/>
      <c r="VUZ59" s="1608"/>
      <c r="VVA59" s="1608"/>
      <c r="VVB59" s="1608"/>
      <c r="VVC59" s="1608"/>
      <c r="VVD59" s="1608"/>
      <c r="VVE59" s="591"/>
      <c r="VVF59" s="592"/>
      <c r="VVG59" s="592"/>
      <c r="VVH59" s="593"/>
      <c r="VVI59" s="594"/>
      <c r="VVJ59" s="590"/>
      <c r="VVK59" s="591"/>
      <c r="VVL59" s="1608"/>
      <c r="VVM59" s="1608"/>
      <c r="VVN59" s="1608"/>
      <c r="VVO59" s="1608"/>
      <c r="VVP59" s="1608"/>
      <c r="VVQ59" s="1608"/>
      <c r="VVR59" s="1608"/>
      <c r="VVS59" s="1608"/>
      <c r="VVT59" s="1608"/>
      <c r="VVU59" s="1608"/>
      <c r="VVV59" s="591"/>
      <c r="VVW59" s="592"/>
      <c r="VVX59" s="592"/>
      <c r="VVY59" s="593"/>
      <c r="VVZ59" s="594"/>
      <c r="VWA59" s="590"/>
      <c r="VWB59" s="591"/>
      <c r="VWC59" s="1608"/>
      <c r="VWD59" s="1608"/>
      <c r="VWE59" s="1608"/>
      <c r="VWF59" s="1608"/>
      <c r="VWG59" s="1608"/>
      <c r="VWH59" s="1608"/>
      <c r="VWI59" s="1608"/>
      <c r="VWJ59" s="1608"/>
      <c r="VWK59" s="1608"/>
      <c r="VWL59" s="1608"/>
      <c r="VWM59" s="591"/>
      <c r="VWN59" s="592"/>
      <c r="VWO59" s="592"/>
      <c r="VWP59" s="593"/>
      <c r="VWQ59" s="594"/>
      <c r="VWR59" s="590"/>
      <c r="VWS59" s="591"/>
      <c r="VWT59" s="1608"/>
      <c r="VWU59" s="1608"/>
      <c r="VWV59" s="1608"/>
      <c r="VWW59" s="1608"/>
      <c r="VWX59" s="1608"/>
      <c r="VWY59" s="1608"/>
      <c r="VWZ59" s="1608"/>
      <c r="VXA59" s="1608"/>
      <c r="VXB59" s="1608"/>
      <c r="VXC59" s="1608"/>
      <c r="VXD59" s="591"/>
      <c r="VXE59" s="592"/>
      <c r="VXF59" s="592"/>
      <c r="VXG59" s="593"/>
      <c r="VXH59" s="594"/>
      <c r="VXI59" s="590"/>
      <c r="VXJ59" s="591"/>
      <c r="VXK59" s="1608"/>
      <c r="VXL59" s="1608"/>
      <c r="VXM59" s="1608"/>
      <c r="VXN59" s="1608"/>
      <c r="VXO59" s="1608"/>
      <c r="VXP59" s="1608"/>
      <c r="VXQ59" s="1608"/>
      <c r="VXR59" s="1608"/>
      <c r="VXS59" s="1608"/>
      <c r="VXT59" s="1608"/>
      <c r="VXU59" s="591"/>
      <c r="VXV59" s="592"/>
      <c r="VXW59" s="592"/>
      <c r="VXX59" s="593"/>
      <c r="VXY59" s="594"/>
      <c r="VXZ59" s="590"/>
      <c r="VYA59" s="591"/>
      <c r="VYB59" s="1608"/>
      <c r="VYC59" s="1608"/>
      <c r="VYD59" s="1608"/>
      <c r="VYE59" s="1608"/>
      <c r="VYF59" s="1608"/>
      <c r="VYG59" s="1608"/>
      <c r="VYH59" s="1608"/>
      <c r="VYI59" s="1608"/>
      <c r="VYJ59" s="1608"/>
      <c r="VYK59" s="1608"/>
      <c r="VYL59" s="591"/>
      <c r="VYM59" s="592"/>
      <c r="VYN59" s="592"/>
      <c r="VYO59" s="593"/>
      <c r="VYP59" s="594"/>
      <c r="VYQ59" s="590"/>
      <c r="VYR59" s="591"/>
      <c r="VYS59" s="1608"/>
      <c r="VYT59" s="1608"/>
      <c r="VYU59" s="1608"/>
      <c r="VYV59" s="1608"/>
      <c r="VYW59" s="1608"/>
      <c r="VYX59" s="1608"/>
      <c r="VYY59" s="1608"/>
      <c r="VYZ59" s="1608"/>
      <c r="VZA59" s="1608"/>
      <c r="VZB59" s="1608"/>
      <c r="VZC59" s="591"/>
      <c r="VZD59" s="592"/>
      <c r="VZE59" s="592"/>
      <c r="VZF59" s="593"/>
      <c r="VZG59" s="594"/>
      <c r="VZH59" s="590"/>
      <c r="VZI59" s="591"/>
      <c r="VZJ59" s="1608"/>
      <c r="VZK59" s="1608"/>
      <c r="VZL59" s="1608"/>
      <c r="VZM59" s="1608"/>
      <c r="VZN59" s="1608"/>
      <c r="VZO59" s="1608"/>
      <c r="VZP59" s="1608"/>
      <c r="VZQ59" s="1608"/>
      <c r="VZR59" s="1608"/>
      <c r="VZS59" s="1608"/>
      <c r="VZT59" s="591"/>
      <c r="VZU59" s="592"/>
      <c r="VZV59" s="592"/>
      <c r="VZW59" s="593"/>
      <c r="VZX59" s="594"/>
      <c r="VZY59" s="590"/>
      <c r="VZZ59" s="591"/>
      <c r="WAA59" s="1608"/>
      <c r="WAB59" s="1608"/>
      <c r="WAC59" s="1608"/>
      <c r="WAD59" s="1608"/>
      <c r="WAE59" s="1608"/>
      <c r="WAF59" s="1608"/>
      <c r="WAG59" s="1608"/>
      <c r="WAH59" s="1608"/>
      <c r="WAI59" s="1608"/>
      <c r="WAJ59" s="1608"/>
      <c r="WAK59" s="591"/>
      <c r="WAL59" s="592"/>
      <c r="WAM59" s="592"/>
      <c r="WAN59" s="593"/>
      <c r="WAO59" s="594"/>
      <c r="WAP59" s="590"/>
      <c r="WAQ59" s="591"/>
      <c r="WAR59" s="1608"/>
      <c r="WAS59" s="1608"/>
      <c r="WAT59" s="1608"/>
      <c r="WAU59" s="1608"/>
      <c r="WAV59" s="1608"/>
      <c r="WAW59" s="1608"/>
      <c r="WAX59" s="1608"/>
      <c r="WAY59" s="1608"/>
      <c r="WAZ59" s="1608"/>
      <c r="WBA59" s="1608"/>
      <c r="WBB59" s="591"/>
      <c r="WBC59" s="592"/>
      <c r="WBD59" s="592"/>
      <c r="WBE59" s="593"/>
      <c r="WBF59" s="594"/>
      <c r="WBG59" s="590"/>
      <c r="WBH59" s="591"/>
      <c r="WBI59" s="1608"/>
      <c r="WBJ59" s="1608"/>
      <c r="WBK59" s="1608"/>
      <c r="WBL59" s="1608"/>
      <c r="WBM59" s="1608"/>
      <c r="WBN59" s="1608"/>
      <c r="WBO59" s="1608"/>
      <c r="WBP59" s="1608"/>
      <c r="WBQ59" s="1608"/>
      <c r="WBR59" s="1608"/>
      <c r="WBS59" s="591"/>
      <c r="WBT59" s="592"/>
      <c r="WBU59" s="592"/>
      <c r="WBV59" s="593"/>
      <c r="WBW59" s="594"/>
      <c r="WBX59" s="590"/>
      <c r="WBY59" s="591"/>
      <c r="WBZ59" s="1608"/>
      <c r="WCA59" s="1608"/>
      <c r="WCB59" s="1608"/>
      <c r="WCC59" s="1608"/>
      <c r="WCD59" s="1608"/>
      <c r="WCE59" s="1608"/>
      <c r="WCF59" s="1608"/>
      <c r="WCG59" s="1608"/>
      <c r="WCH59" s="1608"/>
      <c r="WCI59" s="1608"/>
      <c r="WCJ59" s="591"/>
      <c r="WCK59" s="592"/>
      <c r="WCL59" s="592"/>
      <c r="WCM59" s="593"/>
      <c r="WCN59" s="594"/>
      <c r="WCO59" s="590"/>
      <c r="WCP59" s="591"/>
      <c r="WCQ59" s="1608"/>
      <c r="WCR59" s="1608"/>
      <c r="WCS59" s="1608"/>
      <c r="WCT59" s="1608"/>
      <c r="WCU59" s="1608"/>
      <c r="WCV59" s="1608"/>
      <c r="WCW59" s="1608"/>
      <c r="WCX59" s="1608"/>
      <c r="WCY59" s="1608"/>
      <c r="WCZ59" s="1608"/>
      <c r="WDA59" s="591"/>
      <c r="WDB59" s="592"/>
      <c r="WDC59" s="592"/>
      <c r="WDD59" s="593"/>
      <c r="WDE59" s="594"/>
      <c r="WDF59" s="590"/>
      <c r="WDG59" s="591"/>
      <c r="WDH59" s="1608"/>
      <c r="WDI59" s="1608"/>
      <c r="WDJ59" s="1608"/>
      <c r="WDK59" s="1608"/>
      <c r="WDL59" s="1608"/>
      <c r="WDM59" s="1608"/>
      <c r="WDN59" s="1608"/>
      <c r="WDO59" s="1608"/>
      <c r="WDP59" s="1608"/>
      <c r="WDQ59" s="1608"/>
      <c r="WDR59" s="591"/>
      <c r="WDS59" s="592"/>
      <c r="WDT59" s="592"/>
      <c r="WDU59" s="593"/>
      <c r="WDV59" s="594"/>
      <c r="WDW59" s="590"/>
      <c r="WDX59" s="591"/>
      <c r="WDY59" s="1608"/>
      <c r="WDZ59" s="1608"/>
      <c r="WEA59" s="1608"/>
      <c r="WEB59" s="1608"/>
      <c r="WEC59" s="1608"/>
      <c r="WED59" s="1608"/>
      <c r="WEE59" s="1608"/>
      <c r="WEF59" s="1608"/>
      <c r="WEG59" s="1608"/>
      <c r="WEH59" s="1608"/>
      <c r="WEI59" s="591"/>
      <c r="WEJ59" s="592"/>
      <c r="WEK59" s="592"/>
      <c r="WEL59" s="593"/>
      <c r="WEM59" s="594"/>
      <c r="WEN59" s="590"/>
      <c r="WEO59" s="591"/>
      <c r="WEP59" s="1608"/>
      <c r="WEQ59" s="1608"/>
      <c r="WER59" s="1608"/>
      <c r="WES59" s="1608"/>
      <c r="WET59" s="1608"/>
      <c r="WEU59" s="1608"/>
      <c r="WEV59" s="1608"/>
      <c r="WEW59" s="1608"/>
      <c r="WEX59" s="1608"/>
      <c r="WEY59" s="1608"/>
      <c r="WEZ59" s="591"/>
      <c r="WFA59" s="592"/>
      <c r="WFB59" s="592"/>
      <c r="WFC59" s="593"/>
      <c r="WFD59" s="594"/>
      <c r="WFE59" s="590"/>
      <c r="WFF59" s="591"/>
      <c r="WFG59" s="1608"/>
      <c r="WFH59" s="1608"/>
      <c r="WFI59" s="1608"/>
      <c r="WFJ59" s="1608"/>
      <c r="WFK59" s="1608"/>
      <c r="WFL59" s="1608"/>
      <c r="WFM59" s="1608"/>
      <c r="WFN59" s="1608"/>
      <c r="WFO59" s="1608"/>
      <c r="WFP59" s="1608"/>
      <c r="WFQ59" s="591"/>
      <c r="WFR59" s="592"/>
      <c r="WFS59" s="592"/>
      <c r="WFT59" s="593"/>
      <c r="WFU59" s="594"/>
      <c r="WFV59" s="590"/>
      <c r="WFW59" s="591"/>
      <c r="WFX59" s="1608"/>
      <c r="WFY59" s="1608"/>
      <c r="WFZ59" s="1608"/>
      <c r="WGA59" s="1608"/>
      <c r="WGB59" s="1608"/>
      <c r="WGC59" s="1608"/>
      <c r="WGD59" s="1608"/>
      <c r="WGE59" s="1608"/>
      <c r="WGF59" s="1608"/>
      <c r="WGG59" s="1608"/>
      <c r="WGH59" s="591"/>
      <c r="WGI59" s="592"/>
      <c r="WGJ59" s="592"/>
      <c r="WGK59" s="593"/>
      <c r="WGL59" s="594"/>
      <c r="WGM59" s="590"/>
      <c r="WGN59" s="591"/>
      <c r="WGO59" s="1608"/>
      <c r="WGP59" s="1608"/>
      <c r="WGQ59" s="1608"/>
      <c r="WGR59" s="1608"/>
      <c r="WGS59" s="1608"/>
      <c r="WGT59" s="1608"/>
      <c r="WGU59" s="1608"/>
      <c r="WGV59" s="1608"/>
      <c r="WGW59" s="1608"/>
      <c r="WGX59" s="1608"/>
      <c r="WGY59" s="591"/>
      <c r="WGZ59" s="592"/>
      <c r="WHA59" s="592"/>
      <c r="WHB59" s="593"/>
      <c r="WHC59" s="594"/>
      <c r="WHD59" s="590"/>
      <c r="WHE59" s="591"/>
      <c r="WHF59" s="1608"/>
      <c r="WHG59" s="1608"/>
      <c r="WHH59" s="1608"/>
      <c r="WHI59" s="1608"/>
      <c r="WHJ59" s="1608"/>
      <c r="WHK59" s="1608"/>
      <c r="WHL59" s="1608"/>
      <c r="WHM59" s="1608"/>
      <c r="WHN59" s="1608"/>
      <c r="WHO59" s="1608"/>
      <c r="WHP59" s="591"/>
      <c r="WHQ59" s="592"/>
      <c r="WHR59" s="592"/>
      <c r="WHS59" s="593"/>
      <c r="WHT59" s="594"/>
      <c r="WHU59" s="590"/>
      <c r="WHV59" s="591"/>
      <c r="WHW59" s="1608"/>
      <c r="WHX59" s="1608"/>
      <c r="WHY59" s="1608"/>
      <c r="WHZ59" s="1608"/>
      <c r="WIA59" s="1608"/>
      <c r="WIB59" s="1608"/>
      <c r="WIC59" s="1608"/>
      <c r="WID59" s="1608"/>
      <c r="WIE59" s="1608"/>
      <c r="WIF59" s="1608"/>
      <c r="WIG59" s="591"/>
      <c r="WIH59" s="592"/>
      <c r="WII59" s="592"/>
      <c r="WIJ59" s="593"/>
      <c r="WIK59" s="594"/>
      <c r="WIL59" s="590"/>
      <c r="WIM59" s="591"/>
      <c r="WIN59" s="1608"/>
      <c r="WIO59" s="1608"/>
      <c r="WIP59" s="1608"/>
      <c r="WIQ59" s="1608"/>
      <c r="WIR59" s="1608"/>
      <c r="WIS59" s="1608"/>
      <c r="WIT59" s="1608"/>
      <c r="WIU59" s="1608"/>
      <c r="WIV59" s="1608"/>
      <c r="WIW59" s="1608"/>
      <c r="WIX59" s="591"/>
      <c r="WIY59" s="592"/>
      <c r="WIZ59" s="592"/>
      <c r="WJA59" s="593"/>
      <c r="WJB59" s="594"/>
      <c r="WJC59" s="590"/>
      <c r="WJD59" s="591"/>
      <c r="WJE59" s="1608"/>
      <c r="WJF59" s="1608"/>
      <c r="WJG59" s="1608"/>
      <c r="WJH59" s="1608"/>
      <c r="WJI59" s="1608"/>
      <c r="WJJ59" s="1608"/>
      <c r="WJK59" s="1608"/>
      <c r="WJL59" s="1608"/>
      <c r="WJM59" s="1608"/>
      <c r="WJN59" s="1608"/>
      <c r="WJO59" s="591"/>
      <c r="WJP59" s="592"/>
      <c r="WJQ59" s="592"/>
      <c r="WJR59" s="593"/>
      <c r="WJS59" s="594"/>
      <c r="WJT59" s="590"/>
      <c r="WJU59" s="591"/>
      <c r="WJV59" s="1608"/>
      <c r="WJW59" s="1608"/>
      <c r="WJX59" s="1608"/>
      <c r="WJY59" s="1608"/>
      <c r="WJZ59" s="1608"/>
      <c r="WKA59" s="1608"/>
      <c r="WKB59" s="1608"/>
      <c r="WKC59" s="1608"/>
      <c r="WKD59" s="1608"/>
      <c r="WKE59" s="1608"/>
      <c r="WKF59" s="591"/>
      <c r="WKG59" s="592"/>
      <c r="WKH59" s="592"/>
      <c r="WKI59" s="593"/>
      <c r="WKJ59" s="594"/>
      <c r="WKK59" s="590"/>
      <c r="WKL59" s="591"/>
      <c r="WKM59" s="1608"/>
      <c r="WKN59" s="1608"/>
      <c r="WKO59" s="1608"/>
      <c r="WKP59" s="1608"/>
      <c r="WKQ59" s="1608"/>
      <c r="WKR59" s="1608"/>
      <c r="WKS59" s="1608"/>
      <c r="WKT59" s="1608"/>
      <c r="WKU59" s="1608"/>
      <c r="WKV59" s="1608"/>
      <c r="WKW59" s="591"/>
      <c r="WKX59" s="592"/>
      <c r="WKY59" s="592"/>
      <c r="WKZ59" s="593"/>
      <c r="WLA59" s="594"/>
      <c r="WLB59" s="590"/>
      <c r="WLC59" s="591"/>
      <c r="WLD59" s="1608"/>
      <c r="WLE59" s="1608"/>
      <c r="WLF59" s="1608"/>
      <c r="WLG59" s="1608"/>
      <c r="WLH59" s="1608"/>
      <c r="WLI59" s="1608"/>
      <c r="WLJ59" s="1608"/>
      <c r="WLK59" s="1608"/>
      <c r="WLL59" s="1608"/>
      <c r="WLM59" s="1608"/>
      <c r="WLN59" s="591"/>
      <c r="WLO59" s="592"/>
      <c r="WLP59" s="592"/>
      <c r="WLQ59" s="593"/>
      <c r="WLR59" s="594"/>
      <c r="WLS59" s="590"/>
      <c r="WLT59" s="591"/>
      <c r="WLU59" s="1608"/>
      <c r="WLV59" s="1608"/>
      <c r="WLW59" s="1608"/>
      <c r="WLX59" s="1608"/>
      <c r="WLY59" s="1608"/>
      <c r="WLZ59" s="1608"/>
      <c r="WMA59" s="1608"/>
      <c r="WMB59" s="1608"/>
      <c r="WMC59" s="1608"/>
      <c r="WMD59" s="1608"/>
      <c r="WME59" s="591"/>
      <c r="WMF59" s="592"/>
      <c r="WMG59" s="592"/>
      <c r="WMH59" s="593"/>
      <c r="WMI59" s="594"/>
      <c r="WMJ59" s="590"/>
      <c r="WMK59" s="591"/>
      <c r="WML59" s="1608"/>
      <c r="WMM59" s="1608"/>
      <c r="WMN59" s="1608"/>
      <c r="WMO59" s="1608"/>
      <c r="WMP59" s="1608"/>
      <c r="WMQ59" s="1608"/>
      <c r="WMR59" s="1608"/>
      <c r="WMS59" s="1608"/>
      <c r="WMT59" s="1608"/>
      <c r="WMU59" s="1608"/>
      <c r="WMV59" s="591"/>
      <c r="WMW59" s="592"/>
      <c r="WMX59" s="592"/>
      <c r="WMY59" s="593"/>
      <c r="WMZ59" s="594"/>
      <c r="WNA59" s="590"/>
      <c r="WNB59" s="591"/>
      <c r="WNC59" s="1608"/>
      <c r="WND59" s="1608"/>
      <c r="WNE59" s="1608"/>
      <c r="WNF59" s="1608"/>
      <c r="WNG59" s="1608"/>
      <c r="WNH59" s="1608"/>
      <c r="WNI59" s="1608"/>
      <c r="WNJ59" s="1608"/>
      <c r="WNK59" s="1608"/>
      <c r="WNL59" s="1608"/>
      <c r="WNM59" s="591"/>
      <c r="WNN59" s="592"/>
      <c r="WNO59" s="592"/>
      <c r="WNP59" s="593"/>
      <c r="WNQ59" s="594"/>
      <c r="WNR59" s="590"/>
      <c r="WNS59" s="591"/>
      <c r="WNT59" s="1608"/>
      <c r="WNU59" s="1608"/>
      <c r="WNV59" s="1608"/>
      <c r="WNW59" s="1608"/>
      <c r="WNX59" s="1608"/>
      <c r="WNY59" s="1608"/>
      <c r="WNZ59" s="1608"/>
      <c r="WOA59" s="1608"/>
      <c r="WOB59" s="1608"/>
      <c r="WOC59" s="1608"/>
      <c r="WOD59" s="591"/>
      <c r="WOE59" s="592"/>
      <c r="WOF59" s="592"/>
      <c r="WOG59" s="593"/>
      <c r="WOH59" s="594"/>
      <c r="WOI59" s="590"/>
      <c r="WOJ59" s="591"/>
      <c r="WOK59" s="1608"/>
      <c r="WOL59" s="1608"/>
      <c r="WOM59" s="1608"/>
      <c r="WON59" s="1608"/>
      <c r="WOO59" s="1608"/>
      <c r="WOP59" s="1608"/>
      <c r="WOQ59" s="1608"/>
      <c r="WOR59" s="1608"/>
      <c r="WOS59" s="1608"/>
      <c r="WOT59" s="1608"/>
      <c r="WOU59" s="591"/>
      <c r="WOV59" s="592"/>
      <c r="WOW59" s="592"/>
      <c r="WOX59" s="593"/>
      <c r="WOY59" s="594"/>
      <c r="WOZ59" s="590"/>
      <c r="WPA59" s="591"/>
      <c r="WPB59" s="1608"/>
      <c r="WPC59" s="1608"/>
      <c r="WPD59" s="1608"/>
      <c r="WPE59" s="1608"/>
      <c r="WPF59" s="1608"/>
      <c r="WPG59" s="1608"/>
      <c r="WPH59" s="1608"/>
      <c r="WPI59" s="1608"/>
      <c r="WPJ59" s="1608"/>
      <c r="WPK59" s="1608"/>
      <c r="WPL59" s="591"/>
      <c r="WPM59" s="592"/>
      <c r="WPN59" s="592"/>
      <c r="WPO59" s="593"/>
      <c r="WPP59" s="594"/>
      <c r="WPQ59" s="590"/>
      <c r="WPR59" s="591"/>
      <c r="WPS59" s="1608"/>
      <c r="WPT59" s="1608"/>
      <c r="WPU59" s="1608"/>
      <c r="WPV59" s="1608"/>
      <c r="WPW59" s="1608"/>
      <c r="WPX59" s="1608"/>
      <c r="WPY59" s="1608"/>
      <c r="WPZ59" s="1608"/>
      <c r="WQA59" s="1608"/>
      <c r="WQB59" s="1608"/>
      <c r="WQC59" s="591"/>
      <c r="WQD59" s="592"/>
      <c r="WQE59" s="592"/>
      <c r="WQF59" s="593"/>
      <c r="WQG59" s="594"/>
      <c r="WQH59" s="590"/>
      <c r="WQI59" s="591"/>
      <c r="WQJ59" s="1608"/>
      <c r="WQK59" s="1608"/>
      <c r="WQL59" s="1608"/>
      <c r="WQM59" s="1608"/>
      <c r="WQN59" s="1608"/>
      <c r="WQO59" s="1608"/>
      <c r="WQP59" s="1608"/>
      <c r="WQQ59" s="1608"/>
      <c r="WQR59" s="1608"/>
      <c r="WQS59" s="1608"/>
      <c r="WQT59" s="591"/>
      <c r="WQU59" s="592"/>
      <c r="WQV59" s="592"/>
      <c r="WQW59" s="593"/>
      <c r="WQX59" s="594"/>
      <c r="WQY59" s="590"/>
      <c r="WQZ59" s="591"/>
      <c r="WRA59" s="1608"/>
      <c r="WRB59" s="1608"/>
      <c r="WRC59" s="1608"/>
      <c r="WRD59" s="1608"/>
      <c r="WRE59" s="1608"/>
      <c r="WRF59" s="1608"/>
      <c r="WRG59" s="1608"/>
      <c r="WRH59" s="1608"/>
      <c r="WRI59" s="1608"/>
      <c r="WRJ59" s="1608"/>
      <c r="WRK59" s="591"/>
      <c r="WRL59" s="592"/>
      <c r="WRM59" s="592"/>
      <c r="WRN59" s="593"/>
      <c r="WRO59" s="594"/>
      <c r="WRP59" s="590"/>
      <c r="WRQ59" s="591"/>
      <c r="WRR59" s="1608"/>
      <c r="WRS59" s="1608"/>
      <c r="WRT59" s="1608"/>
      <c r="WRU59" s="1608"/>
      <c r="WRV59" s="1608"/>
      <c r="WRW59" s="1608"/>
      <c r="WRX59" s="1608"/>
      <c r="WRY59" s="1608"/>
      <c r="WRZ59" s="1608"/>
      <c r="WSA59" s="1608"/>
      <c r="WSB59" s="591"/>
      <c r="WSC59" s="592"/>
      <c r="WSD59" s="592"/>
      <c r="WSE59" s="593"/>
      <c r="WSF59" s="594"/>
      <c r="WSG59" s="590"/>
      <c r="WSH59" s="591"/>
      <c r="WSI59" s="1608"/>
      <c r="WSJ59" s="1608"/>
      <c r="WSK59" s="1608"/>
      <c r="WSL59" s="1608"/>
      <c r="WSM59" s="1608"/>
      <c r="WSN59" s="1608"/>
      <c r="WSO59" s="1608"/>
      <c r="WSP59" s="1608"/>
      <c r="WSQ59" s="1608"/>
      <c r="WSR59" s="1608"/>
      <c r="WSS59" s="591"/>
      <c r="WST59" s="592"/>
      <c r="WSU59" s="592"/>
      <c r="WSV59" s="593"/>
      <c r="WSW59" s="594"/>
      <c r="WSX59" s="590"/>
      <c r="WSY59" s="591"/>
      <c r="WSZ59" s="1608"/>
      <c r="WTA59" s="1608"/>
      <c r="WTB59" s="1608"/>
      <c r="WTC59" s="1608"/>
      <c r="WTD59" s="1608"/>
      <c r="WTE59" s="1608"/>
      <c r="WTF59" s="1608"/>
      <c r="WTG59" s="1608"/>
      <c r="WTH59" s="1608"/>
      <c r="WTI59" s="1608"/>
      <c r="WTJ59" s="591"/>
      <c r="WTK59" s="592"/>
      <c r="WTL59" s="592"/>
      <c r="WTM59" s="593"/>
      <c r="WTN59" s="594"/>
      <c r="WTO59" s="590"/>
      <c r="WTP59" s="591"/>
      <c r="WTQ59" s="1608"/>
      <c r="WTR59" s="1608"/>
      <c r="WTS59" s="1608"/>
      <c r="WTT59" s="1608"/>
      <c r="WTU59" s="1608"/>
      <c r="WTV59" s="1608"/>
      <c r="WTW59" s="1608"/>
      <c r="WTX59" s="1608"/>
      <c r="WTY59" s="1608"/>
      <c r="WTZ59" s="1608"/>
      <c r="WUA59" s="591"/>
      <c r="WUB59" s="592"/>
      <c r="WUC59" s="592"/>
      <c r="WUD59" s="593"/>
      <c r="WUE59" s="594"/>
      <c r="WUF59" s="590"/>
      <c r="WUG59" s="591"/>
      <c r="WUH59" s="1608"/>
      <c r="WUI59" s="1608"/>
      <c r="WUJ59" s="1608"/>
      <c r="WUK59" s="1608"/>
      <c r="WUL59" s="1608"/>
      <c r="WUM59" s="1608"/>
      <c r="WUN59" s="1608"/>
      <c r="WUO59" s="1608"/>
      <c r="WUP59" s="1608"/>
      <c r="WUQ59" s="1608"/>
      <c r="WUR59" s="591"/>
      <c r="WUS59" s="592"/>
      <c r="WUT59" s="592"/>
      <c r="WUU59" s="593"/>
      <c r="WUV59" s="594"/>
      <c r="WUW59" s="590"/>
      <c r="WUX59" s="591"/>
      <c r="WUY59" s="1608"/>
      <c r="WUZ59" s="1608"/>
      <c r="WVA59" s="1608"/>
      <c r="WVB59" s="1608"/>
      <c r="WVC59" s="1608"/>
      <c r="WVD59" s="1608"/>
      <c r="WVE59" s="1608"/>
      <c r="WVF59" s="1608"/>
      <c r="WVG59" s="1608"/>
      <c r="WVH59" s="1608"/>
      <c r="WVI59" s="591"/>
      <c r="WVJ59" s="592"/>
      <c r="WVK59" s="592"/>
      <c r="WVL59" s="593"/>
      <c r="WVM59" s="594"/>
      <c r="WVN59" s="590"/>
      <c r="WVO59" s="591"/>
      <c r="WVP59" s="1608"/>
      <c r="WVQ59" s="1608"/>
      <c r="WVR59" s="1608"/>
      <c r="WVS59" s="1608"/>
      <c r="WVT59" s="1608"/>
      <c r="WVU59" s="1608"/>
      <c r="WVV59" s="1608"/>
      <c r="WVW59" s="1608"/>
      <c r="WVX59" s="1608"/>
      <c r="WVY59" s="1608"/>
      <c r="WVZ59" s="591"/>
      <c r="WWA59" s="592"/>
      <c r="WWB59" s="592"/>
      <c r="WWC59" s="593"/>
      <c r="WWD59" s="594"/>
      <c r="WWE59" s="590"/>
      <c r="WWF59" s="591"/>
      <c r="WWG59" s="1608"/>
      <c r="WWH59" s="1608"/>
      <c r="WWI59" s="1608"/>
      <c r="WWJ59" s="1608"/>
      <c r="WWK59" s="1608"/>
      <c r="WWL59" s="1608"/>
      <c r="WWM59" s="1608"/>
      <c r="WWN59" s="1608"/>
      <c r="WWO59" s="1608"/>
      <c r="WWP59" s="1608"/>
      <c r="WWQ59" s="591"/>
      <c r="WWR59" s="592"/>
      <c r="WWS59" s="592"/>
      <c r="WWT59" s="593"/>
      <c r="WWU59" s="594"/>
      <c r="WWV59" s="590"/>
      <c r="WWW59" s="591"/>
      <c r="WWX59" s="1608"/>
      <c r="WWY59" s="1608"/>
      <c r="WWZ59" s="1608"/>
      <c r="WXA59" s="1608"/>
      <c r="WXB59" s="1608"/>
      <c r="WXC59" s="1608"/>
      <c r="WXD59" s="1608"/>
      <c r="WXE59" s="1608"/>
      <c r="WXF59" s="1608"/>
      <c r="WXG59" s="1608"/>
      <c r="WXH59" s="591"/>
      <c r="WXI59" s="592"/>
      <c r="WXJ59" s="592"/>
      <c r="WXK59" s="593"/>
      <c r="WXL59" s="594"/>
      <c r="WXM59" s="590"/>
      <c r="WXN59" s="591"/>
      <c r="WXO59" s="1608"/>
      <c r="WXP59" s="1608"/>
      <c r="WXQ59" s="1608"/>
      <c r="WXR59" s="1608"/>
      <c r="WXS59" s="1608"/>
      <c r="WXT59" s="1608"/>
      <c r="WXU59" s="1608"/>
      <c r="WXV59" s="1608"/>
      <c r="WXW59" s="1608"/>
      <c r="WXX59" s="1608"/>
      <c r="WXY59" s="591"/>
      <c r="WXZ59" s="592"/>
      <c r="WYA59" s="592"/>
      <c r="WYB59" s="593"/>
      <c r="WYC59" s="594"/>
      <c r="WYD59" s="590"/>
      <c r="WYE59" s="591"/>
      <c r="WYF59" s="1608"/>
      <c r="WYG59" s="1608"/>
      <c r="WYH59" s="1608"/>
      <c r="WYI59" s="1608"/>
      <c r="WYJ59" s="1608"/>
      <c r="WYK59" s="1608"/>
      <c r="WYL59" s="1608"/>
      <c r="WYM59" s="1608"/>
      <c r="WYN59" s="1608"/>
      <c r="WYO59" s="1608"/>
      <c r="WYP59" s="591"/>
      <c r="WYQ59" s="592"/>
      <c r="WYR59" s="592"/>
      <c r="WYS59" s="593"/>
      <c r="WYT59" s="594"/>
      <c r="WYU59" s="590"/>
      <c r="WYV59" s="591"/>
      <c r="WYW59" s="1608"/>
      <c r="WYX59" s="1608"/>
      <c r="WYY59" s="1608"/>
      <c r="WYZ59" s="1608"/>
      <c r="WZA59" s="1608"/>
      <c r="WZB59" s="1608"/>
      <c r="WZC59" s="1608"/>
      <c r="WZD59" s="1608"/>
      <c r="WZE59" s="1608"/>
      <c r="WZF59" s="1608"/>
      <c r="WZG59" s="591"/>
      <c r="WZH59" s="592"/>
      <c r="WZI59" s="592"/>
      <c r="WZJ59" s="593"/>
      <c r="WZK59" s="594"/>
      <c r="WZL59" s="590"/>
      <c r="WZM59" s="591"/>
      <c r="WZN59" s="1608"/>
      <c r="WZO59" s="1608"/>
      <c r="WZP59" s="1608"/>
      <c r="WZQ59" s="1608"/>
      <c r="WZR59" s="1608"/>
      <c r="WZS59" s="1608"/>
      <c r="WZT59" s="1608"/>
      <c r="WZU59" s="1608"/>
      <c r="WZV59" s="1608"/>
      <c r="WZW59" s="1608"/>
      <c r="WZX59" s="591"/>
      <c r="WZY59" s="592"/>
      <c r="WZZ59" s="592"/>
      <c r="XAA59" s="593"/>
      <c r="XAB59" s="594"/>
      <c r="XAC59" s="590"/>
      <c r="XAD59" s="591"/>
      <c r="XAE59" s="1608"/>
      <c r="XAF59" s="1608"/>
      <c r="XAG59" s="1608"/>
      <c r="XAH59" s="1608"/>
      <c r="XAI59" s="1608"/>
      <c r="XAJ59" s="1608"/>
      <c r="XAK59" s="1608"/>
      <c r="XAL59" s="1608"/>
      <c r="XAM59" s="1608"/>
      <c r="XAN59" s="1608"/>
      <c r="XAO59" s="591"/>
      <c r="XAP59" s="592"/>
      <c r="XAQ59" s="592"/>
      <c r="XAR59" s="593"/>
      <c r="XAS59" s="594"/>
      <c r="XAT59" s="590"/>
      <c r="XAU59" s="591"/>
      <c r="XAV59" s="1608"/>
      <c r="XAW59" s="1608"/>
      <c r="XAX59" s="1608"/>
      <c r="XAY59" s="1608"/>
      <c r="XAZ59" s="1608"/>
      <c r="XBA59" s="1608"/>
      <c r="XBB59" s="1608"/>
      <c r="XBC59" s="1608"/>
      <c r="XBD59" s="1608"/>
      <c r="XBE59" s="1608"/>
      <c r="XBF59" s="591"/>
      <c r="XBG59" s="592"/>
      <c r="XBH59" s="592"/>
      <c r="XBI59" s="593"/>
      <c r="XBJ59" s="594"/>
      <c r="XBK59" s="590"/>
      <c r="XBL59" s="591"/>
      <c r="XBM59" s="1608"/>
      <c r="XBN59" s="1608"/>
      <c r="XBO59" s="1608"/>
      <c r="XBP59" s="1608"/>
      <c r="XBQ59" s="1608"/>
      <c r="XBR59" s="1608"/>
      <c r="XBS59" s="1608"/>
      <c r="XBT59" s="1608"/>
      <c r="XBU59" s="1608"/>
      <c r="XBV59" s="1608"/>
      <c r="XBW59" s="591"/>
      <c r="XBX59" s="592"/>
      <c r="XBY59" s="592"/>
      <c r="XBZ59" s="593"/>
      <c r="XCA59" s="594"/>
      <c r="XCB59" s="590"/>
      <c r="XCC59" s="591"/>
      <c r="XCD59" s="1608"/>
      <c r="XCE59" s="1608"/>
      <c r="XCF59" s="1608"/>
      <c r="XCG59" s="1608"/>
      <c r="XCH59" s="1608"/>
      <c r="XCI59" s="1608"/>
      <c r="XCJ59" s="1608"/>
      <c r="XCK59" s="1608"/>
      <c r="XCL59" s="1608"/>
      <c r="XCM59" s="1608"/>
      <c r="XCN59" s="591"/>
      <c r="XCO59" s="592"/>
      <c r="XCP59" s="592"/>
      <c r="XCQ59" s="593"/>
      <c r="XCR59" s="594"/>
      <c r="XCS59" s="590"/>
      <c r="XCT59" s="591"/>
      <c r="XCU59" s="1608"/>
      <c r="XCV59" s="1608"/>
      <c r="XCW59" s="1608"/>
      <c r="XCX59" s="1608"/>
      <c r="XCY59" s="1608"/>
      <c r="XCZ59" s="1608"/>
      <c r="XDA59" s="1608"/>
      <c r="XDB59" s="1608"/>
      <c r="XDC59" s="1608"/>
      <c r="XDD59" s="1608"/>
      <c r="XDE59" s="591"/>
      <c r="XDF59" s="592"/>
      <c r="XDG59" s="592"/>
      <c r="XDH59" s="593"/>
      <c r="XDI59" s="594"/>
      <c r="XDJ59" s="590"/>
      <c r="XDK59" s="591"/>
      <c r="XDL59" s="1608"/>
      <c r="XDM59" s="1608"/>
      <c r="XDN59" s="1608"/>
      <c r="XDO59" s="1608"/>
      <c r="XDP59" s="1608"/>
      <c r="XDQ59" s="1608"/>
      <c r="XDR59" s="1608"/>
      <c r="XDS59" s="1608"/>
      <c r="XDT59" s="1608"/>
      <c r="XDU59" s="1608"/>
      <c r="XDV59" s="591"/>
      <c r="XDW59" s="592"/>
      <c r="XDX59" s="592"/>
      <c r="XDY59" s="593"/>
      <c r="XDZ59" s="594"/>
      <c r="XEA59" s="590"/>
      <c r="XEB59" s="591"/>
      <c r="XEC59" s="1608"/>
      <c r="XED59" s="1608"/>
      <c r="XEE59" s="1608"/>
      <c r="XEF59" s="1608"/>
      <c r="XEG59" s="1608"/>
      <c r="XEH59" s="1608"/>
      <c r="XEI59" s="1608"/>
      <c r="XEJ59" s="1608"/>
      <c r="XEK59" s="1608"/>
      <c r="XEL59" s="1608"/>
      <c r="XEM59" s="591"/>
      <c r="XEN59" s="592"/>
      <c r="XEO59" s="592"/>
      <c r="XEP59" s="593"/>
      <c r="XEQ59" s="594"/>
      <c r="XER59" s="590"/>
      <c r="XES59" s="591"/>
      <c r="XET59" s="1608"/>
      <c r="XEU59" s="1608"/>
      <c r="XEV59" s="1608"/>
      <c r="XEW59" s="1608"/>
      <c r="XEX59" s="1608"/>
      <c r="XEY59" s="1608"/>
      <c r="XEZ59" s="1608"/>
      <c r="XFA59" s="1608"/>
      <c r="XFB59" s="1608"/>
      <c r="XFC59" s="1608"/>
      <c r="XFD59" s="591"/>
    </row>
    <row r="60" spans="1:16384" ht="66.75" customHeight="1" thickBot="1">
      <c r="A60" s="619" t="s">
        <v>12</v>
      </c>
      <c r="B60" s="620" t="s">
        <v>212</v>
      </c>
      <c r="C60" s="1631" t="s">
        <v>232</v>
      </c>
      <c r="D60" s="1631"/>
      <c r="E60" s="1631"/>
      <c r="F60" s="1631"/>
      <c r="G60" s="1631"/>
      <c r="H60" s="1631"/>
      <c r="I60" s="1631"/>
      <c r="J60" s="1631"/>
      <c r="K60" s="1631"/>
      <c r="L60" s="1631"/>
      <c r="M60" s="620" t="s">
        <v>96</v>
      </c>
      <c r="N60" s="621">
        <f>'MC DESONERADA'!N625</f>
        <v>0</v>
      </c>
      <c r="O60" s="622">
        <f>R60</f>
        <v>237.74</v>
      </c>
      <c r="P60" s="622">
        <f>O60*1.2247</f>
        <v>291.16000000000003</v>
      </c>
      <c r="Q60" s="589">
        <f>ROUNDUP(N60*P60,2)</f>
        <v>0</v>
      </c>
      <c r="R60" s="475">
        <v>237.74</v>
      </c>
    </row>
    <row r="61" spans="1:16384" ht="18.75" customHeight="1" thickBot="1">
      <c r="A61" s="490"/>
      <c r="B61" s="556"/>
      <c r="M61" s="575"/>
      <c r="Q61" s="596"/>
    </row>
    <row r="62" spans="1:16384" ht="34.5" customHeight="1" thickBot="1">
      <c r="A62" s="638"/>
      <c r="B62" s="639"/>
      <c r="C62" s="640"/>
      <c r="D62" s="640"/>
      <c r="E62" s="640"/>
      <c r="F62" s="640"/>
      <c r="G62" s="640"/>
      <c r="H62" s="640"/>
      <c r="I62" s="640"/>
      <c r="J62" s="640"/>
      <c r="K62" s="640"/>
      <c r="L62" s="641"/>
      <c r="M62" s="642"/>
      <c r="N62" s="643"/>
      <c r="O62" s="1609" t="s">
        <v>235</v>
      </c>
      <c r="P62" s="1610"/>
      <c r="Q62" s="628" t="e">
        <f>SUM(S15:S59)</f>
        <v>#REF!</v>
      </c>
      <c r="S62" s="627" t="e">
        <f>S16+S19+S28+S44+S50+S52+S59</f>
        <v>#REF!</v>
      </c>
    </row>
  </sheetData>
  <mergeCells count="1978">
    <mergeCell ref="C54:L54"/>
    <mergeCell ref="C57:D57"/>
    <mergeCell ref="C58:L58"/>
    <mergeCell ref="C55:D55"/>
    <mergeCell ref="C52:L52"/>
    <mergeCell ref="C53:D53"/>
    <mergeCell ref="C26:L26"/>
    <mergeCell ref="C20:D20"/>
    <mergeCell ref="C21:L21"/>
    <mergeCell ref="C49:L49"/>
    <mergeCell ref="C50:L50"/>
    <mergeCell ref="C48:L48"/>
    <mergeCell ref="C29:D29"/>
    <mergeCell ref="C35:D35"/>
    <mergeCell ref="C37:D37"/>
    <mergeCell ref="C39:D39"/>
    <mergeCell ref="C41:D41"/>
    <mergeCell ref="C44:L44"/>
    <mergeCell ref="C45:L45"/>
    <mergeCell ref="C43:L43"/>
    <mergeCell ref="C46:L46"/>
    <mergeCell ref="C47:L47"/>
    <mergeCell ref="C31:L31"/>
    <mergeCell ref="C38:L38"/>
    <mergeCell ref="C36:L36"/>
    <mergeCell ref="C33:L33"/>
    <mergeCell ref="O62:P62"/>
    <mergeCell ref="T44:AC44"/>
    <mergeCell ref="AK44:AT44"/>
    <mergeCell ref="BB44:BK44"/>
    <mergeCell ref="T59:AC59"/>
    <mergeCell ref="AK59:AT59"/>
    <mergeCell ref="BB59:BK59"/>
    <mergeCell ref="C34:L34"/>
    <mergeCell ref="C32:L32"/>
    <mergeCell ref="C25:D25"/>
    <mergeCell ref="A11:N11"/>
    <mergeCell ref="B12:N12"/>
    <mergeCell ref="M14:N14"/>
    <mergeCell ref="C15:L15"/>
    <mergeCell ref="C16:L16"/>
    <mergeCell ref="B13:E13"/>
    <mergeCell ref="C17:L17"/>
    <mergeCell ref="C18:L18"/>
    <mergeCell ref="C19:L19"/>
    <mergeCell ref="C22:L22"/>
    <mergeCell ref="C24:L24"/>
    <mergeCell ref="C23:L23"/>
    <mergeCell ref="C60:L60"/>
    <mergeCell ref="C59:L59"/>
    <mergeCell ref="C56:L56"/>
    <mergeCell ref="C42:L42"/>
    <mergeCell ref="C40:L40"/>
    <mergeCell ref="C51:L51"/>
    <mergeCell ref="C28:L28"/>
    <mergeCell ref="C30:L30"/>
    <mergeCell ref="C27:L27"/>
    <mergeCell ref="J13:N13"/>
    <mergeCell ref="LN44:LW44"/>
    <mergeCell ref="ME44:MN44"/>
    <mergeCell ref="MV44:NE44"/>
    <mergeCell ref="NM44:NV44"/>
    <mergeCell ref="OD44:OM44"/>
    <mergeCell ref="IG44:IP44"/>
    <mergeCell ref="IX44:JG44"/>
    <mergeCell ref="JO44:JX44"/>
    <mergeCell ref="KF44:KO44"/>
    <mergeCell ref="KW44:LF44"/>
    <mergeCell ref="EZ44:FI44"/>
    <mergeCell ref="FQ44:FZ44"/>
    <mergeCell ref="GH44:GQ44"/>
    <mergeCell ref="GY44:HH44"/>
    <mergeCell ref="HP44:HY44"/>
    <mergeCell ref="BS44:CB44"/>
    <mergeCell ref="CJ44:CS44"/>
    <mergeCell ref="DA44:DJ44"/>
    <mergeCell ref="DR44:EA44"/>
    <mergeCell ref="EI44:ER44"/>
    <mergeCell ref="YP44:YY44"/>
    <mergeCell ref="ZG44:ZP44"/>
    <mergeCell ref="ZX44:AAG44"/>
    <mergeCell ref="AAO44:AAX44"/>
    <mergeCell ref="ABF44:ABO44"/>
    <mergeCell ref="VI44:VR44"/>
    <mergeCell ref="VZ44:WI44"/>
    <mergeCell ref="WQ44:WZ44"/>
    <mergeCell ref="XH44:XQ44"/>
    <mergeCell ref="XY44:YH44"/>
    <mergeCell ref="SB44:SK44"/>
    <mergeCell ref="SS44:TB44"/>
    <mergeCell ref="TJ44:TS44"/>
    <mergeCell ref="UA44:UJ44"/>
    <mergeCell ref="UR44:VA44"/>
    <mergeCell ref="OU44:PD44"/>
    <mergeCell ref="PL44:PU44"/>
    <mergeCell ref="QC44:QL44"/>
    <mergeCell ref="QT44:RC44"/>
    <mergeCell ref="RK44:RT44"/>
    <mergeCell ref="ALR44:AMA44"/>
    <mergeCell ref="AMI44:AMR44"/>
    <mergeCell ref="AMZ44:ANI44"/>
    <mergeCell ref="ANQ44:ANZ44"/>
    <mergeCell ref="AOH44:AOQ44"/>
    <mergeCell ref="AIK44:AIT44"/>
    <mergeCell ref="AJB44:AJK44"/>
    <mergeCell ref="AJS44:AKB44"/>
    <mergeCell ref="AKJ44:AKS44"/>
    <mergeCell ref="ALA44:ALJ44"/>
    <mergeCell ref="AFD44:AFM44"/>
    <mergeCell ref="AFU44:AGD44"/>
    <mergeCell ref="AGL44:AGU44"/>
    <mergeCell ref="AHC44:AHL44"/>
    <mergeCell ref="AHT44:AIC44"/>
    <mergeCell ref="ABW44:ACF44"/>
    <mergeCell ref="ACN44:ACW44"/>
    <mergeCell ref="ADE44:ADN44"/>
    <mergeCell ref="ADV44:AEE44"/>
    <mergeCell ref="AEM44:AEV44"/>
    <mergeCell ref="AYT44:AZC44"/>
    <mergeCell ref="AZK44:AZT44"/>
    <mergeCell ref="BAB44:BAK44"/>
    <mergeCell ref="BAS44:BBB44"/>
    <mergeCell ref="BBJ44:BBS44"/>
    <mergeCell ref="AVM44:AVV44"/>
    <mergeCell ref="AWD44:AWM44"/>
    <mergeCell ref="AWU44:AXD44"/>
    <mergeCell ref="AXL44:AXU44"/>
    <mergeCell ref="AYC44:AYL44"/>
    <mergeCell ref="ASF44:ASO44"/>
    <mergeCell ref="ASW44:ATF44"/>
    <mergeCell ref="ATN44:ATW44"/>
    <mergeCell ref="AUE44:AUN44"/>
    <mergeCell ref="AUV44:AVE44"/>
    <mergeCell ref="AOY44:APH44"/>
    <mergeCell ref="APP44:APY44"/>
    <mergeCell ref="AQG44:AQP44"/>
    <mergeCell ref="AQX44:ARG44"/>
    <mergeCell ref="ARO44:ARX44"/>
    <mergeCell ref="BLV44:BME44"/>
    <mergeCell ref="BMM44:BMV44"/>
    <mergeCell ref="BND44:BNM44"/>
    <mergeCell ref="BNU44:BOD44"/>
    <mergeCell ref="BOL44:BOU44"/>
    <mergeCell ref="BIO44:BIX44"/>
    <mergeCell ref="BJF44:BJO44"/>
    <mergeCell ref="BJW44:BKF44"/>
    <mergeCell ref="BKN44:BKW44"/>
    <mergeCell ref="BLE44:BLN44"/>
    <mergeCell ref="BFH44:BFQ44"/>
    <mergeCell ref="BFY44:BGH44"/>
    <mergeCell ref="BGP44:BGY44"/>
    <mergeCell ref="BHG44:BHP44"/>
    <mergeCell ref="BHX44:BIG44"/>
    <mergeCell ref="BCA44:BCJ44"/>
    <mergeCell ref="BCR44:BDA44"/>
    <mergeCell ref="BDI44:BDR44"/>
    <mergeCell ref="BDZ44:BEI44"/>
    <mergeCell ref="BEQ44:BEZ44"/>
    <mergeCell ref="BYX44:BZG44"/>
    <mergeCell ref="BZO44:BZX44"/>
    <mergeCell ref="CAF44:CAO44"/>
    <mergeCell ref="CAW44:CBF44"/>
    <mergeCell ref="CBN44:CBW44"/>
    <mergeCell ref="BVQ44:BVZ44"/>
    <mergeCell ref="BWH44:BWQ44"/>
    <mergeCell ref="BWY44:BXH44"/>
    <mergeCell ref="BXP44:BXY44"/>
    <mergeCell ref="BYG44:BYP44"/>
    <mergeCell ref="BSJ44:BSS44"/>
    <mergeCell ref="BTA44:BTJ44"/>
    <mergeCell ref="BTR44:BUA44"/>
    <mergeCell ref="BUI44:BUR44"/>
    <mergeCell ref="BUZ44:BVI44"/>
    <mergeCell ref="BPC44:BPL44"/>
    <mergeCell ref="BPT44:BQC44"/>
    <mergeCell ref="BQK44:BQT44"/>
    <mergeCell ref="BRB44:BRK44"/>
    <mergeCell ref="BRS44:BSB44"/>
    <mergeCell ref="CLZ44:CMI44"/>
    <mergeCell ref="CMQ44:CMZ44"/>
    <mergeCell ref="CNH44:CNQ44"/>
    <mergeCell ref="CNY44:COH44"/>
    <mergeCell ref="COP44:COY44"/>
    <mergeCell ref="CIS44:CJB44"/>
    <mergeCell ref="CJJ44:CJS44"/>
    <mergeCell ref="CKA44:CKJ44"/>
    <mergeCell ref="CKR44:CLA44"/>
    <mergeCell ref="CLI44:CLR44"/>
    <mergeCell ref="CFL44:CFU44"/>
    <mergeCell ref="CGC44:CGL44"/>
    <mergeCell ref="CGT44:CHC44"/>
    <mergeCell ref="CHK44:CHT44"/>
    <mergeCell ref="CIB44:CIK44"/>
    <mergeCell ref="CCE44:CCN44"/>
    <mergeCell ref="CCV44:CDE44"/>
    <mergeCell ref="CDM44:CDV44"/>
    <mergeCell ref="CED44:CEM44"/>
    <mergeCell ref="CEU44:CFD44"/>
    <mergeCell ref="CZB44:CZK44"/>
    <mergeCell ref="CZS44:DAB44"/>
    <mergeCell ref="DAJ44:DAS44"/>
    <mergeCell ref="DBA44:DBJ44"/>
    <mergeCell ref="DBR44:DCA44"/>
    <mergeCell ref="CVU44:CWD44"/>
    <mergeCell ref="CWL44:CWU44"/>
    <mergeCell ref="CXC44:CXL44"/>
    <mergeCell ref="CXT44:CYC44"/>
    <mergeCell ref="CYK44:CYT44"/>
    <mergeCell ref="CSN44:CSW44"/>
    <mergeCell ref="CTE44:CTN44"/>
    <mergeCell ref="CTV44:CUE44"/>
    <mergeCell ref="CUM44:CUV44"/>
    <mergeCell ref="CVD44:CVM44"/>
    <mergeCell ref="CPG44:CPP44"/>
    <mergeCell ref="CPX44:CQG44"/>
    <mergeCell ref="CQO44:CQX44"/>
    <mergeCell ref="CRF44:CRO44"/>
    <mergeCell ref="CRW44:CSF44"/>
    <mergeCell ref="DMD44:DMM44"/>
    <mergeCell ref="DMU44:DND44"/>
    <mergeCell ref="DNL44:DNU44"/>
    <mergeCell ref="DOC44:DOL44"/>
    <mergeCell ref="DOT44:DPC44"/>
    <mergeCell ref="DIW44:DJF44"/>
    <mergeCell ref="DJN44:DJW44"/>
    <mergeCell ref="DKE44:DKN44"/>
    <mergeCell ref="DKV44:DLE44"/>
    <mergeCell ref="DLM44:DLV44"/>
    <mergeCell ref="DFP44:DFY44"/>
    <mergeCell ref="DGG44:DGP44"/>
    <mergeCell ref="DGX44:DHG44"/>
    <mergeCell ref="DHO44:DHX44"/>
    <mergeCell ref="DIF44:DIO44"/>
    <mergeCell ref="DCI44:DCR44"/>
    <mergeCell ref="DCZ44:DDI44"/>
    <mergeCell ref="DDQ44:DDZ44"/>
    <mergeCell ref="DEH44:DEQ44"/>
    <mergeCell ref="DEY44:DFH44"/>
    <mergeCell ref="DZF44:DZO44"/>
    <mergeCell ref="DZW44:EAF44"/>
    <mergeCell ref="EAN44:EAW44"/>
    <mergeCell ref="EBE44:EBN44"/>
    <mergeCell ref="EBV44:ECE44"/>
    <mergeCell ref="DVY44:DWH44"/>
    <mergeCell ref="DWP44:DWY44"/>
    <mergeCell ref="DXG44:DXP44"/>
    <mergeCell ref="DXX44:DYG44"/>
    <mergeCell ref="DYO44:DYX44"/>
    <mergeCell ref="DSR44:DTA44"/>
    <mergeCell ref="DTI44:DTR44"/>
    <mergeCell ref="DTZ44:DUI44"/>
    <mergeCell ref="DUQ44:DUZ44"/>
    <mergeCell ref="DVH44:DVQ44"/>
    <mergeCell ref="DPK44:DPT44"/>
    <mergeCell ref="DQB44:DQK44"/>
    <mergeCell ref="DQS44:DRB44"/>
    <mergeCell ref="DRJ44:DRS44"/>
    <mergeCell ref="DSA44:DSJ44"/>
    <mergeCell ref="EMH44:EMQ44"/>
    <mergeCell ref="EMY44:ENH44"/>
    <mergeCell ref="ENP44:ENY44"/>
    <mergeCell ref="EOG44:EOP44"/>
    <mergeCell ref="EOX44:EPG44"/>
    <mergeCell ref="EJA44:EJJ44"/>
    <mergeCell ref="EJR44:EKA44"/>
    <mergeCell ref="EKI44:EKR44"/>
    <mergeCell ref="EKZ44:ELI44"/>
    <mergeCell ref="ELQ44:ELZ44"/>
    <mergeCell ref="EFT44:EGC44"/>
    <mergeCell ref="EGK44:EGT44"/>
    <mergeCell ref="EHB44:EHK44"/>
    <mergeCell ref="EHS44:EIB44"/>
    <mergeCell ref="EIJ44:EIS44"/>
    <mergeCell ref="ECM44:ECV44"/>
    <mergeCell ref="EDD44:EDM44"/>
    <mergeCell ref="EDU44:EED44"/>
    <mergeCell ref="EEL44:EEU44"/>
    <mergeCell ref="EFC44:EFL44"/>
    <mergeCell ref="EZJ44:EZS44"/>
    <mergeCell ref="FAA44:FAJ44"/>
    <mergeCell ref="FAR44:FBA44"/>
    <mergeCell ref="FBI44:FBR44"/>
    <mergeCell ref="FBZ44:FCI44"/>
    <mergeCell ref="EWC44:EWL44"/>
    <mergeCell ref="EWT44:EXC44"/>
    <mergeCell ref="EXK44:EXT44"/>
    <mergeCell ref="EYB44:EYK44"/>
    <mergeCell ref="EYS44:EZB44"/>
    <mergeCell ref="ESV44:ETE44"/>
    <mergeCell ref="ETM44:ETV44"/>
    <mergeCell ref="EUD44:EUM44"/>
    <mergeCell ref="EUU44:EVD44"/>
    <mergeCell ref="EVL44:EVU44"/>
    <mergeCell ref="EPO44:EPX44"/>
    <mergeCell ref="EQF44:EQO44"/>
    <mergeCell ref="EQW44:ERF44"/>
    <mergeCell ref="ERN44:ERW44"/>
    <mergeCell ref="ESE44:ESN44"/>
    <mergeCell ref="FML44:FMU44"/>
    <mergeCell ref="FNC44:FNL44"/>
    <mergeCell ref="FNT44:FOC44"/>
    <mergeCell ref="FOK44:FOT44"/>
    <mergeCell ref="FPB44:FPK44"/>
    <mergeCell ref="FJE44:FJN44"/>
    <mergeCell ref="FJV44:FKE44"/>
    <mergeCell ref="FKM44:FKV44"/>
    <mergeCell ref="FLD44:FLM44"/>
    <mergeCell ref="FLU44:FMD44"/>
    <mergeCell ref="FFX44:FGG44"/>
    <mergeCell ref="FGO44:FGX44"/>
    <mergeCell ref="FHF44:FHO44"/>
    <mergeCell ref="FHW44:FIF44"/>
    <mergeCell ref="FIN44:FIW44"/>
    <mergeCell ref="FCQ44:FCZ44"/>
    <mergeCell ref="FDH44:FDQ44"/>
    <mergeCell ref="FDY44:FEH44"/>
    <mergeCell ref="FEP44:FEY44"/>
    <mergeCell ref="FFG44:FFP44"/>
    <mergeCell ref="FZN44:FZW44"/>
    <mergeCell ref="GAE44:GAN44"/>
    <mergeCell ref="GAV44:GBE44"/>
    <mergeCell ref="GBM44:GBV44"/>
    <mergeCell ref="GCD44:GCM44"/>
    <mergeCell ref="FWG44:FWP44"/>
    <mergeCell ref="FWX44:FXG44"/>
    <mergeCell ref="FXO44:FXX44"/>
    <mergeCell ref="FYF44:FYO44"/>
    <mergeCell ref="FYW44:FZF44"/>
    <mergeCell ref="FSZ44:FTI44"/>
    <mergeCell ref="FTQ44:FTZ44"/>
    <mergeCell ref="FUH44:FUQ44"/>
    <mergeCell ref="FUY44:FVH44"/>
    <mergeCell ref="FVP44:FVY44"/>
    <mergeCell ref="FPS44:FQB44"/>
    <mergeCell ref="FQJ44:FQS44"/>
    <mergeCell ref="FRA44:FRJ44"/>
    <mergeCell ref="FRR44:FSA44"/>
    <mergeCell ref="FSI44:FSR44"/>
    <mergeCell ref="GMP44:GMY44"/>
    <mergeCell ref="GNG44:GNP44"/>
    <mergeCell ref="GNX44:GOG44"/>
    <mergeCell ref="GOO44:GOX44"/>
    <mergeCell ref="GPF44:GPO44"/>
    <mergeCell ref="GJI44:GJR44"/>
    <mergeCell ref="GJZ44:GKI44"/>
    <mergeCell ref="GKQ44:GKZ44"/>
    <mergeCell ref="GLH44:GLQ44"/>
    <mergeCell ref="GLY44:GMH44"/>
    <mergeCell ref="GGB44:GGK44"/>
    <mergeCell ref="GGS44:GHB44"/>
    <mergeCell ref="GHJ44:GHS44"/>
    <mergeCell ref="GIA44:GIJ44"/>
    <mergeCell ref="GIR44:GJA44"/>
    <mergeCell ref="GCU44:GDD44"/>
    <mergeCell ref="GDL44:GDU44"/>
    <mergeCell ref="GEC44:GEL44"/>
    <mergeCell ref="GET44:GFC44"/>
    <mergeCell ref="GFK44:GFT44"/>
    <mergeCell ref="GZR44:HAA44"/>
    <mergeCell ref="HAI44:HAR44"/>
    <mergeCell ref="HAZ44:HBI44"/>
    <mergeCell ref="HBQ44:HBZ44"/>
    <mergeCell ref="HCH44:HCQ44"/>
    <mergeCell ref="GWK44:GWT44"/>
    <mergeCell ref="GXB44:GXK44"/>
    <mergeCell ref="GXS44:GYB44"/>
    <mergeCell ref="GYJ44:GYS44"/>
    <mergeCell ref="GZA44:GZJ44"/>
    <mergeCell ref="GTD44:GTM44"/>
    <mergeCell ref="GTU44:GUD44"/>
    <mergeCell ref="GUL44:GUU44"/>
    <mergeCell ref="GVC44:GVL44"/>
    <mergeCell ref="GVT44:GWC44"/>
    <mergeCell ref="GPW44:GQF44"/>
    <mergeCell ref="GQN44:GQW44"/>
    <mergeCell ref="GRE44:GRN44"/>
    <mergeCell ref="GRV44:GSE44"/>
    <mergeCell ref="GSM44:GSV44"/>
    <mergeCell ref="HMT44:HNC44"/>
    <mergeCell ref="HNK44:HNT44"/>
    <mergeCell ref="HOB44:HOK44"/>
    <mergeCell ref="HOS44:HPB44"/>
    <mergeCell ref="HPJ44:HPS44"/>
    <mergeCell ref="HJM44:HJV44"/>
    <mergeCell ref="HKD44:HKM44"/>
    <mergeCell ref="HKU44:HLD44"/>
    <mergeCell ref="HLL44:HLU44"/>
    <mergeCell ref="HMC44:HML44"/>
    <mergeCell ref="HGF44:HGO44"/>
    <mergeCell ref="HGW44:HHF44"/>
    <mergeCell ref="HHN44:HHW44"/>
    <mergeCell ref="HIE44:HIN44"/>
    <mergeCell ref="HIV44:HJE44"/>
    <mergeCell ref="HCY44:HDH44"/>
    <mergeCell ref="HDP44:HDY44"/>
    <mergeCell ref="HEG44:HEP44"/>
    <mergeCell ref="HEX44:HFG44"/>
    <mergeCell ref="HFO44:HFX44"/>
    <mergeCell ref="HZV44:IAE44"/>
    <mergeCell ref="IAM44:IAV44"/>
    <mergeCell ref="IBD44:IBM44"/>
    <mergeCell ref="IBU44:ICD44"/>
    <mergeCell ref="ICL44:ICU44"/>
    <mergeCell ref="HWO44:HWX44"/>
    <mergeCell ref="HXF44:HXO44"/>
    <mergeCell ref="HXW44:HYF44"/>
    <mergeCell ref="HYN44:HYW44"/>
    <mergeCell ref="HZE44:HZN44"/>
    <mergeCell ref="HTH44:HTQ44"/>
    <mergeCell ref="HTY44:HUH44"/>
    <mergeCell ref="HUP44:HUY44"/>
    <mergeCell ref="HVG44:HVP44"/>
    <mergeCell ref="HVX44:HWG44"/>
    <mergeCell ref="HQA44:HQJ44"/>
    <mergeCell ref="HQR44:HRA44"/>
    <mergeCell ref="HRI44:HRR44"/>
    <mergeCell ref="HRZ44:HSI44"/>
    <mergeCell ref="HSQ44:HSZ44"/>
    <mergeCell ref="IMX44:ING44"/>
    <mergeCell ref="INO44:INX44"/>
    <mergeCell ref="IOF44:IOO44"/>
    <mergeCell ref="IOW44:IPF44"/>
    <mergeCell ref="IPN44:IPW44"/>
    <mergeCell ref="IJQ44:IJZ44"/>
    <mergeCell ref="IKH44:IKQ44"/>
    <mergeCell ref="IKY44:ILH44"/>
    <mergeCell ref="ILP44:ILY44"/>
    <mergeCell ref="IMG44:IMP44"/>
    <mergeCell ref="IGJ44:IGS44"/>
    <mergeCell ref="IHA44:IHJ44"/>
    <mergeCell ref="IHR44:IIA44"/>
    <mergeCell ref="III44:IIR44"/>
    <mergeCell ref="IIZ44:IJI44"/>
    <mergeCell ref="IDC44:IDL44"/>
    <mergeCell ref="IDT44:IEC44"/>
    <mergeCell ref="IEK44:IET44"/>
    <mergeCell ref="IFB44:IFK44"/>
    <mergeCell ref="IFS44:IGB44"/>
    <mergeCell ref="IZZ44:JAI44"/>
    <mergeCell ref="JAQ44:JAZ44"/>
    <mergeCell ref="JBH44:JBQ44"/>
    <mergeCell ref="JBY44:JCH44"/>
    <mergeCell ref="JCP44:JCY44"/>
    <mergeCell ref="IWS44:IXB44"/>
    <mergeCell ref="IXJ44:IXS44"/>
    <mergeCell ref="IYA44:IYJ44"/>
    <mergeCell ref="IYR44:IZA44"/>
    <mergeCell ref="IZI44:IZR44"/>
    <mergeCell ref="ITL44:ITU44"/>
    <mergeCell ref="IUC44:IUL44"/>
    <mergeCell ref="IUT44:IVC44"/>
    <mergeCell ref="IVK44:IVT44"/>
    <mergeCell ref="IWB44:IWK44"/>
    <mergeCell ref="IQE44:IQN44"/>
    <mergeCell ref="IQV44:IRE44"/>
    <mergeCell ref="IRM44:IRV44"/>
    <mergeCell ref="ISD44:ISM44"/>
    <mergeCell ref="ISU44:ITD44"/>
    <mergeCell ref="JNB44:JNK44"/>
    <mergeCell ref="JNS44:JOB44"/>
    <mergeCell ref="JOJ44:JOS44"/>
    <mergeCell ref="JPA44:JPJ44"/>
    <mergeCell ref="JPR44:JQA44"/>
    <mergeCell ref="JJU44:JKD44"/>
    <mergeCell ref="JKL44:JKU44"/>
    <mergeCell ref="JLC44:JLL44"/>
    <mergeCell ref="JLT44:JMC44"/>
    <mergeCell ref="JMK44:JMT44"/>
    <mergeCell ref="JGN44:JGW44"/>
    <mergeCell ref="JHE44:JHN44"/>
    <mergeCell ref="JHV44:JIE44"/>
    <mergeCell ref="JIM44:JIV44"/>
    <mergeCell ref="JJD44:JJM44"/>
    <mergeCell ref="JDG44:JDP44"/>
    <mergeCell ref="JDX44:JEG44"/>
    <mergeCell ref="JEO44:JEX44"/>
    <mergeCell ref="JFF44:JFO44"/>
    <mergeCell ref="JFW44:JGF44"/>
    <mergeCell ref="KAD44:KAM44"/>
    <mergeCell ref="KAU44:KBD44"/>
    <mergeCell ref="KBL44:KBU44"/>
    <mergeCell ref="KCC44:KCL44"/>
    <mergeCell ref="KCT44:KDC44"/>
    <mergeCell ref="JWW44:JXF44"/>
    <mergeCell ref="JXN44:JXW44"/>
    <mergeCell ref="JYE44:JYN44"/>
    <mergeCell ref="JYV44:JZE44"/>
    <mergeCell ref="JZM44:JZV44"/>
    <mergeCell ref="JTP44:JTY44"/>
    <mergeCell ref="JUG44:JUP44"/>
    <mergeCell ref="JUX44:JVG44"/>
    <mergeCell ref="JVO44:JVX44"/>
    <mergeCell ref="JWF44:JWO44"/>
    <mergeCell ref="JQI44:JQR44"/>
    <mergeCell ref="JQZ44:JRI44"/>
    <mergeCell ref="JRQ44:JRZ44"/>
    <mergeCell ref="JSH44:JSQ44"/>
    <mergeCell ref="JSY44:JTH44"/>
    <mergeCell ref="KNF44:KNO44"/>
    <mergeCell ref="KNW44:KOF44"/>
    <mergeCell ref="KON44:KOW44"/>
    <mergeCell ref="KPE44:KPN44"/>
    <mergeCell ref="KPV44:KQE44"/>
    <mergeCell ref="KJY44:KKH44"/>
    <mergeCell ref="KKP44:KKY44"/>
    <mergeCell ref="KLG44:KLP44"/>
    <mergeCell ref="KLX44:KMG44"/>
    <mergeCell ref="KMO44:KMX44"/>
    <mergeCell ref="KGR44:KHA44"/>
    <mergeCell ref="KHI44:KHR44"/>
    <mergeCell ref="KHZ44:KII44"/>
    <mergeCell ref="KIQ44:KIZ44"/>
    <mergeCell ref="KJH44:KJQ44"/>
    <mergeCell ref="KDK44:KDT44"/>
    <mergeCell ref="KEB44:KEK44"/>
    <mergeCell ref="KES44:KFB44"/>
    <mergeCell ref="KFJ44:KFS44"/>
    <mergeCell ref="KGA44:KGJ44"/>
    <mergeCell ref="LAH44:LAQ44"/>
    <mergeCell ref="LAY44:LBH44"/>
    <mergeCell ref="LBP44:LBY44"/>
    <mergeCell ref="LCG44:LCP44"/>
    <mergeCell ref="LCX44:LDG44"/>
    <mergeCell ref="KXA44:KXJ44"/>
    <mergeCell ref="KXR44:KYA44"/>
    <mergeCell ref="KYI44:KYR44"/>
    <mergeCell ref="KYZ44:KZI44"/>
    <mergeCell ref="KZQ44:KZZ44"/>
    <mergeCell ref="KTT44:KUC44"/>
    <mergeCell ref="KUK44:KUT44"/>
    <mergeCell ref="KVB44:KVK44"/>
    <mergeCell ref="KVS44:KWB44"/>
    <mergeCell ref="KWJ44:KWS44"/>
    <mergeCell ref="KQM44:KQV44"/>
    <mergeCell ref="KRD44:KRM44"/>
    <mergeCell ref="KRU44:KSD44"/>
    <mergeCell ref="KSL44:KSU44"/>
    <mergeCell ref="KTC44:KTL44"/>
    <mergeCell ref="LNJ44:LNS44"/>
    <mergeCell ref="LOA44:LOJ44"/>
    <mergeCell ref="LOR44:LPA44"/>
    <mergeCell ref="LPI44:LPR44"/>
    <mergeCell ref="LPZ44:LQI44"/>
    <mergeCell ref="LKC44:LKL44"/>
    <mergeCell ref="LKT44:LLC44"/>
    <mergeCell ref="LLK44:LLT44"/>
    <mergeCell ref="LMB44:LMK44"/>
    <mergeCell ref="LMS44:LNB44"/>
    <mergeCell ref="LGV44:LHE44"/>
    <mergeCell ref="LHM44:LHV44"/>
    <mergeCell ref="LID44:LIM44"/>
    <mergeCell ref="LIU44:LJD44"/>
    <mergeCell ref="LJL44:LJU44"/>
    <mergeCell ref="LDO44:LDX44"/>
    <mergeCell ref="LEF44:LEO44"/>
    <mergeCell ref="LEW44:LFF44"/>
    <mergeCell ref="LFN44:LFW44"/>
    <mergeCell ref="LGE44:LGN44"/>
    <mergeCell ref="MAL44:MAU44"/>
    <mergeCell ref="MBC44:MBL44"/>
    <mergeCell ref="MBT44:MCC44"/>
    <mergeCell ref="MCK44:MCT44"/>
    <mergeCell ref="MDB44:MDK44"/>
    <mergeCell ref="LXE44:LXN44"/>
    <mergeCell ref="LXV44:LYE44"/>
    <mergeCell ref="LYM44:LYV44"/>
    <mergeCell ref="LZD44:LZM44"/>
    <mergeCell ref="LZU44:MAD44"/>
    <mergeCell ref="LTX44:LUG44"/>
    <mergeCell ref="LUO44:LUX44"/>
    <mergeCell ref="LVF44:LVO44"/>
    <mergeCell ref="LVW44:LWF44"/>
    <mergeCell ref="LWN44:LWW44"/>
    <mergeCell ref="LQQ44:LQZ44"/>
    <mergeCell ref="LRH44:LRQ44"/>
    <mergeCell ref="LRY44:LSH44"/>
    <mergeCell ref="LSP44:LSY44"/>
    <mergeCell ref="LTG44:LTP44"/>
    <mergeCell ref="MNN44:MNW44"/>
    <mergeCell ref="MOE44:MON44"/>
    <mergeCell ref="MOV44:MPE44"/>
    <mergeCell ref="MPM44:MPV44"/>
    <mergeCell ref="MQD44:MQM44"/>
    <mergeCell ref="MKG44:MKP44"/>
    <mergeCell ref="MKX44:MLG44"/>
    <mergeCell ref="MLO44:MLX44"/>
    <mergeCell ref="MMF44:MMO44"/>
    <mergeCell ref="MMW44:MNF44"/>
    <mergeCell ref="MGZ44:MHI44"/>
    <mergeCell ref="MHQ44:MHZ44"/>
    <mergeCell ref="MIH44:MIQ44"/>
    <mergeCell ref="MIY44:MJH44"/>
    <mergeCell ref="MJP44:MJY44"/>
    <mergeCell ref="MDS44:MEB44"/>
    <mergeCell ref="MEJ44:MES44"/>
    <mergeCell ref="MFA44:MFJ44"/>
    <mergeCell ref="MFR44:MGA44"/>
    <mergeCell ref="MGI44:MGR44"/>
    <mergeCell ref="NAP44:NAY44"/>
    <mergeCell ref="NBG44:NBP44"/>
    <mergeCell ref="NBX44:NCG44"/>
    <mergeCell ref="NCO44:NCX44"/>
    <mergeCell ref="NDF44:NDO44"/>
    <mergeCell ref="MXI44:MXR44"/>
    <mergeCell ref="MXZ44:MYI44"/>
    <mergeCell ref="MYQ44:MYZ44"/>
    <mergeCell ref="MZH44:MZQ44"/>
    <mergeCell ref="MZY44:NAH44"/>
    <mergeCell ref="MUB44:MUK44"/>
    <mergeCell ref="MUS44:MVB44"/>
    <mergeCell ref="MVJ44:MVS44"/>
    <mergeCell ref="MWA44:MWJ44"/>
    <mergeCell ref="MWR44:MXA44"/>
    <mergeCell ref="MQU44:MRD44"/>
    <mergeCell ref="MRL44:MRU44"/>
    <mergeCell ref="MSC44:MSL44"/>
    <mergeCell ref="MST44:MTC44"/>
    <mergeCell ref="MTK44:MTT44"/>
    <mergeCell ref="NNR44:NOA44"/>
    <mergeCell ref="NOI44:NOR44"/>
    <mergeCell ref="NOZ44:NPI44"/>
    <mergeCell ref="NPQ44:NPZ44"/>
    <mergeCell ref="NQH44:NQQ44"/>
    <mergeCell ref="NKK44:NKT44"/>
    <mergeCell ref="NLB44:NLK44"/>
    <mergeCell ref="NLS44:NMB44"/>
    <mergeCell ref="NMJ44:NMS44"/>
    <mergeCell ref="NNA44:NNJ44"/>
    <mergeCell ref="NHD44:NHM44"/>
    <mergeCell ref="NHU44:NID44"/>
    <mergeCell ref="NIL44:NIU44"/>
    <mergeCell ref="NJC44:NJL44"/>
    <mergeCell ref="NJT44:NKC44"/>
    <mergeCell ref="NDW44:NEF44"/>
    <mergeCell ref="NEN44:NEW44"/>
    <mergeCell ref="NFE44:NFN44"/>
    <mergeCell ref="NFV44:NGE44"/>
    <mergeCell ref="NGM44:NGV44"/>
    <mergeCell ref="OAT44:OBC44"/>
    <mergeCell ref="OBK44:OBT44"/>
    <mergeCell ref="OCB44:OCK44"/>
    <mergeCell ref="OCS44:ODB44"/>
    <mergeCell ref="ODJ44:ODS44"/>
    <mergeCell ref="NXM44:NXV44"/>
    <mergeCell ref="NYD44:NYM44"/>
    <mergeCell ref="NYU44:NZD44"/>
    <mergeCell ref="NZL44:NZU44"/>
    <mergeCell ref="OAC44:OAL44"/>
    <mergeCell ref="NUF44:NUO44"/>
    <mergeCell ref="NUW44:NVF44"/>
    <mergeCell ref="NVN44:NVW44"/>
    <mergeCell ref="NWE44:NWN44"/>
    <mergeCell ref="NWV44:NXE44"/>
    <mergeCell ref="NQY44:NRH44"/>
    <mergeCell ref="NRP44:NRY44"/>
    <mergeCell ref="NSG44:NSP44"/>
    <mergeCell ref="NSX44:NTG44"/>
    <mergeCell ref="NTO44:NTX44"/>
    <mergeCell ref="ONV44:OOE44"/>
    <mergeCell ref="OOM44:OOV44"/>
    <mergeCell ref="OPD44:OPM44"/>
    <mergeCell ref="OPU44:OQD44"/>
    <mergeCell ref="OQL44:OQU44"/>
    <mergeCell ref="OKO44:OKX44"/>
    <mergeCell ref="OLF44:OLO44"/>
    <mergeCell ref="OLW44:OMF44"/>
    <mergeCell ref="OMN44:OMW44"/>
    <mergeCell ref="ONE44:ONN44"/>
    <mergeCell ref="OHH44:OHQ44"/>
    <mergeCell ref="OHY44:OIH44"/>
    <mergeCell ref="OIP44:OIY44"/>
    <mergeCell ref="OJG44:OJP44"/>
    <mergeCell ref="OJX44:OKG44"/>
    <mergeCell ref="OEA44:OEJ44"/>
    <mergeCell ref="OER44:OFA44"/>
    <mergeCell ref="OFI44:OFR44"/>
    <mergeCell ref="OFZ44:OGI44"/>
    <mergeCell ref="OGQ44:OGZ44"/>
    <mergeCell ref="PAX44:PBG44"/>
    <mergeCell ref="PBO44:PBX44"/>
    <mergeCell ref="PCF44:PCO44"/>
    <mergeCell ref="PCW44:PDF44"/>
    <mergeCell ref="PDN44:PDW44"/>
    <mergeCell ref="OXQ44:OXZ44"/>
    <mergeCell ref="OYH44:OYQ44"/>
    <mergeCell ref="OYY44:OZH44"/>
    <mergeCell ref="OZP44:OZY44"/>
    <mergeCell ref="PAG44:PAP44"/>
    <mergeCell ref="OUJ44:OUS44"/>
    <mergeCell ref="OVA44:OVJ44"/>
    <mergeCell ref="OVR44:OWA44"/>
    <mergeCell ref="OWI44:OWR44"/>
    <mergeCell ref="OWZ44:OXI44"/>
    <mergeCell ref="ORC44:ORL44"/>
    <mergeCell ref="ORT44:OSC44"/>
    <mergeCell ref="OSK44:OST44"/>
    <mergeCell ref="OTB44:OTK44"/>
    <mergeCell ref="OTS44:OUB44"/>
    <mergeCell ref="PNZ44:POI44"/>
    <mergeCell ref="POQ44:POZ44"/>
    <mergeCell ref="PPH44:PPQ44"/>
    <mergeCell ref="PPY44:PQH44"/>
    <mergeCell ref="PQP44:PQY44"/>
    <mergeCell ref="PKS44:PLB44"/>
    <mergeCell ref="PLJ44:PLS44"/>
    <mergeCell ref="PMA44:PMJ44"/>
    <mergeCell ref="PMR44:PNA44"/>
    <mergeCell ref="PNI44:PNR44"/>
    <mergeCell ref="PHL44:PHU44"/>
    <mergeCell ref="PIC44:PIL44"/>
    <mergeCell ref="PIT44:PJC44"/>
    <mergeCell ref="PJK44:PJT44"/>
    <mergeCell ref="PKB44:PKK44"/>
    <mergeCell ref="PEE44:PEN44"/>
    <mergeCell ref="PEV44:PFE44"/>
    <mergeCell ref="PFM44:PFV44"/>
    <mergeCell ref="PGD44:PGM44"/>
    <mergeCell ref="PGU44:PHD44"/>
    <mergeCell ref="QBB44:QBK44"/>
    <mergeCell ref="QBS44:QCB44"/>
    <mergeCell ref="QCJ44:QCS44"/>
    <mergeCell ref="QDA44:QDJ44"/>
    <mergeCell ref="QDR44:QEA44"/>
    <mergeCell ref="PXU44:PYD44"/>
    <mergeCell ref="PYL44:PYU44"/>
    <mergeCell ref="PZC44:PZL44"/>
    <mergeCell ref="PZT44:QAC44"/>
    <mergeCell ref="QAK44:QAT44"/>
    <mergeCell ref="PUN44:PUW44"/>
    <mergeCell ref="PVE44:PVN44"/>
    <mergeCell ref="PVV44:PWE44"/>
    <mergeCell ref="PWM44:PWV44"/>
    <mergeCell ref="PXD44:PXM44"/>
    <mergeCell ref="PRG44:PRP44"/>
    <mergeCell ref="PRX44:PSG44"/>
    <mergeCell ref="PSO44:PSX44"/>
    <mergeCell ref="PTF44:PTO44"/>
    <mergeCell ref="PTW44:PUF44"/>
    <mergeCell ref="QOD44:QOM44"/>
    <mergeCell ref="QOU44:QPD44"/>
    <mergeCell ref="QPL44:QPU44"/>
    <mergeCell ref="QQC44:QQL44"/>
    <mergeCell ref="QQT44:QRC44"/>
    <mergeCell ref="QKW44:QLF44"/>
    <mergeCell ref="QLN44:QLW44"/>
    <mergeCell ref="QME44:QMN44"/>
    <mergeCell ref="QMV44:QNE44"/>
    <mergeCell ref="QNM44:QNV44"/>
    <mergeCell ref="QHP44:QHY44"/>
    <mergeCell ref="QIG44:QIP44"/>
    <mergeCell ref="QIX44:QJG44"/>
    <mergeCell ref="QJO44:QJX44"/>
    <mergeCell ref="QKF44:QKO44"/>
    <mergeCell ref="QEI44:QER44"/>
    <mergeCell ref="QEZ44:QFI44"/>
    <mergeCell ref="QFQ44:QFZ44"/>
    <mergeCell ref="QGH44:QGQ44"/>
    <mergeCell ref="QGY44:QHH44"/>
    <mergeCell ref="RBF44:RBO44"/>
    <mergeCell ref="RBW44:RCF44"/>
    <mergeCell ref="RCN44:RCW44"/>
    <mergeCell ref="RDE44:RDN44"/>
    <mergeCell ref="RDV44:REE44"/>
    <mergeCell ref="QXY44:QYH44"/>
    <mergeCell ref="QYP44:QYY44"/>
    <mergeCell ref="QZG44:QZP44"/>
    <mergeCell ref="QZX44:RAG44"/>
    <mergeCell ref="RAO44:RAX44"/>
    <mergeCell ref="QUR44:QVA44"/>
    <mergeCell ref="QVI44:QVR44"/>
    <mergeCell ref="QVZ44:QWI44"/>
    <mergeCell ref="QWQ44:QWZ44"/>
    <mergeCell ref="QXH44:QXQ44"/>
    <mergeCell ref="QRK44:QRT44"/>
    <mergeCell ref="QSB44:QSK44"/>
    <mergeCell ref="QSS44:QTB44"/>
    <mergeCell ref="QTJ44:QTS44"/>
    <mergeCell ref="QUA44:QUJ44"/>
    <mergeCell ref="ROH44:ROQ44"/>
    <mergeCell ref="ROY44:RPH44"/>
    <mergeCell ref="RPP44:RPY44"/>
    <mergeCell ref="RQG44:RQP44"/>
    <mergeCell ref="RQX44:RRG44"/>
    <mergeCell ref="RLA44:RLJ44"/>
    <mergeCell ref="RLR44:RMA44"/>
    <mergeCell ref="RMI44:RMR44"/>
    <mergeCell ref="RMZ44:RNI44"/>
    <mergeCell ref="RNQ44:RNZ44"/>
    <mergeCell ref="RHT44:RIC44"/>
    <mergeCell ref="RIK44:RIT44"/>
    <mergeCell ref="RJB44:RJK44"/>
    <mergeCell ref="RJS44:RKB44"/>
    <mergeCell ref="RKJ44:RKS44"/>
    <mergeCell ref="REM44:REV44"/>
    <mergeCell ref="RFD44:RFM44"/>
    <mergeCell ref="RFU44:RGD44"/>
    <mergeCell ref="RGL44:RGU44"/>
    <mergeCell ref="RHC44:RHL44"/>
    <mergeCell ref="SBJ44:SBS44"/>
    <mergeCell ref="SCA44:SCJ44"/>
    <mergeCell ref="SCR44:SDA44"/>
    <mergeCell ref="SDI44:SDR44"/>
    <mergeCell ref="SDZ44:SEI44"/>
    <mergeCell ref="RYC44:RYL44"/>
    <mergeCell ref="RYT44:RZC44"/>
    <mergeCell ref="RZK44:RZT44"/>
    <mergeCell ref="SAB44:SAK44"/>
    <mergeCell ref="SAS44:SBB44"/>
    <mergeCell ref="RUV44:RVE44"/>
    <mergeCell ref="RVM44:RVV44"/>
    <mergeCell ref="RWD44:RWM44"/>
    <mergeCell ref="RWU44:RXD44"/>
    <mergeCell ref="RXL44:RXU44"/>
    <mergeCell ref="RRO44:RRX44"/>
    <mergeCell ref="RSF44:RSO44"/>
    <mergeCell ref="RSW44:RTF44"/>
    <mergeCell ref="RTN44:RTW44"/>
    <mergeCell ref="RUE44:RUN44"/>
    <mergeCell ref="SOL44:SOU44"/>
    <mergeCell ref="SPC44:SPL44"/>
    <mergeCell ref="SPT44:SQC44"/>
    <mergeCell ref="SQK44:SQT44"/>
    <mergeCell ref="SRB44:SRK44"/>
    <mergeCell ref="SLE44:SLN44"/>
    <mergeCell ref="SLV44:SME44"/>
    <mergeCell ref="SMM44:SMV44"/>
    <mergeCell ref="SND44:SNM44"/>
    <mergeCell ref="SNU44:SOD44"/>
    <mergeCell ref="SHX44:SIG44"/>
    <mergeCell ref="SIO44:SIX44"/>
    <mergeCell ref="SJF44:SJO44"/>
    <mergeCell ref="SJW44:SKF44"/>
    <mergeCell ref="SKN44:SKW44"/>
    <mergeCell ref="SEQ44:SEZ44"/>
    <mergeCell ref="SFH44:SFQ44"/>
    <mergeCell ref="SFY44:SGH44"/>
    <mergeCell ref="SGP44:SGY44"/>
    <mergeCell ref="SHG44:SHP44"/>
    <mergeCell ref="TBN44:TBW44"/>
    <mergeCell ref="TCE44:TCN44"/>
    <mergeCell ref="TCV44:TDE44"/>
    <mergeCell ref="TDM44:TDV44"/>
    <mergeCell ref="TED44:TEM44"/>
    <mergeCell ref="SYG44:SYP44"/>
    <mergeCell ref="SYX44:SZG44"/>
    <mergeCell ref="SZO44:SZX44"/>
    <mergeCell ref="TAF44:TAO44"/>
    <mergeCell ref="TAW44:TBF44"/>
    <mergeCell ref="SUZ44:SVI44"/>
    <mergeCell ref="SVQ44:SVZ44"/>
    <mergeCell ref="SWH44:SWQ44"/>
    <mergeCell ref="SWY44:SXH44"/>
    <mergeCell ref="SXP44:SXY44"/>
    <mergeCell ref="SRS44:SSB44"/>
    <mergeCell ref="SSJ44:SSS44"/>
    <mergeCell ref="STA44:STJ44"/>
    <mergeCell ref="STR44:SUA44"/>
    <mergeCell ref="SUI44:SUR44"/>
    <mergeCell ref="TOP44:TOY44"/>
    <mergeCell ref="TPG44:TPP44"/>
    <mergeCell ref="TPX44:TQG44"/>
    <mergeCell ref="TQO44:TQX44"/>
    <mergeCell ref="TRF44:TRO44"/>
    <mergeCell ref="TLI44:TLR44"/>
    <mergeCell ref="TLZ44:TMI44"/>
    <mergeCell ref="TMQ44:TMZ44"/>
    <mergeCell ref="TNH44:TNQ44"/>
    <mergeCell ref="TNY44:TOH44"/>
    <mergeCell ref="TIB44:TIK44"/>
    <mergeCell ref="TIS44:TJB44"/>
    <mergeCell ref="TJJ44:TJS44"/>
    <mergeCell ref="TKA44:TKJ44"/>
    <mergeCell ref="TKR44:TLA44"/>
    <mergeCell ref="TEU44:TFD44"/>
    <mergeCell ref="TFL44:TFU44"/>
    <mergeCell ref="TGC44:TGL44"/>
    <mergeCell ref="TGT44:THC44"/>
    <mergeCell ref="THK44:THT44"/>
    <mergeCell ref="UBR44:UCA44"/>
    <mergeCell ref="UCI44:UCR44"/>
    <mergeCell ref="UCZ44:UDI44"/>
    <mergeCell ref="UDQ44:UDZ44"/>
    <mergeCell ref="UEH44:UEQ44"/>
    <mergeCell ref="TYK44:TYT44"/>
    <mergeCell ref="TZB44:TZK44"/>
    <mergeCell ref="TZS44:UAB44"/>
    <mergeCell ref="UAJ44:UAS44"/>
    <mergeCell ref="UBA44:UBJ44"/>
    <mergeCell ref="TVD44:TVM44"/>
    <mergeCell ref="TVU44:TWD44"/>
    <mergeCell ref="TWL44:TWU44"/>
    <mergeCell ref="TXC44:TXL44"/>
    <mergeCell ref="TXT44:TYC44"/>
    <mergeCell ref="TRW44:TSF44"/>
    <mergeCell ref="TSN44:TSW44"/>
    <mergeCell ref="TTE44:TTN44"/>
    <mergeCell ref="TTV44:TUE44"/>
    <mergeCell ref="TUM44:TUV44"/>
    <mergeCell ref="UOT44:UPC44"/>
    <mergeCell ref="UPK44:UPT44"/>
    <mergeCell ref="UQB44:UQK44"/>
    <mergeCell ref="UQS44:URB44"/>
    <mergeCell ref="URJ44:URS44"/>
    <mergeCell ref="ULM44:ULV44"/>
    <mergeCell ref="UMD44:UMM44"/>
    <mergeCell ref="UMU44:UND44"/>
    <mergeCell ref="UNL44:UNU44"/>
    <mergeCell ref="UOC44:UOL44"/>
    <mergeCell ref="UIF44:UIO44"/>
    <mergeCell ref="UIW44:UJF44"/>
    <mergeCell ref="UJN44:UJW44"/>
    <mergeCell ref="UKE44:UKN44"/>
    <mergeCell ref="UKV44:ULE44"/>
    <mergeCell ref="UEY44:UFH44"/>
    <mergeCell ref="UFP44:UFY44"/>
    <mergeCell ref="UGG44:UGP44"/>
    <mergeCell ref="UGX44:UHG44"/>
    <mergeCell ref="UHO44:UHX44"/>
    <mergeCell ref="VBV44:VCE44"/>
    <mergeCell ref="VCM44:VCV44"/>
    <mergeCell ref="VDD44:VDM44"/>
    <mergeCell ref="VDU44:VED44"/>
    <mergeCell ref="VEL44:VEU44"/>
    <mergeCell ref="UYO44:UYX44"/>
    <mergeCell ref="UZF44:UZO44"/>
    <mergeCell ref="UZW44:VAF44"/>
    <mergeCell ref="VAN44:VAW44"/>
    <mergeCell ref="VBE44:VBN44"/>
    <mergeCell ref="UVH44:UVQ44"/>
    <mergeCell ref="UVY44:UWH44"/>
    <mergeCell ref="UWP44:UWY44"/>
    <mergeCell ref="UXG44:UXP44"/>
    <mergeCell ref="UXX44:UYG44"/>
    <mergeCell ref="USA44:USJ44"/>
    <mergeCell ref="USR44:UTA44"/>
    <mergeCell ref="UTI44:UTR44"/>
    <mergeCell ref="UTZ44:UUI44"/>
    <mergeCell ref="UUQ44:UUZ44"/>
    <mergeCell ref="VOX44:VPG44"/>
    <mergeCell ref="VPO44:VPX44"/>
    <mergeCell ref="VQF44:VQO44"/>
    <mergeCell ref="VQW44:VRF44"/>
    <mergeCell ref="VRN44:VRW44"/>
    <mergeCell ref="VLQ44:VLZ44"/>
    <mergeCell ref="VMH44:VMQ44"/>
    <mergeCell ref="VMY44:VNH44"/>
    <mergeCell ref="VNP44:VNY44"/>
    <mergeCell ref="VOG44:VOP44"/>
    <mergeCell ref="VIJ44:VIS44"/>
    <mergeCell ref="VJA44:VJJ44"/>
    <mergeCell ref="VJR44:VKA44"/>
    <mergeCell ref="VKI44:VKR44"/>
    <mergeCell ref="VKZ44:VLI44"/>
    <mergeCell ref="VFC44:VFL44"/>
    <mergeCell ref="VFT44:VGC44"/>
    <mergeCell ref="VGK44:VGT44"/>
    <mergeCell ref="VHB44:VHK44"/>
    <mergeCell ref="VHS44:VIB44"/>
    <mergeCell ref="WBZ44:WCI44"/>
    <mergeCell ref="WCQ44:WCZ44"/>
    <mergeCell ref="WDH44:WDQ44"/>
    <mergeCell ref="WDY44:WEH44"/>
    <mergeCell ref="WEP44:WEY44"/>
    <mergeCell ref="VYS44:VZB44"/>
    <mergeCell ref="VZJ44:VZS44"/>
    <mergeCell ref="WAA44:WAJ44"/>
    <mergeCell ref="WAR44:WBA44"/>
    <mergeCell ref="WBI44:WBR44"/>
    <mergeCell ref="VVL44:VVU44"/>
    <mergeCell ref="VWC44:VWL44"/>
    <mergeCell ref="VWT44:VXC44"/>
    <mergeCell ref="VXK44:VXT44"/>
    <mergeCell ref="VYB44:VYK44"/>
    <mergeCell ref="VSE44:VSN44"/>
    <mergeCell ref="VSV44:VTE44"/>
    <mergeCell ref="VTM44:VTV44"/>
    <mergeCell ref="VUD44:VUM44"/>
    <mergeCell ref="VUU44:VVD44"/>
    <mergeCell ref="WQJ44:WQS44"/>
    <mergeCell ref="WRA44:WRJ44"/>
    <mergeCell ref="WRR44:WSA44"/>
    <mergeCell ref="WLU44:WMD44"/>
    <mergeCell ref="WML44:WMU44"/>
    <mergeCell ref="WNC44:WNL44"/>
    <mergeCell ref="WNT44:WOC44"/>
    <mergeCell ref="WOK44:WOT44"/>
    <mergeCell ref="WIN44:WIW44"/>
    <mergeCell ref="WJE44:WJN44"/>
    <mergeCell ref="WJV44:WKE44"/>
    <mergeCell ref="WKM44:WKV44"/>
    <mergeCell ref="WLD44:WLM44"/>
    <mergeCell ref="WFG44:WFP44"/>
    <mergeCell ref="WFX44:WGG44"/>
    <mergeCell ref="WGO44:WGX44"/>
    <mergeCell ref="WHF44:WHO44"/>
    <mergeCell ref="WHW44:WIF44"/>
    <mergeCell ref="EZ59:FI59"/>
    <mergeCell ref="FQ59:FZ59"/>
    <mergeCell ref="GH59:GQ59"/>
    <mergeCell ref="GY59:HH59"/>
    <mergeCell ref="HP59:HY59"/>
    <mergeCell ref="BS59:CB59"/>
    <mergeCell ref="CJ59:CS59"/>
    <mergeCell ref="DA59:DJ59"/>
    <mergeCell ref="DR59:EA59"/>
    <mergeCell ref="EI59:ER59"/>
    <mergeCell ref="XCD44:XCM44"/>
    <mergeCell ref="XCU44:XDD44"/>
    <mergeCell ref="XDL44:XDU44"/>
    <mergeCell ref="XEC44:XEL44"/>
    <mergeCell ref="XET44:XFC44"/>
    <mergeCell ref="WYW44:WZF44"/>
    <mergeCell ref="WZN44:WZW44"/>
    <mergeCell ref="XAE44:XAN44"/>
    <mergeCell ref="XAV44:XBE44"/>
    <mergeCell ref="XBM44:XBV44"/>
    <mergeCell ref="WVP44:WVY44"/>
    <mergeCell ref="WWG44:WWP44"/>
    <mergeCell ref="WWX44:WXG44"/>
    <mergeCell ref="WXO44:WXX44"/>
    <mergeCell ref="WYF44:WYO44"/>
    <mergeCell ref="WSI44:WSR44"/>
    <mergeCell ref="WSZ44:WTI44"/>
    <mergeCell ref="WTQ44:WTZ44"/>
    <mergeCell ref="WUH44:WUQ44"/>
    <mergeCell ref="WUY44:WVH44"/>
    <mergeCell ref="WPB44:WPK44"/>
    <mergeCell ref="WPS44:WQB44"/>
    <mergeCell ref="SB59:SK59"/>
    <mergeCell ref="SS59:TB59"/>
    <mergeCell ref="TJ59:TS59"/>
    <mergeCell ref="UA59:UJ59"/>
    <mergeCell ref="UR59:VA59"/>
    <mergeCell ref="OU59:PD59"/>
    <mergeCell ref="PL59:PU59"/>
    <mergeCell ref="QC59:QL59"/>
    <mergeCell ref="QT59:RC59"/>
    <mergeCell ref="RK59:RT59"/>
    <mergeCell ref="LN59:LW59"/>
    <mergeCell ref="ME59:MN59"/>
    <mergeCell ref="MV59:NE59"/>
    <mergeCell ref="NM59:NV59"/>
    <mergeCell ref="OD59:OM59"/>
    <mergeCell ref="IG59:IP59"/>
    <mergeCell ref="IX59:JG59"/>
    <mergeCell ref="JO59:JX59"/>
    <mergeCell ref="KF59:KO59"/>
    <mergeCell ref="KW59:LF59"/>
    <mergeCell ref="AFD59:AFM59"/>
    <mergeCell ref="AFU59:AGD59"/>
    <mergeCell ref="AGL59:AGU59"/>
    <mergeCell ref="AHC59:AHL59"/>
    <mergeCell ref="AHT59:AIC59"/>
    <mergeCell ref="ABW59:ACF59"/>
    <mergeCell ref="ACN59:ACW59"/>
    <mergeCell ref="ADE59:ADN59"/>
    <mergeCell ref="ADV59:AEE59"/>
    <mergeCell ref="AEM59:AEV59"/>
    <mergeCell ref="YP59:YY59"/>
    <mergeCell ref="ZG59:ZP59"/>
    <mergeCell ref="ZX59:AAG59"/>
    <mergeCell ref="AAO59:AAX59"/>
    <mergeCell ref="ABF59:ABO59"/>
    <mergeCell ref="VI59:VR59"/>
    <mergeCell ref="VZ59:WI59"/>
    <mergeCell ref="WQ59:WZ59"/>
    <mergeCell ref="XH59:XQ59"/>
    <mergeCell ref="XY59:YH59"/>
    <mergeCell ref="ASF59:ASO59"/>
    <mergeCell ref="ASW59:ATF59"/>
    <mergeCell ref="ATN59:ATW59"/>
    <mergeCell ref="AUE59:AUN59"/>
    <mergeCell ref="AUV59:AVE59"/>
    <mergeCell ref="AOY59:APH59"/>
    <mergeCell ref="APP59:APY59"/>
    <mergeCell ref="AQG59:AQP59"/>
    <mergeCell ref="AQX59:ARG59"/>
    <mergeCell ref="ARO59:ARX59"/>
    <mergeCell ref="ALR59:AMA59"/>
    <mergeCell ref="AMI59:AMR59"/>
    <mergeCell ref="AMZ59:ANI59"/>
    <mergeCell ref="ANQ59:ANZ59"/>
    <mergeCell ref="AOH59:AOQ59"/>
    <mergeCell ref="AIK59:AIT59"/>
    <mergeCell ref="AJB59:AJK59"/>
    <mergeCell ref="AJS59:AKB59"/>
    <mergeCell ref="AKJ59:AKS59"/>
    <mergeCell ref="ALA59:ALJ59"/>
    <mergeCell ref="BFH59:BFQ59"/>
    <mergeCell ref="BFY59:BGH59"/>
    <mergeCell ref="BGP59:BGY59"/>
    <mergeCell ref="BHG59:BHP59"/>
    <mergeCell ref="BHX59:BIG59"/>
    <mergeCell ref="BCA59:BCJ59"/>
    <mergeCell ref="BCR59:BDA59"/>
    <mergeCell ref="BDI59:BDR59"/>
    <mergeCell ref="BDZ59:BEI59"/>
    <mergeCell ref="BEQ59:BEZ59"/>
    <mergeCell ref="AYT59:AZC59"/>
    <mergeCell ref="AZK59:AZT59"/>
    <mergeCell ref="BAB59:BAK59"/>
    <mergeCell ref="BAS59:BBB59"/>
    <mergeCell ref="BBJ59:BBS59"/>
    <mergeCell ref="AVM59:AVV59"/>
    <mergeCell ref="AWD59:AWM59"/>
    <mergeCell ref="AWU59:AXD59"/>
    <mergeCell ref="AXL59:AXU59"/>
    <mergeCell ref="AYC59:AYL59"/>
    <mergeCell ref="BSJ59:BSS59"/>
    <mergeCell ref="BTA59:BTJ59"/>
    <mergeCell ref="BTR59:BUA59"/>
    <mergeCell ref="BUI59:BUR59"/>
    <mergeCell ref="BUZ59:BVI59"/>
    <mergeCell ref="BPC59:BPL59"/>
    <mergeCell ref="BPT59:BQC59"/>
    <mergeCell ref="BQK59:BQT59"/>
    <mergeCell ref="BRB59:BRK59"/>
    <mergeCell ref="BRS59:BSB59"/>
    <mergeCell ref="BLV59:BME59"/>
    <mergeCell ref="BMM59:BMV59"/>
    <mergeCell ref="BND59:BNM59"/>
    <mergeCell ref="BNU59:BOD59"/>
    <mergeCell ref="BOL59:BOU59"/>
    <mergeCell ref="BIO59:BIX59"/>
    <mergeCell ref="BJF59:BJO59"/>
    <mergeCell ref="BJW59:BKF59"/>
    <mergeCell ref="BKN59:BKW59"/>
    <mergeCell ref="BLE59:BLN59"/>
    <mergeCell ref="CFL59:CFU59"/>
    <mergeCell ref="CGC59:CGL59"/>
    <mergeCell ref="CGT59:CHC59"/>
    <mergeCell ref="CHK59:CHT59"/>
    <mergeCell ref="CIB59:CIK59"/>
    <mergeCell ref="CCE59:CCN59"/>
    <mergeCell ref="CCV59:CDE59"/>
    <mergeCell ref="CDM59:CDV59"/>
    <mergeCell ref="CED59:CEM59"/>
    <mergeCell ref="CEU59:CFD59"/>
    <mergeCell ref="BYX59:BZG59"/>
    <mergeCell ref="BZO59:BZX59"/>
    <mergeCell ref="CAF59:CAO59"/>
    <mergeCell ref="CAW59:CBF59"/>
    <mergeCell ref="CBN59:CBW59"/>
    <mergeCell ref="BVQ59:BVZ59"/>
    <mergeCell ref="BWH59:BWQ59"/>
    <mergeCell ref="BWY59:BXH59"/>
    <mergeCell ref="BXP59:BXY59"/>
    <mergeCell ref="BYG59:BYP59"/>
    <mergeCell ref="CSN59:CSW59"/>
    <mergeCell ref="CTE59:CTN59"/>
    <mergeCell ref="CTV59:CUE59"/>
    <mergeCell ref="CUM59:CUV59"/>
    <mergeCell ref="CVD59:CVM59"/>
    <mergeCell ref="CPG59:CPP59"/>
    <mergeCell ref="CPX59:CQG59"/>
    <mergeCell ref="CQO59:CQX59"/>
    <mergeCell ref="CRF59:CRO59"/>
    <mergeCell ref="CRW59:CSF59"/>
    <mergeCell ref="CLZ59:CMI59"/>
    <mergeCell ref="CMQ59:CMZ59"/>
    <mergeCell ref="CNH59:CNQ59"/>
    <mergeCell ref="CNY59:COH59"/>
    <mergeCell ref="COP59:COY59"/>
    <mergeCell ref="CIS59:CJB59"/>
    <mergeCell ref="CJJ59:CJS59"/>
    <mergeCell ref="CKA59:CKJ59"/>
    <mergeCell ref="CKR59:CLA59"/>
    <mergeCell ref="CLI59:CLR59"/>
    <mergeCell ref="DFP59:DFY59"/>
    <mergeCell ref="DGG59:DGP59"/>
    <mergeCell ref="DGX59:DHG59"/>
    <mergeCell ref="DHO59:DHX59"/>
    <mergeCell ref="DIF59:DIO59"/>
    <mergeCell ref="DCI59:DCR59"/>
    <mergeCell ref="DCZ59:DDI59"/>
    <mergeCell ref="DDQ59:DDZ59"/>
    <mergeCell ref="DEH59:DEQ59"/>
    <mergeCell ref="DEY59:DFH59"/>
    <mergeCell ref="CZB59:CZK59"/>
    <mergeCell ref="CZS59:DAB59"/>
    <mergeCell ref="DAJ59:DAS59"/>
    <mergeCell ref="DBA59:DBJ59"/>
    <mergeCell ref="DBR59:DCA59"/>
    <mergeCell ref="CVU59:CWD59"/>
    <mergeCell ref="CWL59:CWU59"/>
    <mergeCell ref="CXC59:CXL59"/>
    <mergeCell ref="CXT59:CYC59"/>
    <mergeCell ref="CYK59:CYT59"/>
    <mergeCell ref="DSR59:DTA59"/>
    <mergeCell ref="DTI59:DTR59"/>
    <mergeCell ref="DTZ59:DUI59"/>
    <mergeCell ref="DUQ59:DUZ59"/>
    <mergeCell ref="DVH59:DVQ59"/>
    <mergeCell ref="DPK59:DPT59"/>
    <mergeCell ref="DQB59:DQK59"/>
    <mergeCell ref="DQS59:DRB59"/>
    <mergeCell ref="DRJ59:DRS59"/>
    <mergeCell ref="DSA59:DSJ59"/>
    <mergeCell ref="DMD59:DMM59"/>
    <mergeCell ref="DMU59:DND59"/>
    <mergeCell ref="DNL59:DNU59"/>
    <mergeCell ref="DOC59:DOL59"/>
    <mergeCell ref="DOT59:DPC59"/>
    <mergeCell ref="DIW59:DJF59"/>
    <mergeCell ref="DJN59:DJW59"/>
    <mergeCell ref="DKE59:DKN59"/>
    <mergeCell ref="DKV59:DLE59"/>
    <mergeCell ref="DLM59:DLV59"/>
    <mergeCell ref="EFT59:EGC59"/>
    <mergeCell ref="EGK59:EGT59"/>
    <mergeCell ref="EHB59:EHK59"/>
    <mergeCell ref="EHS59:EIB59"/>
    <mergeCell ref="EIJ59:EIS59"/>
    <mergeCell ref="ECM59:ECV59"/>
    <mergeCell ref="EDD59:EDM59"/>
    <mergeCell ref="EDU59:EED59"/>
    <mergeCell ref="EEL59:EEU59"/>
    <mergeCell ref="EFC59:EFL59"/>
    <mergeCell ref="DZF59:DZO59"/>
    <mergeCell ref="DZW59:EAF59"/>
    <mergeCell ref="EAN59:EAW59"/>
    <mergeCell ref="EBE59:EBN59"/>
    <mergeCell ref="EBV59:ECE59"/>
    <mergeCell ref="DVY59:DWH59"/>
    <mergeCell ref="DWP59:DWY59"/>
    <mergeCell ref="DXG59:DXP59"/>
    <mergeCell ref="DXX59:DYG59"/>
    <mergeCell ref="DYO59:DYX59"/>
    <mergeCell ref="ESV59:ETE59"/>
    <mergeCell ref="ETM59:ETV59"/>
    <mergeCell ref="EUD59:EUM59"/>
    <mergeCell ref="EUU59:EVD59"/>
    <mergeCell ref="EVL59:EVU59"/>
    <mergeCell ref="EPO59:EPX59"/>
    <mergeCell ref="EQF59:EQO59"/>
    <mergeCell ref="EQW59:ERF59"/>
    <mergeCell ref="ERN59:ERW59"/>
    <mergeCell ref="ESE59:ESN59"/>
    <mergeCell ref="EMH59:EMQ59"/>
    <mergeCell ref="EMY59:ENH59"/>
    <mergeCell ref="ENP59:ENY59"/>
    <mergeCell ref="EOG59:EOP59"/>
    <mergeCell ref="EOX59:EPG59"/>
    <mergeCell ref="EJA59:EJJ59"/>
    <mergeCell ref="EJR59:EKA59"/>
    <mergeCell ref="EKI59:EKR59"/>
    <mergeCell ref="EKZ59:ELI59"/>
    <mergeCell ref="ELQ59:ELZ59"/>
    <mergeCell ref="FFX59:FGG59"/>
    <mergeCell ref="FGO59:FGX59"/>
    <mergeCell ref="FHF59:FHO59"/>
    <mergeCell ref="FHW59:FIF59"/>
    <mergeCell ref="FIN59:FIW59"/>
    <mergeCell ref="FCQ59:FCZ59"/>
    <mergeCell ref="FDH59:FDQ59"/>
    <mergeCell ref="FDY59:FEH59"/>
    <mergeCell ref="FEP59:FEY59"/>
    <mergeCell ref="FFG59:FFP59"/>
    <mergeCell ref="EZJ59:EZS59"/>
    <mergeCell ref="FAA59:FAJ59"/>
    <mergeCell ref="FAR59:FBA59"/>
    <mergeCell ref="FBI59:FBR59"/>
    <mergeCell ref="FBZ59:FCI59"/>
    <mergeCell ref="EWC59:EWL59"/>
    <mergeCell ref="EWT59:EXC59"/>
    <mergeCell ref="EXK59:EXT59"/>
    <mergeCell ref="EYB59:EYK59"/>
    <mergeCell ref="EYS59:EZB59"/>
    <mergeCell ref="FSZ59:FTI59"/>
    <mergeCell ref="FTQ59:FTZ59"/>
    <mergeCell ref="FUH59:FUQ59"/>
    <mergeCell ref="FUY59:FVH59"/>
    <mergeCell ref="FVP59:FVY59"/>
    <mergeCell ref="FPS59:FQB59"/>
    <mergeCell ref="FQJ59:FQS59"/>
    <mergeCell ref="FRA59:FRJ59"/>
    <mergeCell ref="FRR59:FSA59"/>
    <mergeCell ref="FSI59:FSR59"/>
    <mergeCell ref="FML59:FMU59"/>
    <mergeCell ref="FNC59:FNL59"/>
    <mergeCell ref="FNT59:FOC59"/>
    <mergeCell ref="FOK59:FOT59"/>
    <mergeCell ref="FPB59:FPK59"/>
    <mergeCell ref="FJE59:FJN59"/>
    <mergeCell ref="FJV59:FKE59"/>
    <mergeCell ref="FKM59:FKV59"/>
    <mergeCell ref="FLD59:FLM59"/>
    <mergeCell ref="FLU59:FMD59"/>
    <mergeCell ref="GGB59:GGK59"/>
    <mergeCell ref="GGS59:GHB59"/>
    <mergeCell ref="GHJ59:GHS59"/>
    <mergeCell ref="GIA59:GIJ59"/>
    <mergeCell ref="GIR59:GJA59"/>
    <mergeCell ref="GCU59:GDD59"/>
    <mergeCell ref="GDL59:GDU59"/>
    <mergeCell ref="GEC59:GEL59"/>
    <mergeCell ref="GET59:GFC59"/>
    <mergeCell ref="GFK59:GFT59"/>
    <mergeCell ref="FZN59:FZW59"/>
    <mergeCell ref="GAE59:GAN59"/>
    <mergeCell ref="GAV59:GBE59"/>
    <mergeCell ref="GBM59:GBV59"/>
    <mergeCell ref="GCD59:GCM59"/>
    <mergeCell ref="FWG59:FWP59"/>
    <mergeCell ref="FWX59:FXG59"/>
    <mergeCell ref="FXO59:FXX59"/>
    <mergeCell ref="FYF59:FYO59"/>
    <mergeCell ref="FYW59:FZF59"/>
    <mergeCell ref="GTD59:GTM59"/>
    <mergeCell ref="GTU59:GUD59"/>
    <mergeCell ref="GUL59:GUU59"/>
    <mergeCell ref="GVC59:GVL59"/>
    <mergeCell ref="GVT59:GWC59"/>
    <mergeCell ref="GPW59:GQF59"/>
    <mergeCell ref="GQN59:GQW59"/>
    <mergeCell ref="GRE59:GRN59"/>
    <mergeCell ref="GRV59:GSE59"/>
    <mergeCell ref="GSM59:GSV59"/>
    <mergeCell ref="GMP59:GMY59"/>
    <mergeCell ref="GNG59:GNP59"/>
    <mergeCell ref="GNX59:GOG59"/>
    <mergeCell ref="GOO59:GOX59"/>
    <mergeCell ref="GPF59:GPO59"/>
    <mergeCell ref="GJI59:GJR59"/>
    <mergeCell ref="GJZ59:GKI59"/>
    <mergeCell ref="GKQ59:GKZ59"/>
    <mergeCell ref="GLH59:GLQ59"/>
    <mergeCell ref="GLY59:GMH59"/>
    <mergeCell ref="HGF59:HGO59"/>
    <mergeCell ref="HGW59:HHF59"/>
    <mergeCell ref="HHN59:HHW59"/>
    <mergeCell ref="HIE59:HIN59"/>
    <mergeCell ref="HIV59:HJE59"/>
    <mergeCell ref="HCY59:HDH59"/>
    <mergeCell ref="HDP59:HDY59"/>
    <mergeCell ref="HEG59:HEP59"/>
    <mergeCell ref="HEX59:HFG59"/>
    <mergeCell ref="HFO59:HFX59"/>
    <mergeCell ref="GZR59:HAA59"/>
    <mergeCell ref="HAI59:HAR59"/>
    <mergeCell ref="HAZ59:HBI59"/>
    <mergeCell ref="HBQ59:HBZ59"/>
    <mergeCell ref="HCH59:HCQ59"/>
    <mergeCell ref="GWK59:GWT59"/>
    <mergeCell ref="GXB59:GXK59"/>
    <mergeCell ref="GXS59:GYB59"/>
    <mergeCell ref="GYJ59:GYS59"/>
    <mergeCell ref="GZA59:GZJ59"/>
    <mergeCell ref="HTH59:HTQ59"/>
    <mergeCell ref="HTY59:HUH59"/>
    <mergeCell ref="HUP59:HUY59"/>
    <mergeCell ref="HVG59:HVP59"/>
    <mergeCell ref="HVX59:HWG59"/>
    <mergeCell ref="HQA59:HQJ59"/>
    <mergeCell ref="HQR59:HRA59"/>
    <mergeCell ref="HRI59:HRR59"/>
    <mergeCell ref="HRZ59:HSI59"/>
    <mergeCell ref="HSQ59:HSZ59"/>
    <mergeCell ref="HMT59:HNC59"/>
    <mergeCell ref="HNK59:HNT59"/>
    <mergeCell ref="HOB59:HOK59"/>
    <mergeCell ref="HOS59:HPB59"/>
    <mergeCell ref="HPJ59:HPS59"/>
    <mergeCell ref="HJM59:HJV59"/>
    <mergeCell ref="HKD59:HKM59"/>
    <mergeCell ref="HKU59:HLD59"/>
    <mergeCell ref="HLL59:HLU59"/>
    <mergeCell ref="HMC59:HML59"/>
    <mergeCell ref="IGJ59:IGS59"/>
    <mergeCell ref="IHA59:IHJ59"/>
    <mergeCell ref="IHR59:IIA59"/>
    <mergeCell ref="III59:IIR59"/>
    <mergeCell ref="IIZ59:IJI59"/>
    <mergeCell ref="IDC59:IDL59"/>
    <mergeCell ref="IDT59:IEC59"/>
    <mergeCell ref="IEK59:IET59"/>
    <mergeCell ref="IFB59:IFK59"/>
    <mergeCell ref="IFS59:IGB59"/>
    <mergeCell ref="HZV59:IAE59"/>
    <mergeCell ref="IAM59:IAV59"/>
    <mergeCell ref="IBD59:IBM59"/>
    <mergeCell ref="IBU59:ICD59"/>
    <mergeCell ref="ICL59:ICU59"/>
    <mergeCell ref="HWO59:HWX59"/>
    <mergeCell ref="HXF59:HXO59"/>
    <mergeCell ref="HXW59:HYF59"/>
    <mergeCell ref="HYN59:HYW59"/>
    <mergeCell ref="HZE59:HZN59"/>
    <mergeCell ref="ITL59:ITU59"/>
    <mergeCell ref="IUC59:IUL59"/>
    <mergeCell ref="IUT59:IVC59"/>
    <mergeCell ref="IVK59:IVT59"/>
    <mergeCell ref="IWB59:IWK59"/>
    <mergeCell ref="IQE59:IQN59"/>
    <mergeCell ref="IQV59:IRE59"/>
    <mergeCell ref="IRM59:IRV59"/>
    <mergeCell ref="ISD59:ISM59"/>
    <mergeCell ref="ISU59:ITD59"/>
    <mergeCell ref="IMX59:ING59"/>
    <mergeCell ref="INO59:INX59"/>
    <mergeCell ref="IOF59:IOO59"/>
    <mergeCell ref="IOW59:IPF59"/>
    <mergeCell ref="IPN59:IPW59"/>
    <mergeCell ref="IJQ59:IJZ59"/>
    <mergeCell ref="IKH59:IKQ59"/>
    <mergeCell ref="IKY59:ILH59"/>
    <mergeCell ref="ILP59:ILY59"/>
    <mergeCell ref="IMG59:IMP59"/>
    <mergeCell ref="JGN59:JGW59"/>
    <mergeCell ref="JHE59:JHN59"/>
    <mergeCell ref="JHV59:JIE59"/>
    <mergeCell ref="JIM59:JIV59"/>
    <mergeCell ref="JJD59:JJM59"/>
    <mergeCell ref="JDG59:JDP59"/>
    <mergeCell ref="JDX59:JEG59"/>
    <mergeCell ref="JEO59:JEX59"/>
    <mergeCell ref="JFF59:JFO59"/>
    <mergeCell ref="JFW59:JGF59"/>
    <mergeCell ref="IZZ59:JAI59"/>
    <mergeCell ref="JAQ59:JAZ59"/>
    <mergeCell ref="JBH59:JBQ59"/>
    <mergeCell ref="JBY59:JCH59"/>
    <mergeCell ref="JCP59:JCY59"/>
    <mergeCell ref="IWS59:IXB59"/>
    <mergeCell ref="IXJ59:IXS59"/>
    <mergeCell ref="IYA59:IYJ59"/>
    <mergeCell ref="IYR59:IZA59"/>
    <mergeCell ref="IZI59:IZR59"/>
    <mergeCell ref="JTP59:JTY59"/>
    <mergeCell ref="JUG59:JUP59"/>
    <mergeCell ref="JUX59:JVG59"/>
    <mergeCell ref="JVO59:JVX59"/>
    <mergeCell ref="JWF59:JWO59"/>
    <mergeCell ref="JQI59:JQR59"/>
    <mergeCell ref="JQZ59:JRI59"/>
    <mergeCell ref="JRQ59:JRZ59"/>
    <mergeCell ref="JSH59:JSQ59"/>
    <mergeCell ref="JSY59:JTH59"/>
    <mergeCell ref="JNB59:JNK59"/>
    <mergeCell ref="JNS59:JOB59"/>
    <mergeCell ref="JOJ59:JOS59"/>
    <mergeCell ref="JPA59:JPJ59"/>
    <mergeCell ref="JPR59:JQA59"/>
    <mergeCell ref="JJU59:JKD59"/>
    <mergeCell ref="JKL59:JKU59"/>
    <mergeCell ref="JLC59:JLL59"/>
    <mergeCell ref="JLT59:JMC59"/>
    <mergeCell ref="JMK59:JMT59"/>
    <mergeCell ref="KGR59:KHA59"/>
    <mergeCell ref="KHI59:KHR59"/>
    <mergeCell ref="KHZ59:KII59"/>
    <mergeCell ref="KIQ59:KIZ59"/>
    <mergeCell ref="KJH59:KJQ59"/>
    <mergeCell ref="KDK59:KDT59"/>
    <mergeCell ref="KEB59:KEK59"/>
    <mergeCell ref="KES59:KFB59"/>
    <mergeCell ref="KFJ59:KFS59"/>
    <mergeCell ref="KGA59:KGJ59"/>
    <mergeCell ref="KAD59:KAM59"/>
    <mergeCell ref="KAU59:KBD59"/>
    <mergeCell ref="KBL59:KBU59"/>
    <mergeCell ref="KCC59:KCL59"/>
    <mergeCell ref="KCT59:KDC59"/>
    <mergeCell ref="JWW59:JXF59"/>
    <mergeCell ref="JXN59:JXW59"/>
    <mergeCell ref="JYE59:JYN59"/>
    <mergeCell ref="JYV59:JZE59"/>
    <mergeCell ref="JZM59:JZV59"/>
    <mergeCell ref="KTT59:KUC59"/>
    <mergeCell ref="KUK59:KUT59"/>
    <mergeCell ref="KVB59:KVK59"/>
    <mergeCell ref="KVS59:KWB59"/>
    <mergeCell ref="KWJ59:KWS59"/>
    <mergeCell ref="KQM59:KQV59"/>
    <mergeCell ref="KRD59:KRM59"/>
    <mergeCell ref="KRU59:KSD59"/>
    <mergeCell ref="KSL59:KSU59"/>
    <mergeCell ref="KTC59:KTL59"/>
    <mergeCell ref="KNF59:KNO59"/>
    <mergeCell ref="KNW59:KOF59"/>
    <mergeCell ref="KON59:KOW59"/>
    <mergeCell ref="KPE59:KPN59"/>
    <mergeCell ref="KPV59:KQE59"/>
    <mergeCell ref="KJY59:KKH59"/>
    <mergeCell ref="KKP59:KKY59"/>
    <mergeCell ref="KLG59:KLP59"/>
    <mergeCell ref="KLX59:KMG59"/>
    <mergeCell ref="KMO59:KMX59"/>
    <mergeCell ref="LGV59:LHE59"/>
    <mergeCell ref="LHM59:LHV59"/>
    <mergeCell ref="LID59:LIM59"/>
    <mergeCell ref="LIU59:LJD59"/>
    <mergeCell ref="LJL59:LJU59"/>
    <mergeCell ref="LDO59:LDX59"/>
    <mergeCell ref="LEF59:LEO59"/>
    <mergeCell ref="LEW59:LFF59"/>
    <mergeCell ref="LFN59:LFW59"/>
    <mergeCell ref="LGE59:LGN59"/>
    <mergeCell ref="LAH59:LAQ59"/>
    <mergeCell ref="LAY59:LBH59"/>
    <mergeCell ref="LBP59:LBY59"/>
    <mergeCell ref="LCG59:LCP59"/>
    <mergeCell ref="LCX59:LDG59"/>
    <mergeCell ref="KXA59:KXJ59"/>
    <mergeCell ref="KXR59:KYA59"/>
    <mergeCell ref="KYI59:KYR59"/>
    <mergeCell ref="KYZ59:KZI59"/>
    <mergeCell ref="KZQ59:KZZ59"/>
    <mergeCell ref="LTX59:LUG59"/>
    <mergeCell ref="LUO59:LUX59"/>
    <mergeCell ref="LVF59:LVO59"/>
    <mergeCell ref="LVW59:LWF59"/>
    <mergeCell ref="LWN59:LWW59"/>
    <mergeCell ref="LQQ59:LQZ59"/>
    <mergeCell ref="LRH59:LRQ59"/>
    <mergeCell ref="LRY59:LSH59"/>
    <mergeCell ref="LSP59:LSY59"/>
    <mergeCell ref="LTG59:LTP59"/>
    <mergeCell ref="LNJ59:LNS59"/>
    <mergeCell ref="LOA59:LOJ59"/>
    <mergeCell ref="LOR59:LPA59"/>
    <mergeCell ref="LPI59:LPR59"/>
    <mergeCell ref="LPZ59:LQI59"/>
    <mergeCell ref="LKC59:LKL59"/>
    <mergeCell ref="LKT59:LLC59"/>
    <mergeCell ref="LLK59:LLT59"/>
    <mergeCell ref="LMB59:LMK59"/>
    <mergeCell ref="LMS59:LNB59"/>
    <mergeCell ref="MGZ59:MHI59"/>
    <mergeCell ref="MHQ59:MHZ59"/>
    <mergeCell ref="MIH59:MIQ59"/>
    <mergeCell ref="MIY59:MJH59"/>
    <mergeCell ref="MJP59:MJY59"/>
    <mergeCell ref="MDS59:MEB59"/>
    <mergeCell ref="MEJ59:MES59"/>
    <mergeCell ref="MFA59:MFJ59"/>
    <mergeCell ref="MFR59:MGA59"/>
    <mergeCell ref="MGI59:MGR59"/>
    <mergeCell ref="MAL59:MAU59"/>
    <mergeCell ref="MBC59:MBL59"/>
    <mergeCell ref="MBT59:MCC59"/>
    <mergeCell ref="MCK59:MCT59"/>
    <mergeCell ref="MDB59:MDK59"/>
    <mergeCell ref="LXE59:LXN59"/>
    <mergeCell ref="LXV59:LYE59"/>
    <mergeCell ref="LYM59:LYV59"/>
    <mergeCell ref="LZD59:LZM59"/>
    <mergeCell ref="LZU59:MAD59"/>
    <mergeCell ref="MUB59:MUK59"/>
    <mergeCell ref="MUS59:MVB59"/>
    <mergeCell ref="MVJ59:MVS59"/>
    <mergeCell ref="MWA59:MWJ59"/>
    <mergeCell ref="MWR59:MXA59"/>
    <mergeCell ref="MQU59:MRD59"/>
    <mergeCell ref="MRL59:MRU59"/>
    <mergeCell ref="MSC59:MSL59"/>
    <mergeCell ref="MST59:MTC59"/>
    <mergeCell ref="MTK59:MTT59"/>
    <mergeCell ref="MNN59:MNW59"/>
    <mergeCell ref="MOE59:MON59"/>
    <mergeCell ref="MOV59:MPE59"/>
    <mergeCell ref="MPM59:MPV59"/>
    <mergeCell ref="MQD59:MQM59"/>
    <mergeCell ref="MKG59:MKP59"/>
    <mergeCell ref="MKX59:MLG59"/>
    <mergeCell ref="MLO59:MLX59"/>
    <mergeCell ref="MMF59:MMO59"/>
    <mergeCell ref="MMW59:MNF59"/>
    <mergeCell ref="NHD59:NHM59"/>
    <mergeCell ref="NHU59:NID59"/>
    <mergeCell ref="NIL59:NIU59"/>
    <mergeCell ref="NJC59:NJL59"/>
    <mergeCell ref="NJT59:NKC59"/>
    <mergeCell ref="NDW59:NEF59"/>
    <mergeCell ref="NEN59:NEW59"/>
    <mergeCell ref="NFE59:NFN59"/>
    <mergeCell ref="NFV59:NGE59"/>
    <mergeCell ref="NGM59:NGV59"/>
    <mergeCell ref="NAP59:NAY59"/>
    <mergeCell ref="NBG59:NBP59"/>
    <mergeCell ref="NBX59:NCG59"/>
    <mergeCell ref="NCO59:NCX59"/>
    <mergeCell ref="NDF59:NDO59"/>
    <mergeCell ref="MXI59:MXR59"/>
    <mergeCell ref="MXZ59:MYI59"/>
    <mergeCell ref="MYQ59:MYZ59"/>
    <mergeCell ref="MZH59:MZQ59"/>
    <mergeCell ref="MZY59:NAH59"/>
    <mergeCell ref="NUF59:NUO59"/>
    <mergeCell ref="NUW59:NVF59"/>
    <mergeCell ref="NVN59:NVW59"/>
    <mergeCell ref="NWE59:NWN59"/>
    <mergeCell ref="NWV59:NXE59"/>
    <mergeCell ref="NQY59:NRH59"/>
    <mergeCell ref="NRP59:NRY59"/>
    <mergeCell ref="NSG59:NSP59"/>
    <mergeCell ref="NSX59:NTG59"/>
    <mergeCell ref="NTO59:NTX59"/>
    <mergeCell ref="NNR59:NOA59"/>
    <mergeCell ref="NOI59:NOR59"/>
    <mergeCell ref="NOZ59:NPI59"/>
    <mergeCell ref="NPQ59:NPZ59"/>
    <mergeCell ref="NQH59:NQQ59"/>
    <mergeCell ref="NKK59:NKT59"/>
    <mergeCell ref="NLB59:NLK59"/>
    <mergeCell ref="NLS59:NMB59"/>
    <mergeCell ref="NMJ59:NMS59"/>
    <mergeCell ref="NNA59:NNJ59"/>
    <mergeCell ref="OHH59:OHQ59"/>
    <mergeCell ref="OHY59:OIH59"/>
    <mergeCell ref="OIP59:OIY59"/>
    <mergeCell ref="OJG59:OJP59"/>
    <mergeCell ref="OJX59:OKG59"/>
    <mergeCell ref="OEA59:OEJ59"/>
    <mergeCell ref="OER59:OFA59"/>
    <mergeCell ref="OFI59:OFR59"/>
    <mergeCell ref="OFZ59:OGI59"/>
    <mergeCell ref="OGQ59:OGZ59"/>
    <mergeCell ref="OAT59:OBC59"/>
    <mergeCell ref="OBK59:OBT59"/>
    <mergeCell ref="OCB59:OCK59"/>
    <mergeCell ref="OCS59:ODB59"/>
    <mergeCell ref="ODJ59:ODS59"/>
    <mergeCell ref="NXM59:NXV59"/>
    <mergeCell ref="NYD59:NYM59"/>
    <mergeCell ref="NYU59:NZD59"/>
    <mergeCell ref="NZL59:NZU59"/>
    <mergeCell ref="OAC59:OAL59"/>
    <mergeCell ref="OUJ59:OUS59"/>
    <mergeCell ref="OVA59:OVJ59"/>
    <mergeCell ref="OVR59:OWA59"/>
    <mergeCell ref="OWI59:OWR59"/>
    <mergeCell ref="OWZ59:OXI59"/>
    <mergeCell ref="ORC59:ORL59"/>
    <mergeCell ref="ORT59:OSC59"/>
    <mergeCell ref="OSK59:OST59"/>
    <mergeCell ref="OTB59:OTK59"/>
    <mergeCell ref="OTS59:OUB59"/>
    <mergeCell ref="ONV59:OOE59"/>
    <mergeCell ref="OOM59:OOV59"/>
    <mergeCell ref="OPD59:OPM59"/>
    <mergeCell ref="OPU59:OQD59"/>
    <mergeCell ref="OQL59:OQU59"/>
    <mergeCell ref="OKO59:OKX59"/>
    <mergeCell ref="OLF59:OLO59"/>
    <mergeCell ref="OLW59:OMF59"/>
    <mergeCell ref="OMN59:OMW59"/>
    <mergeCell ref="ONE59:ONN59"/>
    <mergeCell ref="PHL59:PHU59"/>
    <mergeCell ref="PIC59:PIL59"/>
    <mergeCell ref="PIT59:PJC59"/>
    <mergeCell ref="PJK59:PJT59"/>
    <mergeCell ref="PKB59:PKK59"/>
    <mergeCell ref="PEE59:PEN59"/>
    <mergeCell ref="PEV59:PFE59"/>
    <mergeCell ref="PFM59:PFV59"/>
    <mergeCell ref="PGD59:PGM59"/>
    <mergeCell ref="PGU59:PHD59"/>
    <mergeCell ref="PAX59:PBG59"/>
    <mergeCell ref="PBO59:PBX59"/>
    <mergeCell ref="PCF59:PCO59"/>
    <mergeCell ref="PCW59:PDF59"/>
    <mergeCell ref="PDN59:PDW59"/>
    <mergeCell ref="OXQ59:OXZ59"/>
    <mergeCell ref="OYH59:OYQ59"/>
    <mergeCell ref="OYY59:OZH59"/>
    <mergeCell ref="OZP59:OZY59"/>
    <mergeCell ref="PAG59:PAP59"/>
    <mergeCell ref="PUN59:PUW59"/>
    <mergeCell ref="PVE59:PVN59"/>
    <mergeCell ref="PVV59:PWE59"/>
    <mergeCell ref="PWM59:PWV59"/>
    <mergeCell ref="PXD59:PXM59"/>
    <mergeCell ref="PRG59:PRP59"/>
    <mergeCell ref="PRX59:PSG59"/>
    <mergeCell ref="PSO59:PSX59"/>
    <mergeCell ref="PTF59:PTO59"/>
    <mergeCell ref="PTW59:PUF59"/>
    <mergeCell ref="PNZ59:POI59"/>
    <mergeCell ref="POQ59:POZ59"/>
    <mergeCell ref="PPH59:PPQ59"/>
    <mergeCell ref="PPY59:PQH59"/>
    <mergeCell ref="PQP59:PQY59"/>
    <mergeCell ref="PKS59:PLB59"/>
    <mergeCell ref="PLJ59:PLS59"/>
    <mergeCell ref="PMA59:PMJ59"/>
    <mergeCell ref="PMR59:PNA59"/>
    <mergeCell ref="PNI59:PNR59"/>
    <mergeCell ref="QHP59:QHY59"/>
    <mergeCell ref="QIG59:QIP59"/>
    <mergeCell ref="QIX59:QJG59"/>
    <mergeCell ref="QJO59:QJX59"/>
    <mergeCell ref="QKF59:QKO59"/>
    <mergeCell ref="QEI59:QER59"/>
    <mergeCell ref="QEZ59:QFI59"/>
    <mergeCell ref="QFQ59:QFZ59"/>
    <mergeCell ref="QGH59:QGQ59"/>
    <mergeCell ref="QGY59:QHH59"/>
    <mergeCell ref="QBB59:QBK59"/>
    <mergeCell ref="QBS59:QCB59"/>
    <mergeCell ref="QCJ59:QCS59"/>
    <mergeCell ref="QDA59:QDJ59"/>
    <mergeCell ref="QDR59:QEA59"/>
    <mergeCell ref="PXU59:PYD59"/>
    <mergeCell ref="PYL59:PYU59"/>
    <mergeCell ref="PZC59:PZL59"/>
    <mergeCell ref="PZT59:QAC59"/>
    <mergeCell ref="QAK59:QAT59"/>
    <mergeCell ref="QUR59:QVA59"/>
    <mergeCell ref="QVI59:QVR59"/>
    <mergeCell ref="QVZ59:QWI59"/>
    <mergeCell ref="QWQ59:QWZ59"/>
    <mergeCell ref="QXH59:QXQ59"/>
    <mergeCell ref="QRK59:QRT59"/>
    <mergeCell ref="QSB59:QSK59"/>
    <mergeCell ref="QSS59:QTB59"/>
    <mergeCell ref="QTJ59:QTS59"/>
    <mergeCell ref="QUA59:QUJ59"/>
    <mergeCell ref="QOD59:QOM59"/>
    <mergeCell ref="QOU59:QPD59"/>
    <mergeCell ref="QPL59:QPU59"/>
    <mergeCell ref="QQC59:QQL59"/>
    <mergeCell ref="QQT59:QRC59"/>
    <mergeCell ref="QKW59:QLF59"/>
    <mergeCell ref="QLN59:QLW59"/>
    <mergeCell ref="QME59:QMN59"/>
    <mergeCell ref="QMV59:QNE59"/>
    <mergeCell ref="QNM59:QNV59"/>
    <mergeCell ref="RHT59:RIC59"/>
    <mergeCell ref="RIK59:RIT59"/>
    <mergeCell ref="RJB59:RJK59"/>
    <mergeCell ref="RJS59:RKB59"/>
    <mergeCell ref="RKJ59:RKS59"/>
    <mergeCell ref="REM59:REV59"/>
    <mergeCell ref="RFD59:RFM59"/>
    <mergeCell ref="RFU59:RGD59"/>
    <mergeCell ref="RGL59:RGU59"/>
    <mergeCell ref="RHC59:RHL59"/>
    <mergeCell ref="RBF59:RBO59"/>
    <mergeCell ref="RBW59:RCF59"/>
    <mergeCell ref="RCN59:RCW59"/>
    <mergeCell ref="RDE59:RDN59"/>
    <mergeCell ref="RDV59:REE59"/>
    <mergeCell ref="QXY59:QYH59"/>
    <mergeCell ref="QYP59:QYY59"/>
    <mergeCell ref="QZG59:QZP59"/>
    <mergeCell ref="QZX59:RAG59"/>
    <mergeCell ref="RAO59:RAX59"/>
    <mergeCell ref="RUV59:RVE59"/>
    <mergeCell ref="RVM59:RVV59"/>
    <mergeCell ref="RWD59:RWM59"/>
    <mergeCell ref="RWU59:RXD59"/>
    <mergeCell ref="RXL59:RXU59"/>
    <mergeCell ref="RRO59:RRX59"/>
    <mergeCell ref="RSF59:RSO59"/>
    <mergeCell ref="RSW59:RTF59"/>
    <mergeCell ref="RTN59:RTW59"/>
    <mergeCell ref="RUE59:RUN59"/>
    <mergeCell ref="ROH59:ROQ59"/>
    <mergeCell ref="ROY59:RPH59"/>
    <mergeCell ref="RPP59:RPY59"/>
    <mergeCell ref="RQG59:RQP59"/>
    <mergeCell ref="RQX59:RRG59"/>
    <mergeCell ref="RLA59:RLJ59"/>
    <mergeCell ref="RLR59:RMA59"/>
    <mergeCell ref="RMI59:RMR59"/>
    <mergeCell ref="RMZ59:RNI59"/>
    <mergeCell ref="RNQ59:RNZ59"/>
    <mergeCell ref="SHX59:SIG59"/>
    <mergeCell ref="SIO59:SIX59"/>
    <mergeCell ref="SJF59:SJO59"/>
    <mergeCell ref="SJW59:SKF59"/>
    <mergeCell ref="SKN59:SKW59"/>
    <mergeCell ref="SEQ59:SEZ59"/>
    <mergeCell ref="SFH59:SFQ59"/>
    <mergeCell ref="SFY59:SGH59"/>
    <mergeCell ref="SGP59:SGY59"/>
    <mergeCell ref="SHG59:SHP59"/>
    <mergeCell ref="SBJ59:SBS59"/>
    <mergeCell ref="SCA59:SCJ59"/>
    <mergeCell ref="SCR59:SDA59"/>
    <mergeCell ref="SDI59:SDR59"/>
    <mergeCell ref="SDZ59:SEI59"/>
    <mergeCell ref="RYC59:RYL59"/>
    <mergeCell ref="RYT59:RZC59"/>
    <mergeCell ref="RZK59:RZT59"/>
    <mergeCell ref="SAB59:SAK59"/>
    <mergeCell ref="SAS59:SBB59"/>
    <mergeCell ref="SUZ59:SVI59"/>
    <mergeCell ref="SVQ59:SVZ59"/>
    <mergeCell ref="SWH59:SWQ59"/>
    <mergeCell ref="SWY59:SXH59"/>
    <mergeCell ref="SXP59:SXY59"/>
    <mergeCell ref="SRS59:SSB59"/>
    <mergeCell ref="SSJ59:SSS59"/>
    <mergeCell ref="STA59:STJ59"/>
    <mergeCell ref="STR59:SUA59"/>
    <mergeCell ref="SUI59:SUR59"/>
    <mergeCell ref="SOL59:SOU59"/>
    <mergeCell ref="SPC59:SPL59"/>
    <mergeCell ref="SPT59:SQC59"/>
    <mergeCell ref="SQK59:SQT59"/>
    <mergeCell ref="SRB59:SRK59"/>
    <mergeCell ref="SLE59:SLN59"/>
    <mergeCell ref="SLV59:SME59"/>
    <mergeCell ref="SMM59:SMV59"/>
    <mergeCell ref="SND59:SNM59"/>
    <mergeCell ref="SNU59:SOD59"/>
    <mergeCell ref="TIB59:TIK59"/>
    <mergeCell ref="TIS59:TJB59"/>
    <mergeCell ref="TJJ59:TJS59"/>
    <mergeCell ref="TKA59:TKJ59"/>
    <mergeCell ref="TKR59:TLA59"/>
    <mergeCell ref="TEU59:TFD59"/>
    <mergeCell ref="TFL59:TFU59"/>
    <mergeCell ref="TGC59:TGL59"/>
    <mergeCell ref="TGT59:THC59"/>
    <mergeCell ref="THK59:THT59"/>
    <mergeCell ref="TBN59:TBW59"/>
    <mergeCell ref="TCE59:TCN59"/>
    <mergeCell ref="TCV59:TDE59"/>
    <mergeCell ref="TDM59:TDV59"/>
    <mergeCell ref="TED59:TEM59"/>
    <mergeCell ref="SYG59:SYP59"/>
    <mergeCell ref="SYX59:SZG59"/>
    <mergeCell ref="SZO59:SZX59"/>
    <mergeCell ref="TAF59:TAO59"/>
    <mergeCell ref="TAW59:TBF59"/>
    <mergeCell ref="TVD59:TVM59"/>
    <mergeCell ref="TVU59:TWD59"/>
    <mergeCell ref="TWL59:TWU59"/>
    <mergeCell ref="TXC59:TXL59"/>
    <mergeCell ref="TXT59:TYC59"/>
    <mergeCell ref="TRW59:TSF59"/>
    <mergeCell ref="TSN59:TSW59"/>
    <mergeCell ref="TTE59:TTN59"/>
    <mergeCell ref="TTV59:TUE59"/>
    <mergeCell ref="TUM59:TUV59"/>
    <mergeCell ref="TOP59:TOY59"/>
    <mergeCell ref="TPG59:TPP59"/>
    <mergeCell ref="TPX59:TQG59"/>
    <mergeCell ref="TQO59:TQX59"/>
    <mergeCell ref="TRF59:TRO59"/>
    <mergeCell ref="TLI59:TLR59"/>
    <mergeCell ref="TLZ59:TMI59"/>
    <mergeCell ref="TMQ59:TMZ59"/>
    <mergeCell ref="TNH59:TNQ59"/>
    <mergeCell ref="TNY59:TOH59"/>
    <mergeCell ref="UIF59:UIO59"/>
    <mergeCell ref="UIW59:UJF59"/>
    <mergeCell ref="UJN59:UJW59"/>
    <mergeCell ref="UKE59:UKN59"/>
    <mergeCell ref="UKV59:ULE59"/>
    <mergeCell ref="UEY59:UFH59"/>
    <mergeCell ref="UFP59:UFY59"/>
    <mergeCell ref="UGG59:UGP59"/>
    <mergeCell ref="UGX59:UHG59"/>
    <mergeCell ref="UHO59:UHX59"/>
    <mergeCell ref="UBR59:UCA59"/>
    <mergeCell ref="UCI59:UCR59"/>
    <mergeCell ref="UCZ59:UDI59"/>
    <mergeCell ref="UDQ59:UDZ59"/>
    <mergeCell ref="UEH59:UEQ59"/>
    <mergeCell ref="TYK59:TYT59"/>
    <mergeCell ref="TZB59:TZK59"/>
    <mergeCell ref="TZS59:UAB59"/>
    <mergeCell ref="UAJ59:UAS59"/>
    <mergeCell ref="UBA59:UBJ59"/>
    <mergeCell ref="UVH59:UVQ59"/>
    <mergeCell ref="UVY59:UWH59"/>
    <mergeCell ref="UWP59:UWY59"/>
    <mergeCell ref="UXG59:UXP59"/>
    <mergeCell ref="UXX59:UYG59"/>
    <mergeCell ref="USA59:USJ59"/>
    <mergeCell ref="USR59:UTA59"/>
    <mergeCell ref="UTI59:UTR59"/>
    <mergeCell ref="UTZ59:UUI59"/>
    <mergeCell ref="UUQ59:UUZ59"/>
    <mergeCell ref="UOT59:UPC59"/>
    <mergeCell ref="UPK59:UPT59"/>
    <mergeCell ref="UQB59:UQK59"/>
    <mergeCell ref="UQS59:URB59"/>
    <mergeCell ref="URJ59:URS59"/>
    <mergeCell ref="ULM59:ULV59"/>
    <mergeCell ref="UMD59:UMM59"/>
    <mergeCell ref="UMU59:UND59"/>
    <mergeCell ref="UNL59:UNU59"/>
    <mergeCell ref="UOC59:UOL59"/>
    <mergeCell ref="VIJ59:VIS59"/>
    <mergeCell ref="VJA59:VJJ59"/>
    <mergeCell ref="VJR59:VKA59"/>
    <mergeCell ref="VKI59:VKR59"/>
    <mergeCell ref="VKZ59:VLI59"/>
    <mergeCell ref="VFC59:VFL59"/>
    <mergeCell ref="VFT59:VGC59"/>
    <mergeCell ref="VGK59:VGT59"/>
    <mergeCell ref="VHB59:VHK59"/>
    <mergeCell ref="VHS59:VIB59"/>
    <mergeCell ref="VBV59:VCE59"/>
    <mergeCell ref="VCM59:VCV59"/>
    <mergeCell ref="VDD59:VDM59"/>
    <mergeCell ref="VDU59:VED59"/>
    <mergeCell ref="VEL59:VEU59"/>
    <mergeCell ref="UYO59:UYX59"/>
    <mergeCell ref="UZF59:UZO59"/>
    <mergeCell ref="UZW59:VAF59"/>
    <mergeCell ref="VAN59:VAW59"/>
    <mergeCell ref="VBE59:VBN59"/>
    <mergeCell ref="VVL59:VVU59"/>
    <mergeCell ref="VWC59:VWL59"/>
    <mergeCell ref="VWT59:VXC59"/>
    <mergeCell ref="VXK59:VXT59"/>
    <mergeCell ref="VYB59:VYK59"/>
    <mergeCell ref="VSE59:VSN59"/>
    <mergeCell ref="VSV59:VTE59"/>
    <mergeCell ref="VTM59:VTV59"/>
    <mergeCell ref="VUD59:VUM59"/>
    <mergeCell ref="VUU59:VVD59"/>
    <mergeCell ref="VOX59:VPG59"/>
    <mergeCell ref="VPO59:VPX59"/>
    <mergeCell ref="VQF59:VQO59"/>
    <mergeCell ref="VQW59:VRF59"/>
    <mergeCell ref="VRN59:VRW59"/>
    <mergeCell ref="VLQ59:VLZ59"/>
    <mergeCell ref="VMH59:VMQ59"/>
    <mergeCell ref="VMY59:VNH59"/>
    <mergeCell ref="VNP59:VNY59"/>
    <mergeCell ref="VOG59:VOP59"/>
    <mergeCell ref="WJV59:WKE59"/>
    <mergeCell ref="WKM59:WKV59"/>
    <mergeCell ref="WLD59:WLM59"/>
    <mergeCell ref="WFG59:WFP59"/>
    <mergeCell ref="WFX59:WGG59"/>
    <mergeCell ref="WGO59:WGX59"/>
    <mergeCell ref="WHF59:WHO59"/>
    <mergeCell ref="WHW59:WIF59"/>
    <mergeCell ref="WBZ59:WCI59"/>
    <mergeCell ref="WCQ59:WCZ59"/>
    <mergeCell ref="WDH59:WDQ59"/>
    <mergeCell ref="WDY59:WEH59"/>
    <mergeCell ref="WEP59:WEY59"/>
    <mergeCell ref="VYS59:VZB59"/>
    <mergeCell ref="VZJ59:VZS59"/>
    <mergeCell ref="WAA59:WAJ59"/>
    <mergeCell ref="WAR59:WBA59"/>
    <mergeCell ref="WBI59:WBR59"/>
    <mergeCell ref="WPB59:WPK59"/>
    <mergeCell ref="WPS59:WQB59"/>
    <mergeCell ref="WQJ59:WQS59"/>
    <mergeCell ref="WRA59:WRJ59"/>
    <mergeCell ref="WRR59:WSA59"/>
    <mergeCell ref="WLU59:WMD59"/>
    <mergeCell ref="WML59:WMU59"/>
    <mergeCell ref="WNC59:WNL59"/>
    <mergeCell ref="WNT59:WOC59"/>
    <mergeCell ref="WOK59:WOT59"/>
    <mergeCell ref="WIN59:WIW59"/>
    <mergeCell ref="XCD59:XCM59"/>
    <mergeCell ref="XCU59:XDD59"/>
    <mergeCell ref="XDL59:XDU59"/>
    <mergeCell ref="XEC59:XEL59"/>
    <mergeCell ref="XET59:XFC59"/>
    <mergeCell ref="WYW59:WZF59"/>
    <mergeCell ref="WZN59:WZW59"/>
    <mergeCell ref="XAE59:XAN59"/>
    <mergeCell ref="XAV59:XBE59"/>
    <mergeCell ref="XBM59:XBV59"/>
    <mergeCell ref="WVP59:WVY59"/>
    <mergeCell ref="WWG59:WWP59"/>
    <mergeCell ref="WWX59:WXG59"/>
    <mergeCell ref="WXO59:WXX59"/>
    <mergeCell ref="WYF59:WYO59"/>
    <mergeCell ref="WSI59:WSR59"/>
    <mergeCell ref="WSZ59:WTI59"/>
    <mergeCell ref="WTQ59:WTZ59"/>
    <mergeCell ref="WUH59:WUQ59"/>
    <mergeCell ref="WUY59:WVH59"/>
    <mergeCell ref="WJE59:WJN59"/>
  </mergeCells>
  <printOptions horizontalCentered="1"/>
  <pageMargins left="0.51181102362204722" right="0.51181102362204722" top="0.78740157480314965" bottom="1.0236220472440944" header="0.31496062992125984" footer="0.19685039370078741"/>
  <pageSetup paperSize="9" scale="39" fitToHeight="29" orientation="landscape" r:id="rId1"/>
  <headerFooter>
    <oddFooter>&amp;L&amp;11Eng.ªLiane de Oliveira MartinsSecretária Municipal de Urbanismo e HabitaçãoPMSPA&amp;C&amp;11Eng.º Luciano da Silveira PereiraDiretor de Obras Públicas e OrçamentosPMSPA&amp;R&amp;11Luís César R. da Silvaorçamento - PMSPA</oddFooter>
  </headerFooter>
  <rowBreaks count="3" manualBreakCount="3">
    <brk id="27" max="16" man="1"/>
    <brk id="43" max="16" man="1"/>
    <brk id="58" max="16"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pageSetUpPr fitToPage="1"/>
  </sheetPr>
  <dimension ref="A1:R42"/>
  <sheetViews>
    <sheetView view="pageBreakPreview" zoomScale="80" zoomScaleNormal="50" zoomScaleSheetLayoutView="80" zoomScalePageLayoutView="60" workbookViewId="0">
      <selection activeCell="A21" sqref="A21:L21"/>
    </sheetView>
  </sheetViews>
  <sheetFormatPr defaultColWidth="8.7109375" defaultRowHeight="12.75" customHeight="1"/>
  <cols>
    <col min="1" max="1" width="14.42578125" style="10" customWidth="1"/>
    <col min="2" max="2" width="47.140625" style="11" customWidth="1"/>
    <col min="3" max="8" width="17" style="10" customWidth="1"/>
    <col min="9" max="9" width="21.7109375" style="30" customWidth="1"/>
    <col min="10" max="10" width="13.5703125" style="10" customWidth="1"/>
    <col min="11" max="11" width="20.5703125" style="10" customWidth="1"/>
    <col min="12" max="12" width="13.85546875" style="10" customWidth="1"/>
    <col min="13" max="13" width="17.28515625" style="10" customWidth="1"/>
    <col min="14" max="16384" width="8.7109375" style="10"/>
  </cols>
  <sheetData>
    <row r="1" spans="1:18" ht="12.75" customHeight="1">
      <c r="A1" s="410"/>
      <c r="B1" s="411"/>
      <c r="C1" s="412"/>
      <c r="D1" s="412"/>
      <c r="E1" s="412"/>
      <c r="F1" s="412"/>
      <c r="G1" s="412"/>
      <c r="H1" s="412"/>
      <c r="I1" s="472"/>
      <c r="J1" s="413"/>
    </row>
    <row r="2" spans="1:18" ht="12.75" customHeight="1">
      <c r="A2" s="414"/>
      <c r="B2" s="12"/>
      <c r="C2" s="13"/>
      <c r="D2" s="13"/>
      <c r="E2" s="13"/>
      <c r="F2" s="13"/>
      <c r="G2" s="13"/>
      <c r="H2" s="13"/>
      <c r="I2" s="473"/>
      <c r="J2" s="415"/>
    </row>
    <row r="3" spans="1:18" ht="12.75" customHeight="1">
      <c r="A3" s="414"/>
      <c r="B3" s="12"/>
      <c r="C3" s="13"/>
      <c r="D3" s="13"/>
      <c r="E3" s="13"/>
      <c r="F3" s="13"/>
      <c r="G3" s="13"/>
      <c r="H3" s="13"/>
      <c r="I3" s="473"/>
      <c r="J3" s="415"/>
    </row>
    <row r="4" spans="1:18" ht="12.75" customHeight="1">
      <c r="A4" s="414"/>
      <c r="B4" s="12"/>
      <c r="C4" s="13"/>
      <c r="D4" s="13"/>
      <c r="E4" s="13"/>
      <c r="F4" s="13"/>
      <c r="G4" s="13"/>
      <c r="H4" s="13"/>
      <c r="I4" s="473"/>
      <c r="J4" s="415"/>
    </row>
    <row r="5" spans="1:18" ht="12.75" customHeight="1">
      <c r="A5" s="414"/>
      <c r="B5" s="12"/>
      <c r="C5" s="13"/>
      <c r="D5" s="13"/>
      <c r="E5" s="13"/>
      <c r="F5" s="13"/>
      <c r="G5" s="13"/>
      <c r="H5" s="13"/>
      <c r="I5" s="473"/>
      <c r="J5" s="415"/>
    </row>
    <row r="6" spans="1:18" ht="12.75" customHeight="1">
      <c r="A6" s="414"/>
      <c r="B6" s="12"/>
      <c r="C6" s="13"/>
      <c r="D6" s="13"/>
      <c r="E6" s="13"/>
      <c r="F6" s="13"/>
      <c r="G6" s="13"/>
      <c r="H6" s="13"/>
      <c r="I6" s="473"/>
      <c r="J6" s="415"/>
    </row>
    <row r="7" spans="1:18" ht="12.75" customHeight="1">
      <c r="A7" s="414"/>
      <c r="B7" s="12"/>
      <c r="C7" s="13"/>
      <c r="D7" s="13"/>
      <c r="E7" s="13"/>
      <c r="F7" s="13"/>
      <c r="G7" s="13"/>
      <c r="H7" s="13"/>
      <c r="I7" s="473"/>
      <c r="J7" s="415"/>
    </row>
    <row r="8" spans="1:18" ht="12.75" customHeight="1">
      <c r="A8" s="414"/>
      <c r="B8" s="12"/>
      <c r="C8" s="13"/>
      <c r="D8" s="13"/>
      <c r="E8" s="13"/>
      <c r="F8" s="13"/>
      <c r="G8" s="13"/>
      <c r="H8" s="13"/>
      <c r="I8" s="473"/>
      <c r="J8" s="415"/>
    </row>
    <row r="9" spans="1:18" ht="27.75" customHeight="1">
      <c r="A9" s="1643" t="s">
        <v>245</v>
      </c>
      <c r="B9" s="1644"/>
      <c r="C9" s="1644"/>
      <c r="D9" s="1644"/>
      <c r="E9" s="1644"/>
      <c r="F9" s="1644"/>
      <c r="G9" s="481"/>
      <c r="H9" s="481"/>
      <c r="I9" s="14"/>
      <c r="J9" s="416"/>
      <c r="K9" s="14"/>
      <c r="L9" s="14"/>
      <c r="M9" s="14"/>
      <c r="N9" s="14"/>
    </row>
    <row r="10" spans="1:18" ht="13.5" customHeight="1">
      <c r="A10" s="414"/>
      <c r="B10" s="12"/>
      <c r="C10" s="13"/>
      <c r="D10" s="13"/>
      <c r="E10" s="13"/>
      <c r="F10" s="13"/>
      <c r="G10" s="13"/>
      <c r="H10" s="13"/>
      <c r="I10" s="473"/>
      <c r="J10" s="415"/>
    </row>
    <row r="11" spans="1:18" ht="20.25" customHeight="1">
      <c r="A11" s="417" t="s">
        <v>0</v>
      </c>
      <c r="B11" s="1614" t="str">
        <f>'PO DESONERADA'!B12:N12</f>
        <v>REFORMA DA ESCOLA MUNICIPAL VITAL BRASIL</v>
      </c>
      <c r="C11" s="1614"/>
      <c r="D11" s="1614"/>
      <c r="E11" s="1614"/>
      <c r="F11" s="1614"/>
      <c r="G11" s="1635" t="s">
        <v>354</v>
      </c>
      <c r="H11" s="1635"/>
      <c r="I11" s="1635"/>
      <c r="J11" s="475"/>
      <c r="K11" s="475"/>
      <c r="L11" s="1"/>
      <c r="M11" s="1"/>
      <c r="N11" s="15"/>
      <c r="O11" s="15"/>
      <c r="Q11" s="16"/>
    </row>
    <row r="12" spans="1:18" ht="20.25" customHeight="1">
      <c r="A12" s="417" t="s">
        <v>1</v>
      </c>
      <c r="B12" s="1614" t="str">
        <f>'PO DESONERADA'!B13:E13</f>
        <v>PONTA DO AMBRÓSIO -  SÃO PEDRO DA ALDEIA  - RJ.</v>
      </c>
      <c r="C12" s="1614"/>
      <c r="D12" s="1614"/>
      <c r="E12" s="1614"/>
      <c r="F12" s="40"/>
      <c r="G12" s="40"/>
      <c r="H12" s="40"/>
      <c r="I12" s="479"/>
      <c r="J12" s="418"/>
      <c r="L12" s="17"/>
      <c r="M12" s="17"/>
    </row>
    <row r="13" spans="1:18" ht="9.75" customHeight="1" thickBot="1">
      <c r="A13" s="414"/>
      <c r="B13" s="12"/>
      <c r="C13" s="13"/>
      <c r="D13" s="13"/>
      <c r="E13" s="13"/>
      <c r="F13" s="13"/>
      <c r="G13" s="13"/>
      <c r="H13" s="13"/>
      <c r="I13" s="473"/>
      <c r="J13" s="415"/>
      <c r="L13" s="17"/>
      <c r="M13" s="17"/>
    </row>
    <row r="14" spans="1:18" ht="20.25" customHeight="1" thickBot="1">
      <c r="A14" s="1649" t="s">
        <v>2</v>
      </c>
      <c r="B14" s="1651" t="s">
        <v>18</v>
      </c>
      <c r="C14" s="409" t="s">
        <v>19</v>
      </c>
      <c r="D14" s="362" t="s">
        <v>20</v>
      </c>
      <c r="E14" s="362" t="s">
        <v>65</v>
      </c>
      <c r="F14" s="362" t="s">
        <v>66</v>
      </c>
      <c r="G14" s="362" t="s">
        <v>249</v>
      </c>
      <c r="H14" s="362" t="s">
        <v>250</v>
      </c>
      <c r="I14" s="362" t="s">
        <v>200</v>
      </c>
      <c r="J14" s="1647" t="s">
        <v>87</v>
      </c>
      <c r="L14" s="18"/>
      <c r="M14" s="8"/>
      <c r="N14" s="8"/>
      <c r="O14" s="8"/>
      <c r="P14" s="8"/>
      <c r="Q14" s="8"/>
      <c r="R14" s="8"/>
    </row>
    <row r="15" spans="1:18" ht="18" customHeight="1">
      <c r="A15" s="1650"/>
      <c r="B15" s="1652"/>
      <c r="C15" s="507" t="s">
        <v>21</v>
      </c>
      <c r="D15" s="504" t="str">
        <f>C15</f>
        <v>R$</v>
      </c>
      <c r="E15" s="504" t="s">
        <v>21</v>
      </c>
      <c r="F15" s="504" t="s">
        <v>21</v>
      </c>
      <c r="G15" s="504" t="s">
        <v>21</v>
      </c>
      <c r="H15" s="504" t="s">
        <v>21</v>
      </c>
      <c r="I15" s="504" t="s">
        <v>21</v>
      </c>
      <c r="J15" s="1648"/>
      <c r="L15" s="18"/>
      <c r="M15" s="8"/>
      <c r="N15" s="2"/>
      <c r="O15" s="2"/>
      <c r="P15" s="2"/>
      <c r="Q15" s="2"/>
      <c r="R15" s="2"/>
    </row>
    <row r="16" spans="1:18" ht="20.100000000000001" customHeight="1">
      <c r="A16" s="1654" t="s">
        <v>194</v>
      </c>
      <c r="B16" s="1653" t="s">
        <v>6</v>
      </c>
      <c r="C16" s="509">
        <v>1</v>
      </c>
      <c r="D16" s="505"/>
      <c r="E16" s="505"/>
      <c r="F16" s="505"/>
      <c r="G16" s="505"/>
      <c r="H16" s="505"/>
      <c r="I16" s="1646" t="e">
        <f>'PO DESONERADA'!Q16</f>
        <v>#REF!</v>
      </c>
      <c r="J16" s="1642" t="e">
        <f>I16/I31</f>
        <v>#REF!</v>
      </c>
      <c r="K16" s="22"/>
      <c r="L16" s="388"/>
      <c r="M16" s="19"/>
      <c r="N16" s="20"/>
      <c r="O16" s="6"/>
      <c r="P16" s="4"/>
      <c r="Q16" s="4"/>
      <c r="R16" s="21"/>
    </row>
    <row r="17" spans="1:18" ht="20.100000000000001" customHeight="1">
      <c r="A17" s="1654"/>
      <c r="B17" s="1653"/>
      <c r="C17" s="634" t="e">
        <f>I16*C16</f>
        <v>#REF!</v>
      </c>
      <c r="D17" s="506"/>
      <c r="E17" s="506"/>
      <c r="F17" s="506"/>
      <c r="G17" s="506"/>
      <c r="H17" s="506"/>
      <c r="I17" s="1646"/>
      <c r="J17" s="1642"/>
      <c r="K17" s="22"/>
      <c r="L17" s="388"/>
      <c r="M17" s="19"/>
      <c r="N17" s="6"/>
      <c r="O17" s="6"/>
      <c r="P17" s="4"/>
      <c r="Q17" s="4"/>
      <c r="R17" s="21"/>
    </row>
    <row r="18" spans="1:18" ht="20.100000000000001" customHeight="1">
      <c r="A18" s="1654" t="s">
        <v>195</v>
      </c>
      <c r="B18" s="1653" t="s">
        <v>81</v>
      </c>
      <c r="C18" s="508">
        <v>0.5</v>
      </c>
      <c r="D18" s="508">
        <v>0.5</v>
      </c>
      <c r="E18" s="505"/>
      <c r="F18" s="505"/>
      <c r="G18" s="505"/>
      <c r="H18" s="505"/>
      <c r="I18" s="1646" t="e">
        <f>'PO DESONERADA'!Q19</f>
        <v>#REF!</v>
      </c>
      <c r="J18" s="1642" t="e">
        <f>I18/I31</f>
        <v>#REF!</v>
      </c>
      <c r="K18" s="22"/>
      <c r="L18" s="388"/>
      <c r="M18" s="19"/>
      <c r="N18" s="6"/>
      <c r="O18" s="6"/>
      <c r="P18" s="4"/>
      <c r="Q18" s="4"/>
      <c r="R18" s="21"/>
    </row>
    <row r="19" spans="1:18" ht="20.100000000000001" customHeight="1">
      <c r="A19" s="1654"/>
      <c r="B19" s="1653"/>
      <c r="C19" s="632" t="e">
        <f>I18*C18</f>
        <v>#REF!</v>
      </c>
      <c r="D19" s="633" t="e">
        <f>I18*D18</f>
        <v>#REF!</v>
      </c>
      <c r="E19" s="506"/>
      <c r="F19" s="506"/>
      <c r="G19" s="506"/>
      <c r="H19" s="506"/>
      <c r="I19" s="1646"/>
      <c r="J19" s="1642"/>
      <c r="K19" s="22" t="e">
        <f>C19+D19</f>
        <v>#REF!</v>
      </c>
      <c r="L19" s="388"/>
      <c r="M19" s="19"/>
      <c r="N19" s="6"/>
      <c r="O19" s="6"/>
      <c r="P19" s="4"/>
      <c r="Q19" s="4"/>
      <c r="R19" s="21"/>
    </row>
    <row r="20" spans="1:18" ht="20.25" customHeight="1">
      <c r="A20" s="1654" t="s">
        <v>196</v>
      </c>
      <c r="B20" s="1653" t="s">
        <v>355</v>
      </c>
      <c r="C20" s="505"/>
      <c r="D20" s="519">
        <v>0.35</v>
      </c>
      <c r="E20" s="508">
        <v>0.3</v>
      </c>
      <c r="F20" s="508">
        <v>0.2</v>
      </c>
      <c r="G20" s="508">
        <v>0.15</v>
      </c>
      <c r="H20" s="505"/>
      <c r="I20" s="1646" t="e">
        <f>'PO DESONERADA'!Q28</f>
        <v>#REF!</v>
      </c>
      <c r="J20" s="1642" t="e">
        <f>I20/I31</f>
        <v>#REF!</v>
      </c>
      <c r="K20" s="22"/>
      <c r="L20" s="388"/>
      <c r="M20" s="19"/>
      <c r="N20" s="23"/>
      <c r="O20" s="23"/>
      <c r="P20" s="23"/>
      <c r="Q20" s="23"/>
      <c r="R20" s="21"/>
    </row>
    <row r="21" spans="1:18" ht="20.25" customHeight="1">
      <c r="A21" s="1654"/>
      <c r="B21" s="1653"/>
      <c r="C21" s="520"/>
      <c r="D21" s="630" t="e">
        <f>I20*D20</f>
        <v>#REF!</v>
      </c>
      <c r="E21" s="630" t="e">
        <f>I20*E20</f>
        <v>#REF!</v>
      </c>
      <c r="F21" s="630" t="e">
        <f>I20*F20</f>
        <v>#REF!</v>
      </c>
      <c r="G21" s="630" t="e">
        <f>I20*G20</f>
        <v>#REF!</v>
      </c>
      <c r="H21" s="506"/>
      <c r="I21" s="1646"/>
      <c r="J21" s="1642"/>
      <c r="K21" s="22" t="e">
        <f>D21+E21+F21+G21</f>
        <v>#REF!</v>
      </c>
      <c r="L21" s="388"/>
      <c r="M21" s="19"/>
      <c r="N21" s="24"/>
      <c r="O21" s="25"/>
      <c r="P21" s="25"/>
      <c r="Q21" s="25"/>
      <c r="R21" s="21"/>
    </row>
    <row r="22" spans="1:18" ht="20.25" customHeight="1">
      <c r="A22" s="1654" t="s">
        <v>197</v>
      </c>
      <c r="B22" s="1653" t="s">
        <v>82</v>
      </c>
      <c r="C22" s="508">
        <v>0.3</v>
      </c>
      <c r="D22" s="508">
        <v>0.25</v>
      </c>
      <c r="E22" s="508">
        <v>0.25</v>
      </c>
      <c r="F22" s="508">
        <v>0.2</v>
      </c>
      <c r="G22" s="505"/>
      <c r="H22" s="516"/>
      <c r="I22" s="1645" t="e">
        <f>'PO DESONERADA'!Q44</f>
        <v>#REF!</v>
      </c>
      <c r="J22" s="1642" t="e">
        <f>I22/I31</f>
        <v>#REF!</v>
      </c>
      <c r="K22" s="22"/>
      <c r="L22" s="388"/>
      <c r="M22" s="19"/>
      <c r="N22" s="24"/>
      <c r="O22" s="25"/>
      <c r="P22" s="25"/>
      <c r="Q22" s="25"/>
      <c r="R22" s="21"/>
    </row>
    <row r="23" spans="1:18" ht="20.100000000000001" customHeight="1">
      <c r="A23" s="1654"/>
      <c r="B23" s="1653"/>
      <c r="C23" s="630" t="e">
        <f>I22*C22</f>
        <v>#REF!</v>
      </c>
      <c r="D23" s="630" t="e">
        <f>I22*D22</f>
        <v>#REF!</v>
      </c>
      <c r="E23" s="630" t="e">
        <f>I22*E22</f>
        <v>#REF!</v>
      </c>
      <c r="F23" s="631" t="e">
        <f>I22-C23-D23-E23</f>
        <v>#REF!</v>
      </c>
      <c r="G23" s="506"/>
      <c r="H23" s="517"/>
      <c r="I23" s="1645"/>
      <c r="J23" s="1642"/>
      <c r="K23" s="22"/>
      <c r="L23" s="388"/>
      <c r="M23" s="19"/>
      <c r="N23" s="24"/>
      <c r="O23" s="25"/>
      <c r="P23" s="25"/>
      <c r="Q23" s="25"/>
      <c r="R23" s="21"/>
    </row>
    <row r="24" spans="1:18" ht="20.100000000000001" customHeight="1">
      <c r="A24" s="1654" t="s">
        <v>198</v>
      </c>
      <c r="B24" s="1655" t="s">
        <v>191</v>
      </c>
      <c r="C24" s="505"/>
      <c r="D24" s="508">
        <v>0.5</v>
      </c>
      <c r="E24" s="508">
        <v>0.5</v>
      </c>
      <c r="F24" s="505"/>
      <c r="G24" s="516"/>
      <c r="H24" s="516"/>
      <c r="I24" s="1645" t="e">
        <f>'PO DESONERADA'!Q50</f>
        <v>#REF!</v>
      </c>
      <c r="J24" s="1642" t="e">
        <f>I24/I31</f>
        <v>#REF!</v>
      </c>
      <c r="K24" s="22"/>
      <c r="L24" s="388"/>
      <c r="M24" s="19"/>
      <c r="N24" s="24"/>
      <c r="O24" s="25"/>
      <c r="P24" s="25"/>
      <c r="Q24" s="25"/>
      <c r="R24" s="21"/>
    </row>
    <row r="25" spans="1:18" ht="20.100000000000001" customHeight="1">
      <c r="A25" s="1654"/>
      <c r="B25" s="1656"/>
      <c r="C25" s="506"/>
      <c r="D25" s="635" t="e">
        <f>I24*D24</f>
        <v>#REF!</v>
      </c>
      <c r="E25" s="636" t="e">
        <f>I24*E24</f>
        <v>#REF!</v>
      </c>
      <c r="F25" s="506"/>
      <c r="G25" s="518"/>
      <c r="H25" s="518"/>
      <c r="I25" s="1645"/>
      <c r="J25" s="1642"/>
      <c r="K25" s="22"/>
      <c r="L25" s="388"/>
      <c r="M25" s="19"/>
      <c r="N25" s="24"/>
      <c r="O25" s="25"/>
      <c r="P25" s="25"/>
      <c r="Q25" s="25"/>
      <c r="R25" s="21"/>
    </row>
    <row r="26" spans="1:18" ht="20.100000000000001" customHeight="1">
      <c r="A26" s="1654" t="s">
        <v>199</v>
      </c>
      <c r="B26" s="1653" t="s">
        <v>15</v>
      </c>
      <c r="D26" s="510">
        <v>0.3</v>
      </c>
      <c r="E26" s="510">
        <v>0.25</v>
      </c>
      <c r="F26" s="510">
        <v>0.25</v>
      </c>
      <c r="G26" s="510">
        <v>0.2</v>
      </c>
      <c r="H26" s="516"/>
      <c r="I26" s="1646" t="e">
        <f>'PO DESONERADA'!Q52</f>
        <v>#REF!</v>
      </c>
      <c r="J26" s="1642" t="e">
        <f>I26/I31</f>
        <v>#REF!</v>
      </c>
      <c r="K26" s="22"/>
      <c r="L26" s="388"/>
      <c r="M26" s="19"/>
      <c r="N26" s="23"/>
      <c r="O26" s="23"/>
      <c r="P26" s="23"/>
      <c r="Q26" s="23"/>
      <c r="R26" s="21"/>
    </row>
    <row r="27" spans="1:18" ht="20.100000000000001" customHeight="1">
      <c r="A27" s="1654"/>
      <c r="B27" s="1653"/>
      <c r="D27" s="637" t="e">
        <f>I26*D26</f>
        <v>#REF!</v>
      </c>
      <c r="E27" s="637" t="e">
        <f>I26*E26</f>
        <v>#REF!</v>
      </c>
      <c r="F27" s="630" t="e">
        <f>I26*F26</f>
        <v>#REF!</v>
      </c>
      <c r="G27" s="630" t="e">
        <f>I26-D27-E27-F27</f>
        <v>#REF!</v>
      </c>
      <c r="H27" s="518"/>
      <c r="I27" s="1646"/>
      <c r="J27" s="1642"/>
      <c r="K27" s="22"/>
      <c r="L27" s="388"/>
      <c r="M27" s="19"/>
      <c r="N27" s="25"/>
      <c r="O27" s="24"/>
      <c r="P27" s="25"/>
      <c r="Q27" s="25"/>
      <c r="R27" s="21"/>
    </row>
    <row r="28" spans="1:18" ht="20.100000000000001" customHeight="1">
      <c r="A28" s="1654" t="s">
        <v>201</v>
      </c>
      <c r="B28" s="1655" t="s">
        <v>33</v>
      </c>
      <c r="C28" s="505"/>
      <c r="D28" s="505"/>
      <c r="E28" s="505"/>
      <c r="F28" s="505"/>
      <c r="G28" s="505"/>
      <c r="H28" s="508">
        <v>1</v>
      </c>
      <c r="I28" s="1664">
        <f>'PO DESONERADA'!Q59</f>
        <v>0</v>
      </c>
      <c r="J28" s="1642" t="e">
        <f>I28/I31</f>
        <v>#REF!</v>
      </c>
      <c r="K28" s="22"/>
      <c r="L28" s="388"/>
      <c r="M28" s="19"/>
      <c r="N28" s="25"/>
      <c r="O28" s="26"/>
      <c r="P28" s="26"/>
      <c r="Q28" s="26"/>
      <c r="R28" s="21"/>
    </row>
    <row r="29" spans="1:18" ht="20.100000000000001" customHeight="1">
      <c r="A29" s="1654"/>
      <c r="B29" s="1656"/>
      <c r="C29" s="506"/>
      <c r="D29" s="506"/>
      <c r="E29" s="506"/>
      <c r="F29" s="506"/>
      <c r="G29" s="506"/>
      <c r="H29" s="630">
        <f>I28*H28</f>
        <v>0</v>
      </c>
      <c r="I29" s="1664"/>
      <c r="J29" s="1642"/>
      <c r="K29" s="22"/>
      <c r="L29" s="388"/>
      <c r="M29" s="19"/>
      <c r="N29" s="25"/>
      <c r="O29" s="26"/>
      <c r="P29" s="26"/>
      <c r="Q29" s="26"/>
      <c r="R29" s="21"/>
    </row>
    <row r="30" spans="1:18" ht="15.75" customHeight="1" thickBot="1">
      <c r="A30" s="365"/>
      <c r="B30" s="364"/>
      <c r="C30" s="366"/>
      <c r="D30" s="367"/>
      <c r="E30" s="367"/>
      <c r="F30" s="367"/>
      <c r="G30" s="367"/>
      <c r="H30" s="367"/>
      <c r="I30" s="363"/>
      <c r="J30" s="368"/>
      <c r="K30" s="22"/>
      <c r="L30" s="18"/>
      <c r="M30" s="19"/>
      <c r="N30" s="25"/>
      <c r="O30" s="26"/>
      <c r="P30" s="26"/>
      <c r="Q30" s="26"/>
      <c r="R30" s="21"/>
    </row>
    <row r="31" spans="1:18" ht="27.75" customHeight="1">
      <c r="A31" s="1660" t="s">
        <v>22</v>
      </c>
      <c r="B31" s="1661"/>
      <c r="C31" s="376" t="e">
        <f>C17+C19+C23</f>
        <v>#REF!</v>
      </c>
      <c r="D31" s="376" t="e">
        <f>D19+D21+D23+D25+D27</f>
        <v>#REF!</v>
      </c>
      <c r="E31" s="376" t="e">
        <f>E21+E23+E25+E27</f>
        <v>#REF!</v>
      </c>
      <c r="F31" s="377" t="e">
        <f>F21+F23+F27</f>
        <v>#REF!</v>
      </c>
      <c r="G31" s="377" t="e">
        <f>G21+G27</f>
        <v>#REF!</v>
      </c>
      <c r="H31" s="377">
        <f>H29</f>
        <v>0</v>
      </c>
      <c r="I31" s="376" t="e">
        <f>SUM(I16:I29)</f>
        <v>#REF!</v>
      </c>
      <c r="J31" s="378" t="e">
        <f>SUM(J16:J30)</f>
        <v>#REF!</v>
      </c>
      <c r="K31" s="22"/>
      <c r="L31" s="12"/>
      <c r="M31" s="12"/>
      <c r="N31" s="12"/>
      <c r="O31" s="12"/>
      <c r="P31" s="12"/>
      <c r="Q31" s="12"/>
      <c r="R31" s="12"/>
    </row>
    <row r="32" spans="1:18" ht="27.75" customHeight="1">
      <c r="A32" s="1662" t="s">
        <v>23</v>
      </c>
      <c r="B32" s="1663"/>
      <c r="C32" s="476" t="e">
        <f>C31/I31</f>
        <v>#REF!</v>
      </c>
      <c r="D32" s="379" t="e">
        <f>D31/I31</f>
        <v>#REF!</v>
      </c>
      <c r="E32" s="379" t="e">
        <f>E31/I31</f>
        <v>#REF!</v>
      </c>
      <c r="F32" s="379" t="e">
        <f>F31/I31</f>
        <v>#REF!</v>
      </c>
      <c r="G32" s="522" t="e">
        <f>G31/I31</f>
        <v>#REF!</v>
      </c>
      <c r="H32" s="523" t="e">
        <f>H31/I31</f>
        <v>#REF!</v>
      </c>
      <c r="I32" s="380"/>
      <c r="J32" s="381" t="e">
        <f>SUM(C32:H32)</f>
        <v>#REF!</v>
      </c>
      <c r="K32" s="27"/>
      <c r="L32" s="12"/>
      <c r="M32" s="12"/>
      <c r="N32" s="12"/>
      <c r="O32" s="12"/>
      <c r="P32" s="12"/>
      <c r="Q32" s="12"/>
      <c r="R32" s="12"/>
    </row>
    <row r="33" spans="1:18" ht="27.75" customHeight="1" thickBot="1">
      <c r="A33" s="1658" t="s">
        <v>24</v>
      </c>
      <c r="B33" s="1659"/>
      <c r="C33" s="382" t="e">
        <f>C31</f>
        <v>#REF!</v>
      </c>
      <c r="D33" s="383" t="e">
        <f>C33+D31</f>
        <v>#REF!</v>
      </c>
      <c r="E33" s="383" t="e">
        <f>D33+E31</f>
        <v>#REF!</v>
      </c>
      <c r="F33" s="384" t="e">
        <f>E33+F31</f>
        <v>#REF!</v>
      </c>
      <c r="G33" s="384" t="e">
        <f>F33+G31</f>
        <v>#REF!</v>
      </c>
      <c r="H33" s="384" t="e">
        <f>G33+H31</f>
        <v>#REF!</v>
      </c>
      <c r="I33" s="385" t="e">
        <f>C31+D31+E31+F31+G31+H31</f>
        <v>#REF!</v>
      </c>
      <c r="J33" s="386"/>
      <c r="L33" s="12"/>
      <c r="M33" s="12"/>
      <c r="N33" s="12"/>
      <c r="O33" s="12"/>
      <c r="P33" s="12"/>
      <c r="Q33" s="12"/>
      <c r="R33" s="12"/>
    </row>
    <row r="34" spans="1:18" ht="12.75" customHeight="1">
      <c r="A34" s="419"/>
      <c r="B34" s="28"/>
      <c r="C34" s="29"/>
      <c r="D34" s="29"/>
      <c r="E34" s="29"/>
      <c r="F34" s="29"/>
      <c r="G34" s="29"/>
      <c r="H34" s="29"/>
      <c r="I34" s="474"/>
      <c r="J34" s="415"/>
      <c r="L34" s="12"/>
      <c r="M34" s="12"/>
      <c r="N34" s="12"/>
      <c r="O34" s="12"/>
      <c r="P34" s="12"/>
      <c r="Q34" s="12"/>
      <c r="R34" s="12"/>
    </row>
    <row r="35" spans="1:18" ht="6" customHeight="1">
      <c r="A35" s="420"/>
      <c r="B35" s="12"/>
      <c r="C35" s="13"/>
      <c r="D35" s="13"/>
      <c r="E35" s="13"/>
      <c r="F35" s="13"/>
      <c r="G35" s="13"/>
      <c r="H35" s="13"/>
      <c r="I35" s="473"/>
      <c r="J35" s="415"/>
    </row>
    <row r="36" spans="1:18" ht="22.5" customHeight="1" thickBot="1">
      <c r="A36" s="421"/>
      <c r="B36" s="1657"/>
      <c r="C36" s="1657"/>
      <c r="D36" s="422"/>
      <c r="E36" s="422"/>
      <c r="F36" s="422"/>
      <c r="G36" s="422"/>
      <c r="H36" s="422"/>
      <c r="I36" s="521"/>
      <c r="J36" s="423"/>
    </row>
    <row r="37" spans="1:18" ht="12.75" customHeight="1">
      <c r="A37" s="30"/>
    </row>
    <row r="38" spans="1:18" ht="12.75" customHeight="1">
      <c r="C38" s="48"/>
      <c r="D38" s="48"/>
      <c r="E38" s="48"/>
      <c r="F38" s="48"/>
      <c r="G38" s="48"/>
      <c r="H38" s="48"/>
    </row>
    <row r="40" spans="1:18" ht="15" customHeight="1">
      <c r="A40" s="32"/>
      <c r="B40" s="6"/>
      <c r="C40" s="6"/>
      <c r="D40" s="6"/>
      <c r="E40" s="6"/>
      <c r="F40" s="6"/>
      <c r="G40" s="6"/>
      <c r="H40" s="6"/>
      <c r="I40" s="6"/>
      <c r="J40" s="33"/>
    </row>
    <row r="41" spans="1:18" ht="15" customHeight="1">
      <c r="A41" s="32"/>
      <c r="B41" s="34"/>
      <c r="C41" s="34"/>
      <c r="D41" s="34"/>
      <c r="E41" s="34"/>
      <c r="F41" s="34"/>
      <c r="G41" s="34"/>
      <c r="H41" s="34"/>
      <c r="I41" s="34"/>
      <c r="J41" s="33"/>
    </row>
    <row r="42" spans="1:18" ht="15.75" customHeight="1">
      <c r="A42" s="32"/>
      <c r="B42" s="6"/>
      <c r="C42" s="6"/>
      <c r="D42" s="6"/>
      <c r="E42" s="6"/>
      <c r="F42" s="6"/>
      <c r="G42" s="6"/>
      <c r="H42" s="6"/>
      <c r="I42" s="5"/>
      <c r="J42" s="35"/>
    </row>
  </sheetData>
  <mergeCells count="39">
    <mergeCell ref="B36:C36"/>
    <mergeCell ref="J26:J27"/>
    <mergeCell ref="B22:B23"/>
    <mergeCell ref="A33:B33"/>
    <mergeCell ref="A31:B31"/>
    <mergeCell ref="A32:B32"/>
    <mergeCell ref="I28:I29"/>
    <mergeCell ref="B28:B29"/>
    <mergeCell ref="J28:J29"/>
    <mergeCell ref="A28:A29"/>
    <mergeCell ref="B11:F11"/>
    <mergeCell ref="B12:E12"/>
    <mergeCell ref="I22:I23"/>
    <mergeCell ref="A26:A27"/>
    <mergeCell ref="A20:A21"/>
    <mergeCell ref="B24:B25"/>
    <mergeCell ref="A22:A23"/>
    <mergeCell ref="A24:A25"/>
    <mergeCell ref="A18:A19"/>
    <mergeCell ref="I18:I19"/>
    <mergeCell ref="G11:I11"/>
    <mergeCell ref="B18:B19"/>
    <mergeCell ref="B20:B21"/>
    <mergeCell ref="J18:J19"/>
    <mergeCell ref="A9:F9"/>
    <mergeCell ref="J24:J25"/>
    <mergeCell ref="I24:I25"/>
    <mergeCell ref="I26:I27"/>
    <mergeCell ref="J14:J15"/>
    <mergeCell ref="J16:J17"/>
    <mergeCell ref="J20:J21"/>
    <mergeCell ref="J22:J23"/>
    <mergeCell ref="I16:I17"/>
    <mergeCell ref="I20:I21"/>
    <mergeCell ref="A14:A15"/>
    <mergeCell ref="B14:B15"/>
    <mergeCell ref="B26:B27"/>
    <mergeCell ref="A16:A17"/>
    <mergeCell ref="B16:B17"/>
  </mergeCells>
  <phoneticPr fontId="21" type="noConversion"/>
  <printOptions horizontalCentered="1"/>
  <pageMargins left="0.70866141732283472" right="0.70866141732283472" top="0.74803149606299213" bottom="0.74803149606299213" header="0.31496062992125984" footer="0.31496062992125984"/>
  <pageSetup paperSize="9" scale="67" firstPageNumber="0" orientation="landscape" horizontalDpi="300" verticalDpi="300" r:id="rId1"/>
  <headerFooter alignWithMargins="0">
    <oddFooter>&amp;L&amp;11Eng.ª Liane de O. MartinsSecretária Munic. de Urbanismo e HabitaçãoPMSPA&amp;CEng.º Luciano da Silveira PereiraDiretor de Obras Públicas e OrçamentosPMSPA&amp;R&amp;11Luís César R. da SilvaOrçamentistaPMSPA&amp;10&amp;F</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742950</xdr:colOff>
                <xdr:row>0</xdr:row>
                <xdr:rowOff>114300</xdr:rowOff>
              </from>
              <to>
                <xdr:col>6</xdr:col>
                <xdr:colOff>0</xdr:colOff>
                <xdr:row>7</xdr:row>
                <xdr:rowOff>152400</xdr:rowOff>
              </to>
            </anchor>
          </objectPr>
        </oleObject>
      </mc:Choice>
      <mc:Fallback>
        <oleObject progId="Word.Picture.8"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A7:M42"/>
  <sheetViews>
    <sheetView topLeftCell="A16" zoomScale="90" zoomScaleNormal="90" zoomScaleSheetLayoutView="100" zoomScalePageLayoutView="40" workbookViewId="0">
      <selection activeCell="A21" sqref="A21:L21"/>
    </sheetView>
  </sheetViews>
  <sheetFormatPr defaultColWidth="8.7109375" defaultRowHeight="12.75" customHeight="1"/>
  <cols>
    <col min="1" max="1" width="12" style="10" customWidth="1"/>
    <col min="2" max="2" width="21.42578125" style="10" customWidth="1"/>
    <col min="3" max="3" width="13.42578125" style="10" customWidth="1"/>
    <col min="4" max="5" width="14.42578125" style="10" customWidth="1"/>
    <col min="6" max="8" width="14.7109375" style="10" customWidth="1"/>
    <col min="9" max="9" width="14.28515625" style="10" customWidth="1"/>
    <col min="10" max="11" width="8.7109375" style="10"/>
    <col min="12" max="12" width="11.28515625" style="10" bestFit="1" customWidth="1"/>
    <col min="13" max="16384" width="8.7109375" style="10"/>
  </cols>
  <sheetData>
    <row r="7" spans="1:13" ht="20.25" customHeight="1">
      <c r="A7" s="1665" t="s">
        <v>248</v>
      </c>
      <c r="B7" s="1665"/>
      <c r="C7" s="1665"/>
      <c r="D7" s="1665"/>
      <c r="E7" s="1665"/>
      <c r="F7" s="1665"/>
      <c r="G7" s="1665"/>
      <c r="H7" s="1665"/>
      <c r="I7" s="1665"/>
    </row>
    <row r="8" spans="1:13" ht="13.5" customHeight="1">
      <c r="A8" s="36"/>
      <c r="B8" s="36"/>
      <c r="C8" s="36"/>
      <c r="D8" s="36"/>
      <c r="E8" s="36"/>
      <c r="F8" s="36"/>
      <c r="G8" s="36"/>
      <c r="H8" s="36"/>
      <c r="I8" s="36"/>
    </row>
    <row r="9" spans="1:13" ht="20.25" customHeight="1">
      <c r="A9" s="37" t="s">
        <v>0</v>
      </c>
      <c r="B9" s="1668" t="e">
        <f>#REF!</f>
        <v>#REF!</v>
      </c>
      <c r="C9" s="1668"/>
      <c r="D9" s="1668"/>
      <c r="E9" s="1668"/>
      <c r="F9" s="1668"/>
      <c r="G9" s="1668"/>
      <c r="H9" s="1668"/>
      <c r="I9" s="1668"/>
      <c r="J9" s="1668"/>
      <c r="K9" s="1"/>
      <c r="L9" s="1"/>
      <c r="M9" s="1"/>
    </row>
    <row r="10" spans="1:13" ht="18" customHeight="1">
      <c r="A10" s="37" t="s">
        <v>1</v>
      </c>
      <c r="B10" s="1666" t="e">
        <f>#REF!</f>
        <v>#REF!</v>
      </c>
      <c r="C10" s="1666"/>
      <c r="D10" s="1666"/>
      <c r="E10" s="1666"/>
      <c r="F10" s="1666"/>
      <c r="G10" s="482"/>
      <c r="H10" s="482"/>
      <c r="I10" s="38"/>
      <c r="J10" s="38"/>
      <c r="K10" s="38"/>
    </row>
    <row r="11" spans="1:13" ht="15.75" customHeight="1" thickBot="1">
      <c r="B11" s="39"/>
    </row>
    <row r="12" spans="1:13" ht="15.75" customHeight="1">
      <c r="B12" s="41" t="s">
        <v>25</v>
      </c>
      <c r="C12" s="45" t="s">
        <v>26</v>
      </c>
      <c r="D12" s="46" t="s">
        <v>20</v>
      </c>
      <c r="E12" s="47" t="s">
        <v>65</v>
      </c>
      <c r="F12" s="511" t="s">
        <v>66</v>
      </c>
      <c r="G12" s="511" t="s">
        <v>249</v>
      </c>
      <c r="H12" s="511" t="s">
        <v>250</v>
      </c>
      <c r="I12" s="513" t="s">
        <v>247</v>
      </c>
    </row>
    <row r="13" spans="1:13" ht="15.75" customHeight="1">
      <c r="B13" s="42" t="s">
        <v>27</v>
      </c>
      <c r="C13" s="369" t="e">
        <f>'CFF DESONERADA'!C31</f>
        <v>#REF!</v>
      </c>
      <c r="D13" s="370" t="e">
        <f>'CFF DESONERADA'!D31</f>
        <v>#REF!</v>
      </c>
      <c r="E13" s="370" t="e">
        <f>'CFF DESONERADA'!E31</f>
        <v>#REF!</v>
      </c>
      <c r="F13" s="370" t="e">
        <f>'CFF DESONERADA'!F31</f>
        <v>#REF!</v>
      </c>
      <c r="G13" s="370" t="e">
        <f>'CFF DESONERADA'!G31</f>
        <v>#REF!</v>
      </c>
      <c r="H13" s="370">
        <f>'CFF DESONERADA'!H31</f>
        <v>0</v>
      </c>
      <c r="I13" s="514" t="e">
        <f>C13+D13+E13+F13+G13+H13</f>
        <v>#REF!</v>
      </c>
      <c r="L13" s="22"/>
    </row>
    <row r="14" spans="1:13" ht="15.75" customHeight="1">
      <c r="B14" s="43" t="s">
        <v>28</v>
      </c>
      <c r="C14" s="477" t="e">
        <f>C13/I13</f>
        <v>#REF!</v>
      </c>
      <c r="D14" s="371" t="e">
        <f>D13/I13</f>
        <v>#REF!</v>
      </c>
      <c r="E14" s="371" t="e">
        <f>E13/I13</f>
        <v>#REF!</v>
      </c>
      <c r="F14" s="371" t="e">
        <f>F13/I13</f>
        <v>#REF!</v>
      </c>
      <c r="G14" s="371" t="e">
        <f>G13/I13</f>
        <v>#REF!</v>
      </c>
      <c r="H14" s="371" t="e">
        <f>H13/I13</f>
        <v>#REF!</v>
      </c>
      <c r="I14" s="515" t="e">
        <f>SUM(C14:H14)</f>
        <v>#REF!</v>
      </c>
    </row>
    <row r="15" spans="1:13" ht="16.5" customHeight="1" thickBot="1">
      <c r="B15" s="44" t="s">
        <v>29</v>
      </c>
      <c r="C15" s="372" t="e">
        <f>'CFF DESONERADA'!C33</f>
        <v>#REF!</v>
      </c>
      <c r="D15" s="373" t="e">
        <f>C15+D13</f>
        <v>#REF!</v>
      </c>
      <c r="E15" s="374" t="e">
        <f>D15+E13</f>
        <v>#REF!</v>
      </c>
      <c r="F15" s="375" t="e">
        <f>E15+F13</f>
        <v>#REF!</v>
      </c>
      <c r="G15" s="375" t="e">
        <f>F15+G13</f>
        <v>#REF!</v>
      </c>
      <c r="H15" s="375" t="e">
        <f>G15+H13</f>
        <v>#REF!</v>
      </c>
      <c r="I15" s="512"/>
    </row>
    <row r="23" ht="15.75" customHeight="1"/>
    <row r="24" ht="15.75" customHeight="1"/>
    <row r="25" ht="15.75" customHeight="1"/>
    <row r="26" ht="15.75" customHeight="1"/>
    <row r="37" spans="2:4" ht="12.75" customHeight="1">
      <c r="B37" s="1667" t="s">
        <v>356</v>
      </c>
      <c r="C37" s="1667"/>
      <c r="D37" s="1667"/>
    </row>
    <row r="42" spans="2:4" ht="12.75" customHeight="1">
      <c r="B42" s="31"/>
    </row>
  </sheetData>
  <mergeCells count="4">
    <mergeCell ref="A7:I7"/>
    <mergeCell ref="B10:F10"/>
    <mergeCell ref="B37:D37"/>
    <mergeCell ref="B9:J9"/>
  </mergeCells>
  <phoneticPr fontId="21" type="noConversion"/>
  <printOptions horizontalCentered="1"/>
  <pageMargins left="0.70866141732283472" right="0.59055118110236227" top="0.74803149606299213" bottom="0.94488188976377963" header="0.31496062992125984" footer="0.31496062992125984"/>
  <pageSetup paperSize="9" scale="80" firstPageNumber="0" orientation="landscape" horizontalDpi="300" verticalDpi="300" r:id="rId1"/>
  <headerFooter alignWithMargins="0">
    <oddFooter>&amp;L&amp;11Eng.ª Liane de Oliveira MartinsSecretaria de Urbanismo e HabitaçãoPMSPA&amp;9&amp;10&amp;C&amp;11Eng.º Luciano da Silveira PereiraDiretor de Obras Públicas e OrçamentosPMSPA&amp;9&amp;R&amp;11Luís César R. da SilvaOrçamentistaPMSPA&amp;9&amp;F</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104775</xdr:colOff>
                <xdr:row>0</xdr:row>
                <xdr:rowOff>66675</xdr:rowOff>
              </from>
              <to>
                <xdr:col>6</xdr:col>
                <xdr:colOff>0</xdr:colOff>
                <xdr:row>4</xdr:row>
                <xdr:rowOff>95250</xdr:rowOff>
              </to>
            </anchor>
          </objectPr>
        </oleObject>
      </mc:Choice>
      <mc:Fallback>
        <oleObject progId="Word.Picture.8" shapeId="4097"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A1:H46"/>
  <sheetViews>
    <sheetView workbookViewId="0">
      <selection activeCell="A21" sqref="A21:L21"/>
    </sheetView>
  </sheetViews>
  <sheetFormatPr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698" t="s">
        <v>358</v>
      </c>
      <c r="B5" s="1699"/>
      <c r="C5" s="1699"/>
      <c r="D5" s="1699"/>
      <c r="E5" s="1699"/>
      <c r="F5" s="1699"/>
      <c r="G5" s="1699"/>
      <c r="H5" s="1700"/>
    </row>
    <row r="6" spans="1:8" ht="20.25" customHeight="1">
      <c r="A6" s="436"/>
      <c r="B6" s="437"/>
      <c r="C6" s="438"/>
      <c r="D6" s="437"/>
      <c r="E6" s="437"/>
      <c r="F6" s="437"/>
      <c r="G6" s="437"/>
      <c r="H6" s="439"/>
    </row>
    <row r="7" spans="1:8">
      <c r="A7"/>
      <c r="B7"/>
      <c r="C7"/>
      <c r="D7"/>
      <c r="E7"/>
      <c r="F7"/>
      <c r="G7"/>
      <c r="H7"/>
    </row>
    <row r="8" spans="1:8" ht="20.25">
      <c r="A8" s="1701" t="s">
        <v>251</v>
      </c>
      <c r="B8" s="1702"/>
      <c r="C8" s="1702"/>
      <c r="D8" s="1702"/>
      <c r="E8" s="1702"/>
      <c r="F8" s="1702"/>
      <c r="G8" s="1702"/>
      <c r="H8" s="1702"/>
    </row>
    <row r="9" spans="1:8" ht="15.75">
      <c r="A9" s="440"/>
      <c r="B9" s="441"/>
      <c r="C9" s="442"/>
      <c r="D9" s="442"/>
      <c r="E9" s="443"/>
      <c r="F9" s="443"/>
      <c r="G9" s="443"/>
      <c r="H9" s="443"/>
    </row>
    <row r="10" spans="1:8">
      <c r="A10" s="1669" t="s">
        <v>116</v>
      </c>
      <c r="B10" s="1670"/>
      <c r="C10" s="1670"/>
      <c r="D10" s="1670"/>
      <c r="E10" s="1670"/>
      <c r="F10" s="1670"/>
      <c r="G10" s="1670"/>
      <c r="H10" s="1671"/>
    </row>
    <row r="11" spans="1:8">
      <c r="A11" s="1675" t="s">
        <v>117</v>
      </c>
      <c r="B11" s="1676"/>
      <c r="C11" s="1676"/>
      <c r="D11" s="1676"/>
      <c r="E11" s="1676"/>
      <c r="F11" s="1676"/>
      <c r="G11" s="1677"/>
      <c r="H11" s="444" t="s">
        <v>118</v>
      </c>
    </row>
    <row r="12" spans="1:8">
      <c r="A12" s="445" t="s">
        <v>119</v>
      </c>
      <c r="B12" s="446"/>
      <c r="C12" s="446"/>
      <c r="D12" s="446"/>
      <c r="E12" s="446"/>
      <c r="F12" s="447"/>
      <c r="G12" s="448"/>
      <c r="H12" s="449">
        <v>2</v>
      </c>
    </row>
    <row r="13" spans="1:8">
      <c r="A13" s="445" t="s">
        <v>215</v>
      </c>
      <c r="B13" s="446"/>
      <c r="C13" s="446"/>
      <c r="D13" s="446"/>
      <c r="E13" s="446"/>
      <c r="F13" s="447"/>
      <c r="G13" s="448"/>
      <c r="H13" s="449">
        <v>0.7</v>
      </c>
    </row>
    <row r="14" spans="1:8">
      <c r="A14" s="445" t="s">
        <v>216</v>
      </c>
      <c r="B14" s="446"/>
      <c r="C14" s="446"/>
      <c r="D14" s="446"/>
      <c r="E14" s="446"/>
      <c r="F14" s="447"/>
      <c r="G14" s="448"/>
      <c r="H14" s="449">
        <v>0.8</v>
      </c>
    </row>
    <row r="15" spans="1:8">
      <c r="A15" s="445" t="s">
        <v>120</v>
      </c>
      <c r="B15" s="446"/>
      <c r="C15" s="446"/>
      <c r="D15" s="446"/>
      <c r="E15" s="446"/>
      <c r="F15" s="447"/>
      <c r="G15" s="448"/>
      <c r="H15" s="450">
        <v>0</v>
      </c>
    </row>
    <row r="16" spans="1:8">
      <c r="A16" s="1672" t="s">
        <v>121</v>
      </c>
      <c r="B16" s="1673"/>
      <c r="C16" s="1673"/>
      <c r="D16" s="1673"/>
      <c r="E16" s="1673"/>
      <c r="F16" s="1673"/>
      <c r="G16" s="1673"/>
      <c r="H16" s="451">
        <f>SUM(H12:H15)</f>
        <v>3.5</v>
      </c>
    </row>
    <row r="17" spans="1:8">
      <c r="A17" s="1669" t="s">
        <v>122</v>
      </c>
      <c r="B17" s="1670"/>
      <c r="C17" s="1670"/>
      <c r="D17" s="1670"/>
      <c r="E17" s="1670"/>
      <c r="F17" s="1670"/>
      <c r="G17" s="1670"/>
      <c r="H17" s="1671"/>
    </row>
    <row r="18" spans="1:8">
      <c r="A18" s="1675" t="s">
        <v>117</v>
      </c>
      <c r="B18" s="1676"/>
      <c r="C18" s="1676"/>
      <c r="D18" s="1676"/>
      <c r="E18" s="1676"/>
      <c r="F18" s="1676"/>
      <c r="G18" s="1677"/>
      <c r="H18" s="444" t="s">
        <v>118</v>
      </c>
    </row>
    <row r="19" spans="1:8">
      <c r="A19" s="452" t="s">
        <v>123</v>
      </c>
      <c r="B19" s="453"/>
      <c r="C19" s="453"/>
      <c r="D19" s="453"/>
      <c r="E19" s="454"/>
      <c r="F19" s="455"/>
      <c r="G19" s="456"/>
      <c r="H19" s="449">
        <v>0.5</v>
      </c>
    </row>
    <row r="20" spans="1:8">
      <c r="A20" s="1672" t="s">
        <v>124</v>
      </c>
      <c r="B20" s="1673"/>
      <c r="C20" s="1673"/>
      <c r="D20" s="1673"/>
      <c r="E20" s="1673"/>
      <c r="F20" s="1673"/>
      <c r="G20" s="1673"/>
      <c r="H20" s="451">
        <f>SUM(H19:H19)</f>
        <v>0.5</v>
      </c>
    </row>
    <row r="21" spans="1:8">
      <c r="A21" s="1669" t="s">
        <v>125</v>
      </c>
      <c r="B21" s="1670"/>
      <c r="C21" s="1670"/>
      <c r="D21" s="1670"/>
      <c r="E21" s="1670"/>
      <c r="F21" s="1670"/>
      <c r="G21" s="1670"/>
      <c r="H21" s="1671"/>
    </row>
    <row r="22" spans="1:8">
      <c r="A22" s="1675" t="s">
        <v>117</v>
      </c>
      <c r="B22" s="1676"/>
      <c r="C22" s="1676"/>
      <c r="D22" s="1676"/>
      <c r="E22" s="1676"/>
      <c r="F22" s="1676"/>
      <c r="G22" s="1677"/>
      <c r="H22" s="444" t="s">
        <v>118</v>
      </c>
    </row>
    <row r="23" spans="1:8">
      <c r="A23" s="1678" t="s">
        <v>126</v>
      </c>
      <c r="B23" s="1679"/>
      <c r="C23" s="1679"/>
      <c r="D23" s="1679"/>
      <c r="E23" s="1679"/>
      <c r="F23" s="1679"/>
      <c r="G23" s="1680"/>
      <c r="H23" s="449">
        <v>5.2</v>
      </c>
    </row>
    <row r="24" spans="1:8">
      <c r="A24" s="1672" t="s">
        <v>127</v>
      </c>
      <c r="B24" s="1673"/>
      <c r="C24" s="1673"/>
      <c r="D24" s="1673"/>
      <c r="E24" s="1673"/>
      <c r="F24" s="1673"/>
      <c r="G24" s="1673"/>
      <c r="H24" s="451">
        <f>SUM(H23:H23)</f>
        <v>5.2</v>
      </c>
    </row>
    <row r="25" spans="1:8">
      <c r="A25" s="1669" t="s">
        <v>217</v>
      </c>
      <c r="B25" s="1670"/>
      <c r="C25" s="1670"/>
      <c r="D25" s="1670"/>
      <c r="E25" s="1670"/>
      <c r="F25" s="1670"/>
      <c r="G25" s="1670"/>
      <c r="H25" s="1671"/>
    </row>
    <row r="26" spans="1:8">
      <c r="A26" s="1675" t="s">
        <v>117</v>
      </c>
      <c r="B26" s="1676"/>
      <c r="C26" s="1676"/>
      <c r="D26" s="1676"/>
      <c r="E26" s="1676"/>
      <c r="F26" s="1676"/>
      <c r="G26" s="1677"/>
      <c r="H26" s="444" t="s">
        <v>118</v>
      </c>
    </row>
    <row r="27" spans="1:8">
      <c r="A27" s="445" t="s">
        <v>218</v>
      </c>
      <c r="B27" s="446"/>
      <c r="C27" s="446"/>
      <c r="D27" s="446"/>
      <c r="E27" s="446"/>
      <c r="F27" s="447"/>
      <c r="G27" s="457"/>
      <c r="H27" s="458">
        <v>5</v>
      </c>
    </row>
    <row r="28" spans="1:8">
      <c r="A28" s="445" t="s">
        <v>128</v>
      </c>
      <c r="B28" s="446"/>
      <c r="C28" s="446"/>
      <c r="D28" s="446"/>
      <c r="E28" s="446"/>
      <c r="F28" s="447"/>
      <c r="G28" s="457"/>
      <c r="H28" s="449">
        <v>3</v>
      </c>
    </row>
    <row r="29" spans="1:8">
      <c r="A29" s="445" t="s">
        <v>129</v>
      </c>
      <c r="B29" s="446"/>
      <c r="C29" s="446"/>
      <c r="D29" s="446"/>
      <c r="E29" s="446"/>
      <c r="F29" s="447"/>
      <c r="G29" s="457"/>
      <c r="H29" s="449">
        <v>0.65</v>
      </c>
    </row>
    <row r="30" spans="1:8">
      <c r="A30" s="445" t="s">
        <v>219</v>
      </c>
      <c r="B30" s="446"/>
      <c r="C30" s="446"/>
      <c r="D30" s="446"/>
      <c r="E30" s="446"/>
      <c r="F30" s="447"/>
      <c r="G30" s="457"/>
      <c r="H30" s="449">
        <v>2</v>
      </c>
    </row>
    <row r="31" spans="1:8">
      <c r="A31" s="1672" t="s">
        <v>130</v>
      </c>
      <c r="B31" s="1673"/>
      <c r="C31" s="1673"/>
      <c r="D31" s="1673"/>
      <c r="E31" s="1673"/>
      <c r="F31" s="1673"/>
      <c r="G31" s="1674"/>
      <c r="H31" s="451">
        <f>SUM(H27:H30)</f>
        <v>10.65</v>
      </c>
    </row>
    <row r="32" spans="1:8">
      <c r="A32" s="459"/>
      <c r="B32" s="460"/>
      <c r="C32" s="461"/>
      <c r="D32" s="462"/>
      <c r="E32" s="462"/>
      <c r="F32" s="462"/>
      <c r="G32" s="462"/>
      <c r="H32" s="463"/>
    </row>
    <row r="33" spans="1:8">
      <c r="A33" s="1682" t="s">
        <v>131</v>
      </c>
      <c r="B33" s="1682"/>
      <c r="C33" s="1682"/>
      <c r="D33" s="1682"/>
      <c r="E33" s="1682"/>
      <c r="F33" s="1682"/>
      <c r="G33" s="1682"/>
      <c r="H33" s="1682"/>
    </row>
    <row r="34" spans="1:8" ht="13.5" thickBot="1">
      <c r="A34" s="190"/>
      <c r="B34" s="190"/>
      <c r="C34" s="190"/>
      <c r="D34" s="190"/>
      <c r="E34" s="190"/>
      <c r="F34" s="190"/>
      <c r="G34" s="190"/>
      <c r="H34" s="190"/>
    </row>
    <row r="35" spans="1:8" ht="13.5" thickBot="1">
      <c r="A35" s="1683" t="s">
        <v>132</v>
      </c>
      <c r="B35" s="1686" t="s">
        <v>133</v>
      </c>
      <c r="C35" s="1686"/>
      <c r="D35" s="1686"/>
      <c r="E35" s="1686"/>
      <c r="F35" s="1686"/>
      <c r="G35" s="1687" t="s">
        <v>134</v>
      </c>
      <c r="H35" s="1690" t="s">
        <v>135</v>
      </c>
    </row>
    <row r="36" spans="1:8">
      <c r="A36" s="1684"/>
      <c r="B36" s="1693"/>
      <c r="C36" s="1695" t="s">
        <v>136</v>
      </c>
      <c r="D36" s="1696"/>
      <c r="E36" s="1696"/>
      <c r="F36" s="1696"/>
      <c r="G36" s="1688"/>
      <c r="H36" s="1691"/>
    </row>
    <row r="37" spans="1:8" ht="13.5" thickBot="1">
      <c r="A37" s="1685"/>
      <c r="B37" s="1694"/>
      <c r="C37" s="1697"/>
      <c r="D37" s="1697"/>
      <c r="E37" s="1697"/>
      <c r="F37" s="1697"/>
      <c r="G37" s="1689"/>
      <c r="H37" s="1692"/>
    </row>
    <row r="38" spans="1:8">
      <c r="A38" s="464"/>
      <c r="B38" s="465"/>
      <c r="C38" s="344"/>
      <c r="D38" s="344"/>
      <c r="E38" s="344"/>
      <c r="F38" s="344"/>
      <c r="G38" s="466"/>
      <c r="H38" s="467"/>
    </row>
    <row r="39" spans="1:8">
      <c r="A39" s="1681" t="s">
        <v>220</v>
      </c>
      <c r="B39" s="1681"/>
      <c r="C39" s="1681"/>
      <c r="D39" s="1681"/>
      <c r="E39" s="1681"/>
      <c r="F39" s="1681"/>
      <c r="G39" s="1681"/>
      <c r="H39" s="1681"/>
    </row>
    <row r="40" spans="1:8">
      <c r="A40" s="1681" t="s">
        <v>221</v>
      </c>
      <c r="B40" s="1681"/>
      <c r="C40" s="1681"/>
      <c r="D40" s="1681"/>
      <c r="E40" s="1681"/>
      <c r="F40" s="1681"/>
      <c r="G40" s="1681"/>
      <c r="H40" s="1681"/>
    </row>
    <row r="41" spans="1:8">
      <c r="A41" s="1681" t="s">
        <v>222</v>
      </c>
      <c r="B41" s="1681"/>
      <c r="C41" s="1681"/>
      <c r="D41" s="1681"/>
      <c r="E41" s="1681"/>
      <c r="F41" s="1681"/>
      <c r="G41" s="1681"/>
      <c r="H41" s="1681"/>
    </row>
    <row r="42" spans="1:8">
      <c r="A42" s="1681" t="s">
        <v>223</v>
      </c>
      <c r="B42" s="1681"/>
      <c r="C42" s="1681"/>
      <c r="D42" s="1681"/>
      <c r="E42" s="1681"/>
      <c r="F42" s="1681"/>
      <c r="G42" s="1681"/>
      <c r="H42" s="1681"/>
    </row>
    <row r="43" spans="1:8" ht="13.5" thickBot="1">
      <c r="A43" s="464"/>
      <c r="B43" s="465"/>
      <c r="C43" s="344"/>
      <c r="D43" s="344"/>
      <c r="E43" s="344"/>
      <c r="F43" s="344"/>
      <c r="G43" s="466"/>
      <c r="H43" s="467"/>
    </row>
    <row r="44" spans="1:8" ht="13.5" thickTop="1">
      <c r="A44" s="1703" t="s">
        <v>224</v>
      </c>
      <c r="B44" s="1703"/>
      <c r="C44" s="1703"/>
      <c r="D44" s="1703"/>
      <c r="E44" s="1704"/>
      <c r="F44" s="1705" t="s">
        <v>225</v>
      </c>
      <c r="G44" s="1706"/>
      <c r="H44" s="1709">
        <f>(ROUND((1+H16/100)*(1+H20/100)*(1+H24/100)/(1-H31/100),4))-1</f>
        <v>0.22470000000000001</v>
      </c>
    </row>
    <row r="45" spans="1:8" ht="60.75" customHeight="1" thickBot="1">
      <c r="A45" s="1703"/>
      <c r="B45" s="1703"/>
      <c r="C45" s="1703"/>
      <c r="D45" s="1703"/>
      <c r="E45" s="1704"/>
      <c r="F45" s="1707"/>
      <c r="G45" s="1708"/>
      <c r="H45" s="1710"/>
    </row>
    <row r="46" spans="1:8" ht="13.5" thickTop="1"/>
  </sheetData>
  <mergeCells count="29">
    <mergeCell ref="A40:H40"/>
    <mergeCell ref="A41:H41"/>
    <mergeCell ref="A42:H42"/>
    <mergeCell ref="A44:E45"/>
    <mergeCell ref="F44:G45"/>
    <mergeCell ref="H44:H45"/>
    <mergeCell ref="A5:H5"/>
    <mergeCell ref="A8:H8"/>
    <mergeCell ref="A10:H10"/>
    <mergeCell ref="A11:G11"/>
    <mergeCell ref="A16:G16"/>
    <mergeCell ref="A39:H39"/>
    <mergeCell ref="A33:H33"/>
    <mergeCell ref="A35:A37"/>
    <mergeCell ref="B35:F35"/>
    <mergeCell ref="G35:G37"/>
    <mergeCell ref="H35:H37"/>
    <mergeCell ref="B36:B37"/>
    <mergeCell ref="C36:F37"/>
    <mergeCell ref="A17:H17"/>
    <mergeCell ref="A31:G31"/>
    <mergeCell ref="A18:G18"/>
    <mergeCell ref="A23:G23"/>
    <mergeCell ref="A20:G20"/>
    <mergeCell ref="A21:H21"/>
    <mergeCell ref="A22:G22"/>
    <mergeCell ref="A24:G24"/>
    <mergeCell ref="A25:H25"/>
    <mergeCell ref="A26:G26"/>
  </mergeCells>
  <pageMargins left="0.51181102362204722" right="0.51181102362204722" top="0.78740157480314965" bottom="0.78740157480314965" header="0.31496062992125984" footer="0.31496062992125984"/>
  <pageSetup paperSize="9" orientation="portrait" r:id="rId1"/>
  <headerFooter>
    <oddFooter>&amp;L&amp;8Eng.ª Liane de O. MartinsSecretaria de Urbanismo e HabitaçãoPMSPA&amp;C&amp;8Eng.º Luciano da Silveira PereiraDiretor de Obras Públicas e OrçamentosPMSPA&amp;R&amp;8Luís César R. da SilvaOrçamentistaPMSPA</oddFooter>
  </headerFooter>
  <drawing r:id="rId2"/>
  <legacyDrawing r:id="rId3"/>
  <oleObjects>
    <mc:AlternateContent xmlns:mc="http://schemas.openxmlformats.org/markup-compatibility/2006">
      <mc:Choice Requires="x14">
        <oleObject progId="Word.Picture.8" shapeId="697367" r:id="rId4">
          <objectPr defaultSize="0" autoPict="0" r:id="rId5">
            <anchor moveWithCells="1" sizeWithCells="1">
              <from>
                <xdr:col>0</xdr:col>
                <xdr:colOff>85725</xdr:colOff>
                <xdr:row>1</xdr:row>
                <xdr:rowOff>66675</xdr:rowOff>
              </from>
              <to>
                <xdr:col>6</xdr:col>
                <xdr:colOff>1543050</xdr:colOff>
                <xdr:row>3</xdr:row>
                <xdr:rowOff>438150</xdr:rowOff>
              </to>
            </anchor>
          </objectPr>
        </oleObject>
      </mc:Choice>
      <mc:Fallback>
        <oleObject progId="Word.Picture.8" shapeId="697367"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711">
        <v>1</v>
      </c>
      <c r="B2" s="199"/>
      <c r="C2" s="196" t="s">
        <v>6</v>
      </c>
      <c r="D2" s="199"/>
      <c r="E2" s="199"/>
      <c r="F2" s="200"/>
    </row>
    <row r="3" spans="1:8" ht="24" customHeight="1">
      <c r="A3" s="1712"/>
      <c r="B3" s="95" t="s">
        <v>94</v>
      </c>
      <c r="C3" s="96" t="s">
        <v>95</v>
      </c>
      <c r="D3" s="96" t="s">
        <v>96</v>
      </c>
      <c r="E3" s="96" t="s">
        <v>5</v>
      </c>
      <c r="F3" s="139" t="s">
        <v>92</v>
      </c>
    </row>
    <row r="4" spans="1:8" ht="38.25">
      <c r="A4" s="1712"/>
      <c r="B4" s="135" t="s">
        <v>41</v>
      </c>
      <c r="C4" s="49" t="s">
        <v>42</v>
      </c>
      <c r="D4" s="50" t="s">
        <v>40</v>
      </c>
      <c r="E4" s="51">
        <v>12</v>
      </c>
      <c r="F4" s="194" t="s">
        <v>93</v>
      </c>
    </row>
    <row r="5" spans="1:8">
      <c r="A5" s="1712"/>
      <c r="B5" s="56"/>
      <c r="C5" s="56"/>
      <c r="D5" s="56"/>
      <c r="E5" s="56"/>
      <c r="F5" s="186"/>
      <c r="H5" s="53"/>
    </row>
    <row r="6" spans="1:8">
      <c r="A6" s="1712"/>
      <c r="B6" s="58">
        <v>1983</v>
      </c>
      <c r="C6" s="58" t="s">
        <v>88</v>
      </c>
      <c r="D6" s="59" t="s">
        <v>89</v>
      </c>
      <c r="E6" s="59">
        <v>0.4</v>
      </c>
      <c r="F6" s="187">
        <f>E4*E6</f>
        <v>4.8</v>
      </c>
      <c r="G6">
        <v>24</v>
      </c>
      <c r="H6" s="53"/>
    </row>
    <row r="7" spans="1:8">
      <c r="A7" s="1712"/>
      <c r="B7" s="58">
        <v>1990</v>
      </c>
      <c r="C7" s="58" t="s">
        <v>90</v>
      </c>
      <c r="D7" s="59" t="s">
        <v>89</v>
      </c>
      <c r="E7" s="59">
        <v>7.9</v>
      </c>
      <c r="F7" s="187">
        <f>E4*E7</f>
        <v>94.8</v>
      </c>
      <c r="H7" s="53"/>
    </row>
    <row r="8" spans="1:8">
      <c r="A8" s="1712"/>
      <c r="B8" s="64">
        <v>1999</v>
      </c>
      <c r="C8" s="64" t="s">
        <v>91</v>
      </c>
      <c r="D8" s="65" t="s">
        <v>89</v>
      </c>
      <c r="E8" s="65">
        <v>8.3000000000000007</v>
      </c>
      <c r="F8" s="188">
        <f>E4*E8</f>
        <v>99.6</v>
      </c>
      <c r="H8" s="53"/>
    </row>
    <row r="9" spans="1:8" ht="17.25" customHeight="1" thickBot="1">
      <c r="A9" s="1713"/>
      <c r="B9" s="195" t="s">
        <v>16</v>
      </c>
      <c r="C9" s="190"/>
      <c r="D9" s="191"/>
      <c r="E9" s="192">
        <f>SUM(F6:F8)</f>
        <v>199.2</v>
      </c>
      <c r="F9" s="193">
        <f>E9/G6</f>
        <v>8.3000000000000007</v>
      </c>
      <c r="H9" s="53">
        <f>E9</f>
        <v>199.2</v>
      </c>
    </row>
    <row r="10" spans="1:8" ht="38.25">
      <c r="A10" s="1711">
        <v>2</v>
      </c>
      <c r="B10" s="182" t="s">
        <v>37</v>
      </c>
      <c r="C10" s="183" t="s">
        <v>43</v>
      </c>
      <c r="D10" s="182" t="s">
        <v>7</v>
      </c>
      <c r="E10" s="184">
        <v>6</v>
      </c>
      <c r="F10" s="185" t="s">
        <v>93</v>
      </c>
      <c r="H10" s="53"/>
    </row>
    <row r="11" spans="1:8">
      <c r="A11" s="1712"/>
      <c r="B11" s="55"/>
      <c r="C11" s="56"/>
      <c r="D11" s="56"/>
      <c r="E11" s="56"/>
      <c r="F11" s="186"/>
      <c r="G11">
        <v>24</v>
      </c>
      <c r="H11" s="53"/>
    </row>
    <row r="12" spans="1:8">
      <c r="A12" s="1712"/>
      <c r="B12" s="57">
        <v>1966</v>
      </c>
      <c r="C12" s="58" t="s">
        <v>97</v>
      </c>
      <c r="D12" s="59" t="s">
        <v>89</v>
      </c>
      <c r="E12" s="59">
        <v>10</v>
      </c>
      <c r="F12" s="187">
        <f>E10*E12</f>
        <v>60</v>
      </c>
      <c r="H12" s="53"/>
    </row>
    <row r="13" spans="1:8">
      <c r="A13" s="1712"/>
      <c r="B13" s="57">
        <v>1990</v>
      </c>
      <c r="C13" s="58" t="s">
        <v>90</v>
      </c>
      <c r="D13" s="59" t="s">
        <v>89</v>
      </c>
      <c r="E13" s="59">
        <v>2.4</v>
      </c>
      <c r="F13" s="187">
        <f>E10*E14</f>
        <v>14.4</v>
      </c>
      <c r="H13" s="53"/>
    </row>
    <row r="14" spans="1:8">
      <c r="A14" s="1712"/>
      <c r="B14" s="63">
        <v>1999</v>
      </c>
      <c r="C14" s="64" t="s">
        <v>91</v>
      </c>
      <c r="D14" s="65" t="s">
        <v>89</v>
      </c>
      <c r="E14" s="65">
        <v>2.4</v>
      </c>
      <c r="F14" s="188">
        <f>E10*E14</f>
        <v>14.4</v>
      </c>
      <c r="H14" s="53"/>
    </row>
    <row r="15" spans="1:8" ht="18" customHeight="1" thickBot="1">
      <c r="A15" s="1713"/>
      <c r="B15" s="189"/>
      <c r="C15" s="190"/>
      <c r="D15" s="191"/>
      <c r="E15" s="192">
        <f>SUM(F12:F14)</f>
        <v>88.8</v>
      </c>
      <c r="F15" s="193">
        <f>E15/G11</f>
        <v>3.7</v>
      </c>
      <c r="H15" s="53">
        <f>E15</f>
        <v>88.8</v>
      </c>
    </row>
    <row r="16" spans="1:8" ht="38.25">
      <c r="A16" s="1711">
        <v>3</v>
      </c>
      <c r="B16" s="172" t="s">
        <v>44</v>
      </c>
      <c r="C16" s="173" t="s">
        <v>45</v>
      </c>
      <c r="D16" s="172" t="s">
        <v>13</v>
      </c>
      <c r="E16" s="174">
        <v>1</v>
      </c>
      <c r="F16" s="175" t="s">
        <v>93</v>
      </c>
    </row>
    <row r="17" spans="1:8">
      <c r="A17" s="1712"/>
      <c r="B17" s="61"/>
      <c r="C17" s="62"/>
      <c r="D17" s="62"/>
      <c r="E17" s="62"/>
      <c r="F17" s="176"/>
      <c r="H17" s="53"/>
    </row>
    <row r="18" spans="1:8">
      <c r="A18" s="1712"/>
      <c r="B18" s="57">
        <v>1968</v>
      </c>
      <c r="C18" s="58" t="s">
        <v>98</v>
      </c>
      <c r="D18" s="59" t="s">
        <v>89</v>
      </c>
      <c r="E18" s="59">
        <v>8</v>
      </c>
      <c r="F18" s="134">
        <f>E16*E18</f>
        <v>8</v>
      </c>
      <c r="H18" s="53"/>
    </row>
    <row r="19" spans="1:8">
      <c r="A19" s="1712"/>
      <c r="B19" s="57">
        <v>1990</v>
      </c>
      <c r="C19" s="58" t="s">
        <v>90</v>
      </c>
      <c r="D19" s="59" t="s">
        <v>89</v>
      </c>
      <c r="E19" s="59">
        <v>8</v>
      </c>
      <c r="F19" s="134">
        <f>E16*E19</f>
        <v>8</v>
      </c>
      <c r="H19" s="53"/>
    </row>
    <row r="20" spans="1:8">
      <c r="A20" s="1712"/>
      <c r="B20" s="57">
        <v>1993</v>
      </c>
      <c r="C20" s="58" t="s">
        <v>99</v>
      </c>
      <c r="D20" s="59" t="s">
        <v>89</v>
      </c>
      <c r="E20" s="59">
        <v>11</v>
      </c>
      <c r="F20" s="134">
        <f>E16*E20</f>
        <v>11</v>
      </c>
      <c r="H20" s="53"/>
    </row>
    <row r="21" spans="1:8">
      <c r="A21" s="1712"/>
      <c r="B21" s="70">
        <v>1999</v>
      </c>
      <c r="C21" s="71" t="s">
        <v>91</v>
      </c>
      <c r="D21" s="72" t="s">
        <v>89</v>
      </c>
      <c r="E21" s="72">
        <v>8</v>
      </c>
      <c r="F21" s="177">
        <f>E16*E21</f>
        <v>8</v>
      </c>
      <c r="H21" s="53"/>
    </row>
    <row r="22" spans="1:8" ht="18" customHeight="1" thickBot="1">
      <c r="A22" s="1713"/>
      <c r="B22" s="178"/>
      <c r="C22" s="167"/>
      <c r="D22" s="179"/>
      <c r="E22" s="180">
        <f>SUM(E18:E21)</f>
        <v>35</v>
      </c>
      <c r="F22" s="181">
        <f>E22/G11</f>
        <v>1.46</v>
      </c>
      <c r="H22" s="53">
        <f>E22</f>
        <v>35</v>
      </c>
    </row>
    <row r="23" spans="1:8" ht="38.25">
      <c r="A23" s="1711">
        <v>4</v>
      </c>
      <c r="B23" s="169" t="s">
        <v>63</v>
      </c>
      <c r="C23" s="169" t="s">
        <v>64</v>
      </c>
      <c r="D23" s="169" t="s">
        <v>13</v>
      </c>
      <c r="E23" s="170">
        <v>1</v>
      </c>
      <c r="F23" s="120" t="s">
        <v>93</v>
      </c>
      <c r="H23" s="53"/>
    </row>
    <row r="24" spans="1:8">
      <c r="A24" s="1712"/>
      <c r="B24" s="75"/>
      <c r="C24" s="76"/>
      <c r="D24" s="76"/>
      <c r="E24" s="76"/>
      <c r="F24" s="121"/>
      <c r="G24">
        <v>24</v>
      </c>
      <c r="H24" s="53"/>
    </row>
    <row r="25" spans="1:8">
      <c r="A25" s="1712"/>
      <c r="B25" s="57">
        <v>1983</v>
      </c>
      <c r="C25" s="58" t="s">
        <v>88</v>
      </c>
      <c r="D25" s="59" t="s">
        <v>89</v>
      </c>
      <c r="E25" s="59">
        <v>24</v>
      </c>
      <c r="F25" s="134">
        <f>E23*E25</f>
        <v>24</v>
      </c>
      <c r="H25" s="53"/>
    </row>
    <row r="26" spans="1:8">
      <c r="A26" s="1712"/>
      <c r="B26" s="78">
        <v>1999</v>
      </c>
      <c r="C26" s="79" t="s">
        <v>91</v>
      </c>
      <c r="D26" s="80" t="s">
        <v>89</v>
      </c>
      <c r="E26" s="80">
        <v>24</v>
      </c>
      <c r="F26" s="148">
        <f>E23*E26</f>
        <v>24</v>
      </c>
      <c r="H26" s="53"/>
    </row>
    <row r="27" spans="1:8" ht="13.5" thickBot="1">
      <c r="A27" s="1713"/>
      <c r="B27" s="171"/>
      <c r="C27" s="122"/>
      <c r="D27" s="122"/>
      <c r="E27" s="131">
        <f>SUM(E25:E26)</f>
        <v>48</v>
      </c>
      <c r="F27" s="132">
        <f>E27/G24</f>
        <v>2</v>
      </c>
      <c r="H27" s="53">
        <f>E27</f>
        <v>48</v>
      </c>
    </row>
    <row r="28" spans="1:8" ht="25.5">
      <c r="A28" s="1711">
        <v>5</v>
      </c>
      <c r="B28" s="136" t="s">
        <v>46</v>
      </c>
      <c r="C28" s="126" t="s">
        <v>47</v>
      </c>
      <c r="D28" s="128" t="s">
        <v>7</v>
      </c>
      <c r="E28" s="129">
        <v>293.18</v>
      </c>
      <c r="F28" s="120" t="s">
        <v>93</v>
      </c>
    </row>
    <row r="29" spans="1:8">
      <c r="A29" s="1712"/>
      <c r="B29" s="76"/>
      <c r="C29" s="76"/>
      <c r="D29" s="76"/>
      <c r="E29" s="76"/>
      <c r="F29" s="121"/>
      <c r="G29" s="60">
        <v>24</v>
      </c>
    </row>
    <row r="30" spans="1:8">
      <c r="A30" s="1712"/>
      <c r="B30" s="58">
        <v>1990</v>
      </c>
      <c r="C30" s="58" t="s">
        <v>90</v>
      </c>
      <c r="D30" s="59" t="s">
        <v>89</v>
      </c>
      <c r="E30" s="59">
        <v>0.04</v>
      </c>
      <c r="F30" s="125">
        <f>E28*E30</f>
        <v>11.73</v>
      </c>
      <c r="G30" s="60"/>
    </row>
    <row r="31" spans="1:8">
      <c r="A31" s="1712"/>
      <c r="B31" s="116">
        <v>1999</v>
      </c>
      <c r="C31" s="88" t="s">
        <v>91</v>
      </c>
      <c r="D31" s="89" t="s">
        <v>89</v>
      </c>
      <c r="E31" s="89">
        <v>7.0000000000000007E-2</v>
      </c>
      <c r="F31" s="162">
        <f>E28*E31</f>
        <v>20.52</v>
      </c>
      <c r="G31" s="60"/>
    </row>
    <row r="32" spans="1:8">
      <c r="A32" s="1712"/>
      <c r="B32" s="83"/>
      <c r="C32" s="83"/>
      <c r="D32" s="83"/>
      <c r="E32" s="90">
        <f>SUM(F30:F31)</f>
        <v>32.25</v>
      </c>
      <c r="F32" s="163">
        <f>E32/G29</f>
        <v>1.34</v>
      </c>
      <c r="G32" s="60"/>
      <c r="H32" s="54">
        <f>E32</f>
        <v>32.25</v>
      </c>
    </row>
    <row r="33" spans="1:8" ht="13.5" thickBot="1">
      <c r="A33" s="1712"/>
      <c r="B33" s="164"/>
      <c r="C33" s="164"/>
      <c r="D33" s="164"/>
      <c r="E33" s="164"/>
      <c r="F33" s="165"/>
      <c r="G33" s="60"/>
      <c r="H33" s="53"/>
    </row>
    <row r="34" spans="1:8" ht="19.5" customHeight="1" thickBot="1">
      <c r="A34" s="1713"/>
      <c r="B34" s="166"/>
      <c r="C34" s="167" t="s">
        <v>100</v>
      </c>
      <c r="D34" s="166"/>
      <c r="E34" s="168">
        <f>SUM(H5:H32)</f>
        <v>403.25</v>
      </c>
      <c r="F34" s="106">
        <f>E34/G29</f>
        <v>16.8</v>
      </c>
      <c r="G34" s="60"/>
      <c r="H34" s="53"/>
    </row>
    <row r="35" spans="1:8">
      <c r="B35" s="74"/>
      <c r="C35" s="74"/>
      <c r="D35" s="74"/>
      <c r="E35" s="74"/>
      <c r="F35" s="74"/>
      <c r="G35" s="60"/>
      <c r="H35" s="53"/>
    </row>
    <row r="36" spans="1:8" ht="13.5" thickBot="1">
      <c r="B36" s="74"/>
      <c r="C36" s="74"/>
      <c r="D36" s="74"/>
      <c r="E36" s="74"/>
      <c r="F36" s="74"/>
      <c r="G36" s="60"/>
      <c r="H36" s="53"/>
    </row>
    <row r="37" spans="1:8" ht="21.75" customHeight="1" thickBot="1">
      <c r="A37" s="1711">
        <v>6</v>
      </c>
      <c r="B37" s="197"/>
      <c r="C37" s="196" t="s">
        <v>49</v>
      </c>
      <c r="D37" s="197"/>
      <c r="E37" s="197"/>
      <c r="F37" s="198"/>
      <c r="G37" s="60"/>
      <c r="H37" s="53"/>
    </row>
    <row r="38" spans="1:8" ht="25.5">
      <c r="A38" s="1712"/>
      <c r="B38" s="136" t="s">
        <v>50</v>
      </c>
      <c r="C38" s="126" t="s">
        <v>51</v>
      </c>
      <c r="D38" s="128" t="s">
        <v>38</v>
      </c>
      <c r="E38" s="129" t="e">
        <f>'MC DESONERADA'!#REF!</f>
        <v>#REF!</v>
      </c>
      <c r="F38" s="120" t="s">
        <v>93</v>
      </c>
      <c r="G38" s="60"/>
      <c r="H38" s="53"/>
    </row>
    <row r="39" spans="1:8">
      <c r="A39" s="1712"/>
      <c r="B39" s="76"/>
      <c r="C39" s="76"/>
      <c r="D39" s="76"/>
      <c r="E39" s="76"/>
      <c r="F39" s="121"/>
      <c r="G39" s="60">
        <v>24</v>
      </c>
      <c r="H39" s="53"/>
    </row>
    <row r="40" spans="1:8" ht="21.75" customHeight="1" thickBot="1">
      <c r="A40" s="1712"/>
      <c r="B40" s="113">
        <v>1999</v>
      </c>
      <c r="C40" s="71" t="s">
        <v>91</v>
      </c>
      <c r="D40" s="98" t="s">
        <v>89</v>
      </c>
      <c r="E40" s="98">
        <v>3.5</v>
      </c>
      <c r="F40" s="134" t="e">
        <f>E38*E40</f>
        <v>#REF!</v>
      </c>
      <c r="G40" s="60"/>
      <c r="H40" s="53"/>
    </row>
    <row r="41" spans="1:8" ht="18" customHeight="1" thickBot="1">
      <c r="A41" s="1713"/>
      <c r="B41" s="122"/>
      <c r="C41" s="122"/>
      <c r="D41" s="130"/>
      <c r="E41" s="133" t="e">
        <f>F40</f>
        <v>#REF!</v>
      </c>
      <c r="F41" s="105" t="e">
        <f>E41/G39</f>
        <v>#REF!</v>
      </c>
      <c r="G41" s="60"/>
      <c r="H41" s="53"/>
    </row>
    <row r="42" spans="1:8" ht="38.25">
      <c r="A42" s="1711">
        <v>7</v>
      </c>
      <c r="B42" s="137" t="s">
        <v>61</v>
      </c>
      <c r="C42" s="126" t="s">
        <v>62</v>
      </c>
      <c r="D42" s="119" t="s">
        <v>38</v>
      </c>
      <c r="E42" s="119" t="e">
        <f>'MC DESONERADA'!#REF!</f>
        <v>#REF!</v>
      </c>
      <c r="F42" s="120" t="s">
        <v>93</v>
      </c>
      <c r="G42" s="60"/>
      <c r="H42" s="53"/>
    </row>
    <row r="43" spans="1:8">
      <c r="A43" s="1712"/>
      <c r="B43" s="79"/>
      <c r="C43" s="79"/>
      <c r="D43" s="79"/>
      <c r="E43" s="79"/>
      <c r="F43" s="121"/>
      <c r="G43" s="60">
        <v>24</v>
      </c>
      <c r="H43" s="53"/>
    </row>
    <row r="44" spans="1:8" ht="17.25" customHeight="1" thickBot="1">
      <c r="A44" s="1712"/>
      <c r="B44" s="97">
        <v>1999</v>
      </c>
      <c r="C44" s="66" t="s">
        <v>91</v>
      </c>
      <c r="D44" s="94" t="s">
        <v>89</v>
      </c>
      <c r="E44" s="94">
        <v>2.1</v>
      </c>
      <c r="F44" s="125" t="e">
        <f>E42*E44</f>
        <v>#REF!</v>
      </c>
      <c r="G44" s="60"/>
      <c r="H44" s="53"/>
    </row>
    <row r="45" spans="1:8" ht="18.75" customHeight="1" thickBot="1">
      <c r="A45" s="1713"/>
      <c r="B45" s="122"/>
      <c r="C45" s="122"/>
      <c r="D45" s="123"/>
      <c r="E45" s="124" t="e">
        <f>F44</f>
        <v>#REF!</v>
      </c>
      <c r="F45" s="105" t="e">
        <f>E45/G43</f>
        <v>#REF!</v>
      </c>
      <c r="G45" s="60"/>
      <c r="H45" s="54" t="e">
        <f>E45</f>
        <v>#REF!</v>
      </c>
    </row>
    <row r="46" spans="1:8" ht="25.5">
      <c r="A46" s="1711">
        <v>8</v>
      </c>
      <c r="B46" s="137" t="s">
        <v>68</v>
      </c>
      <c r="C46" s="118" t="s">
        <v>69</v>
      </c>
      <c r="D46" s="119" t="s">
        <v>38</v>
      </c>
      <c r="E46" s="119">
        <v>106.84</v>
      </c>
      <c r="F46" s="120" t="s">
        <v>93</v>
      </c>
      <c r="G46" s="60"/>
    </row>
    <row r="47" spans="1:8">
      <c r="A47" s="1712"/>
      <c r="B47" s="76"/>
      <c r="C47" s="76"/>
      <c r="D47" s="76"/>
      <c r="E47" s="76"/>
      <c r="F47" s="121"/>
      <c r="G47" s="60">
        <v>24</v>
      </c>
    </row>
    <row r="48" spans="1:8" ht="19.5" customHeight="1" thickBot="1">
      <c r="A48" s="1712"/>
      <c r="B48" s="113">
        <v>1999</v>
      </c>
      <c r="C48" s="71" t="s">
        <v>91</v>
      </c>
      <c r="D48" s="98" t="s">
        <v>89</v>
      </c>
      <c r="E48" s="98">
        <v>2.1</v>
      </c>
      <c r="F48" s="125">
        <f>E46*E48</f>
        <v>224.36</v>
      </c>
    </row>
    <row r="49" spans="1:8" ht="18.75" customHeight="1" thickBot="1">
      <c r="A49" s="1712"/>
      <c r="B49" s="122"/>
      <c r="C49" s="122"/>
      <c r="D49" s="123"/>
      <c r="E49" s="124">
        <f>F48</f>
        <v>224.36</v>
      </c>
      <c r="F49" s="105">
        <f>E49/G47</f>
        <v>9.35</v>
      </c>
      <c r="H49" s="91">
        <f>E49</f>
        <v>224.36</v>
      </c>
    </row>
    <row r="50" spans="1:8" ht="13.5" thickBot="1">
      <c r="A50" s="1712"/>
      <c r="B50" s="79"/>
      <c r="C50" s="93"/>
      <c r="D50" s="79"/>
      <c r="E50" s="79"/>
      <c r="F50" s="154"/>
    </row>
    <row r="51" spans="1:8" ht="18.75" customHeight="1" thickBot="1">
      <c r="A51" s="1713"/>
      <c r="B51" s="122"/>
      <c r="C51" s="161" t="s">
        <v>101</v>
      </c>
      <c r="D51" s="122"/>
      <c r="E51" s="124" t="e">
        <f>SUM(H37:H49)</f>
        <v>#REF!</v>
      </c>
      <c r="F51" s="105" t="e">
        <f>E51/G47</f>
        <v>#REF!</v>
      </c>
    </row>
    <row r="52" spans="1:8" ht="26.25" customHeight="1" thickBot="1">
      <c r="B52" s="52"/>
      <c r="C52" s="52"/>
      <c r="D52" s="52"/>
      <c r="E52" s="52"/>
      <c r="F52" s="52"/>
    </row>
    <row r="53" spans="1:8" ht="21.75" customHeight="1" thickBot="1">
      <c r="A53" s="1711">
        <v>9</v>
      </c>
      <c r="B53" s="197"/>
      <c r="C53" s="196" t="s">
        <v>53</v>
      </c>
      <c r="D53" s="197"/>
      <c r="E53" s="197"/>
      <c r="F53" s="198"/>
    </row>
    <row r="54" spans="1:8" ht="51">
      <c r="A54" s="1712"/>
      <c r="B54" s="138" t="s">
        <v>54</v>
      </c>
      <c r="C54" s="84" t="s">
        <v>55</v>
      </c>
      <c r="D54" s="101" t="s">
        <v>7</v>
      </c>
      <c r="E54" s="110" t="e">
        <f>'MC DESONERADA'!#REF!</f>
        <v>#REF!</v>
      </c>
      <c r="F54" s="155" t="s">
        <v>93</v>
      </c>
    </row>
    <row r="55" spans="1:8">
      <c r="A55" s="1712"/>
      <c r="B55" s="76"/>
      <c r="C55" s="76"/>
      <c r="D55" s="76"/>
      <c r="E55" s="76"/>
      <c r="F55" s="121"/>
      <c r="G55">
        <v>24</v>
      </c>
    </row>
    <row r="56" spans="1:8">
      <c r="A56" s="1712"/>
      <c r="B56" s="112">
        <v>1998</v>
      </c>
      <c r="C56" s="112" t="s">
        <v>102</v>
      </c>
      <c r="D56" s="59" t="s">
        <v>89</v>
      </c>
      <c r="E56" s="59">
        <v>6.15</v>
      </c>
      <c r="F56" s="156" t="e">
        <f>E54*E56</f>
        <v>#REF!</v>
      </c>
    </row>
    <row r="57" spans="1:8" ht="13.5" thickBot="1">
      <c r="A57" s="1712"/>
      <c r="B57" s="116">
        <v>1999</v>
      </c>
      <c r="C57" s="116" t="s">
        <v>91</v>
      </c>
      <c r="D57" s="89" t="s">
        <v>89</v>
      </c>
      <c r="E57" s="89">
        <v>6.15</v>
      </c>
      <c r="F57" s="157" t="e">
        <f>E54*E57</f>
        <v>#REF!</v>
      </c>
    </row>
    <row r="58" spans="1:8" ht="16.5" customHeight="1" thickBot="1">
      <c r="A58" s="1713"/>
      <c r="B58" s="158"/>
      <c r="C58" s="158" t="s">
        <v>104</v>
      </c>
      <c r="D58" s="159"/>
      <c r="E58" s="160" t="e">
        <f>SUM(F56:F57)</f>
        <v>#REF!</v>
      </c>
      <c r="F58" s="114" t="e">
        <f>E58/G55</f>
        <v>#REF!</v>
      </c>
    </row>
    <row r="59" spans="1:8" ht="28.5" customHeight="1" thickBot="1">
      <c r="B59" s="85"/>
      <c r="C59" s="85"/>
      <c r="D59" s="86"/>
      <c r="E59" s="86"/>
      <c r="F59" s="86"/>
    </row>
    <row r="60" spans="1:8" ht="21.75" customHeight="1" thickBot="1">
      <c r="A60" s="1711">
        <v>10</v>
      </c>
      <c r="B60" s="197"/>
      <c r="C60" s="196" t="s">
        <v>103</v>
      </c>
      <c r="D60" s="197"/>
      <c r="E60" s="197"/>
      <c r="F60" s="198"/>
    </row>
    <row r="61" spans="1:8" ht="51">
      <c r="A61" s="1712"/>
      <c r="B61" s="101" t="s">
        <v>35</v>
      </c>
      <c r="C61" s="84" t="s">
        <v>36</v>
      </c>
      <c r="D61" s="100" t="s">
        <v>7</v>
      </c>
      <c r="E61" s="100">
        <v>335.62</v>
      </c>
      <c r="F61" s="155" t="s">
        <v>93</v>
      </c>
    </row>
    <row r="62" spans="1:8">
      <c r="A62" s="1712"/>
      <c r="B62" s="79"/>
      <c r="C62" s="79"/>
      <c r="D62" s="79"/>
      <c r="E62" s="79"/>
      <c r="F62" s="154"/>
    </row>
    <row r="63" spans="1:8">
      <c r="A63" s="1712"/>
      <c r="B63" s="58">
        <v>1968</v>
      </c>
      <c r="C63" s="58" t="s">
        <v>98</v>
      </c>
      <c r="D63" s="59" t="s">
        <v>89</v>
      </c>
      <c r="E63" s="59">
        <v>0.4</v>
      </c>
      <c r="F63" s="134">
        <f>E61*E63</f>
        <v>134.24799999999999</v>
      </c>
      <c r="G63">
        <v>24</v>
      </c>
    </row>
    <row r="64" spans="1:8">
      <c r="A64" s="1712"/>
      <c r="B64" s="58">
        <v>1990</v>
      </c>
      <c r="C64" s="58" t="s">
        <v>90</v>
      </c>
      <c r="D64" s="59" t="s">
        <v>89</v>
      </c>
      <c r="E64" s="59">
        <v>0.25</v>
      </c>
      <c r="F64" s="134">
        <f>E61*E64</f>
        <v>83.905000000000001</v>
      </c>
    </row>
    <row r="65" spans="1:8" ht="13.5" thickBot="1">
      <c r="A65" s="1712"/>
      <c r="B65" s="116">
        <v>1999</v>
      </c>
      <c r="C65" s="88" t="s">
        <v>91</v>
      </c>
      <c r="D65" s="89" t="s">
        <v>89</v>
      </c>
      <c r="E65" s="89">
        <v>0.9</v>
      </c>
      <c r="F65" s="148">
        <f>E61*E65</f>
        <v>302.05799999999999</v>
      </c>
    </row>
    <row r="66" spans="1:8" ht="13.5" thickBot="1">
      <c r="A66" s="1713"/>
      <c r="B66" s="122"/>
      <c r="C66" s="122" t="s">
        <v>105</v>
      </c>
      <c r="D66" s="145"/>
      <c r="E66" s="124">
        <f>SUM(F63:F65)</f>
        <v>520.21</v>
      </c>
      <c r="F66" s="105">
        <f>E66/G63</f>
        <v>21.68</v>
      </c>
    </row>
    <row r="67" spans="1:8" ht="30" customHeight="1" thickBot="1">
      <c r="B67" s="52"/>
      <c r="C67" s="52"/>
      <c r="D67" s="52"/>
      <c r="E67" s="52"/>
      <c r="F67" s="52"/>
    </row>
    <row r="68" spans="1:8" ht="21.75" customHeight="1" thickBot="1">
      <c r="A68" s="1711">
        <v>11</v>
      </c>
      <c r="B68" s="197"/>
      <c r="C68" s="196" t="s">
        <v>31</v>
      </c>
      <c r="D68" s="197"/>
      <c r="E68" s="197"/>
      <c r="F68" s="198"/>
    </row>
    <row r="69" spans="1:8" ht="51">
      <c r="A69" s="1712"/>
      <c r="B69" s="108" t="s">
        <v>56</v>
      </c>
      <c r="C69" s="107" t="s">
        <v>57</v>
      </c>
      <c r="D69" s="103" t="s">
        <v>7</v>
      </c>
      <c r="E69" s="109" t="e">
        <f>'MC DESONERADA'!#REF!</f>
        <v>#REF!</v>
      </c>
      <c r="F69" s="143" t="s">
        <v>93</v>
      </c>
    </row>
    <row r="70" spans="1:8">
      <c r="A70" s="1712"/>
      <c r="B70" s="79"/>
      <c r="C70" s="79"/>
      <c r="D70" s="79"/>
      <c r="E70" s="79"/>
      <c r="F70" s="121"/>
      <c r="G70">
        <v>24</v>
      </c>
    </row>
    <row r="71" spans="1:8">
      <c r="A71" s="1712"/>
      <c r="B71" s="58">
        <v>1968</v>
      </c>
      <c r="C71" s="58" t="s">
        <v>98</v>
      </c>
      <c r="D71" s="59" t="s">
        <v>89</v>
      </c>
      <c r="E71" s="59">
        <v>0.81</v>
      </c>
      <c r="F71" s="125" t="e">
        <f>E69*E71</f>
        <v>#REF!</v>
      </c>
    </row>
    <row r="72" spans="1:8" ht="13.5" thickBot="1">
      <c r="A72" s="1712"/>
      <c r="B72" s="93">
        <v>1999</v>
      </c>
      <c r="C72" s="79" t="s">
        <v>91</v>
      </c>
      <c r="D72" s="80" t="s">
        <v>89</v>
      </c>
      <c r="E72" s="80">
        <v>0.4</v>
      </c>
      <c r="F72" s="144" t="e">
        <f>E69*E72</f>
        <v>#REF!</v>
      </c>
    </row>
    <row r="73" spans="1:8" ht="13.5" thickBot="1">
      <c r="A73" s="1713"/>
      <c r="B73" s="122"/>
      <c r="C73" s="122"/>
      <c r="D73" s="145"/>
      <c r="E73" s="124" t="e">
        <f>SUM(F71:F72)</f>
        <v>#REF!</v>
      </c>
      <c r="F73" s="105" t="e">
        <f>E73/G70</f>
        <v>#REF!</v>
      </c>
      <c r="H73" s="54" t="e">
        <f>E73</f>
        <v>#REF!</v>
      </c>
    </row>
    <row r="74" spans="1:8" ht="63.75">
      <c r="A74" s="1711">
        <v>12</v>
      </c>
      <c r="B74" s="137" t="s">
        <v>58</v>
      </c>
      <c r="C74" s="126" t="s">
        <v>77</v>
      </c>
      <c r="D74" s="146" t="s">
        <v>13</v>
      </c>
      <c r="E74" s="147">
        <v>1</v>
      </c>
      <c r="F74" s="120" t="s">
        <v>93</v>
      </c>
      <c r="H74" s="53"/>
    </row>
    <row r="75" spans="1:8">
      <c r="A75" s="1712"/>
      <c r="B75" s="79"/>
      <c r="C75" s="79"/>
      <c r="D75" s="79"/>
      <c r="E75" s="79"/>
      <c r="F75" s="121"/>
      <c r="H75" s="53"/>
    </row>
    <row r="76" spans="1:8">
      <c r="A76" s="1712"/>
      <c r="B76" s="112">
        <v>1968</v>
      </c>
      <c r="C76" s="58" t="s">
        <v>98</v>
      </c>
      <c r="D76" s="59" t="s">
        <v>89</v>
      </c>
      <c r="E76" s="59">
        <v>12.5</v>
      </c>
      <c r="F76" s="134">
        <f>E74*E76</f>
        <v>12.5</v>
      </c>
      <c r="G76" s="117">
        <v>24</v>
      </c>
      <c r="H76" s="53"/>
    </row>
    <row r="77" spans="1:8">
      <c r="A77" s="1712"/>
      <c r="B77" s="112">
        <v>1990</v>
      </c>
      <c r="C77" s="58" t="s">
        <v>90</v>
      </c>
      <c r="D77" s="59" t="s">
        <v>89</v>
      </c>
      <c r="E77" s="59">
        <v>1</v>
      </c>
      <c r="F77" s="134">
        <f>E74*E77</f>
        <v>1</v>
      </c>
      <c r="H77" s="53"/>
    </row>
    <row r="78" spans="1:8" ht="13.5" thickBot="1">
      <c r="A78" s="1712"/>
      <c r="B78" s="93">
        <v>1999</v>
      </c>
      <c r="C78" s="79" t="s">
        <v>91</v>
      </c>
      <c r="D78" s="80" t="s">
        <v>89</v>
      </c>
      <c r="E78" s="80">
        <v>5.5</v>
      </c>
      <c r="F78" s="148">
        <f>E74*E78</f>
        <v>5.5</v>
      </c>
      <c r="H78" s="53"/>
    </row>
    <row r="79" spans="1:8" ht="13.5" thickBot="1">
      <c r="A79" s="1713"/>
      <c r="B79" s="122"/>
      <c r="C79" s="122"/>
      <c r="D79" s="149" t="s">
        <v>106</v>
      </c>
      <c r="E79" s="130">
        <f>SUM(F76:F78)</f>
        <v>19</v>
      </c>
      <c r="F79" s="105">
        <f>E79/G76</f>
        <v>0.79</v>
      </c>
      <c r="H79" s="53">
        <f>E79</f>
        <v>19</v>
      </c>
    </row>
    <row r="80" spans="1:8" ht="61.5" customHeight="1">
      <c r="A80" s="1714">
        <v>13</v>
      </c>
      <c r="B80" s="150" t="s">
        <v>60</v>
      </c>
      <c r="C80" s="151" t="s">
        <v>107</v>
      </c>
      <c r="D80" s="119" t="s">
        <v>13</v>
      </c>
      <c r="E80" s="152">
        <v>1</v>
      </c>
      <c r="F80" s="120" t="s">
        <v>93</v>
      </c>
      <c r="H80" s="53"/>
    </row>
    <row r="81" spans="1:8">
      <c r="A81" s="1715"/>
      <c r="B81" s="79"/>
      <c r="C81" s="79"/>
      <c r="D81" s="79"/>
      <c r="E81" s="79"/>
      <c r="F81" s="121"/>
      <c r="H81" s="53"/>
    </row>
    <row r="82" spans="1:8">
      <c r="A82" s="1715"/>
      <c r="B82" s="58">
        <v>1965</v>
      </c>
      <c r="C82" s="58" t="s">
        <v>108</v>
      </c>
      <c r="D82" s="59" t="s">
        <v>89</v>
      </c>
      <c r="E82" s="59">
        <v>13</v>
      </c>
      <c r="F82" s="134">
        <f>E80*E82</f>
        <v>13</v>
      </c>
      <c r="G82" s="60">
        <v>24</v>
      </c>
      <c r="H82" s="53"/>
    </row>
    <row r="83" spans="1:8">
      <c r="A83" s="1715"/>
      <c r="B83" s="58">
        <v>1968</v>
      </c>
      <c r="C83" s="58" t="s">
        <v>98</v>
      </c>
      <c r="D83" s="59" t="s">
        <v>89</v>
      </c>
      <c r="E83" s="59">
        <v>6</v>
      </c>
      <c r="F83" s="134">
        <f>E80*E83</f>
        <v>6</v>
      </c>
      <c r="H83" s="53"/>
    </row>
    <row r="84" spans="1:8">
      <c r="A84" s="1715"/>
      <c r="B84" s="58">
        <v>1990</v>
      </c>
      <c r="C84" s="58" t="s">
        <v>90</v>
      </c>
      <c r="D84" s="59" t="s">
        <v>89</v>
      </c>
      <c r="E84" s="59">
        <v>1</v>
      </c>
      <c r="F84" s="134">
        <f>E80*E84</f>
        <v>1</v>
      </c>
      <c r="H84" s="53"/>
    </row>
    <row r="85" spans="1:8">
      <c r="A85" s="1715"/>
      <c r="B85" s="58">
        <v>1994</v>
      </c>
      <c r="C85" s="58" t="s">
        <v>109</v>
      </c>
      <c r="D85" s="59" t="s">
        <v>89</v>
      </c>
      <c r="E85" s="59">
        <v>13</v>
      </c>
      <c r="F85" s="134">
        <f>E80*E85</f>
        <v>13</v>
      </c>
      <c r="H85" s="53"/>
    </row>
    <row r="86" spans="1:8" ht="13.5" thickBot="1">
      <c r="A86" s="1715"/>
      <c r="B86" s="58">
        <v>1999</v>
      </c>
      <c r="C86" s="58" t="s">
        <v>91</v>
      </c>
      <c r="D86" s="59" t="s">
        <v>89</v>
      </c>
      <c r="E86" s="59">
        <v>6</v>
      </c>
      <c r="F86" s="153">
        <f>E80*E86</f>
        <v>6</v>
      </c>
      <c r="H86" s="53"/>
    </row>
    <row r="87" spans="1:8" ht="13.5" thickBot="1">
      <c r="A87" s="1715"/>
      <c r="B87" s="140"/>
      <c r="C87" s="87"/>
      <c r="D87" s="82" t="s">
        <v>106</v>
      </c>
      <c r="E87" s="99">
        <f>SUM(F82:F86)</f>
        <v>39</v>
      </c>
      <c r="F87" s="105">
        <f>E87/G82</f>
        <v>1.63</v>
      </c>
      <c r="H87" s="53">
        <f>E87</f>
        <v>39</v>
      </c>
    </row>
    <row r="88" spans="1:8" ht="13.5" thickBot="1">
      <c r="A88" s="1715"/>
      <c r="B88" s="79"/>
      <c r="C88" s="79"/>
      <c r="D88" s="79"/>
      <c r="E88" s="79"/>
      <c r="F88" s="154"/>
      <c r="H88" s="53"/>
    </row>
    <row r="89" spans="1:8" ht="13.5" thickBot="1">
      <c r="A89" s="1716"/>
      <c r="B89" s="122"/>
      <c r="C89" s="122"/>
      <c r="D89" s="145"/>
      <c r="E89" s="124" t="e">
        <f>SUM(H68:H87)</f>
        <v>#REF!</v>
      </c>
      <c r="F89" s="105" t="e">
        <f>E89/G82</f>
        <v>#REF!</v>
      </c>
      <c r="H89" s="53"/>
    </row>
    <row r="90" spans="1:8">
      <c r="A90" s="52"/>
      <c r="B90" s="52"/>
      <c r="C90" s="52"/>
      <c r="D90" s="52"/>
      <c r="E90" s="52"/>
      <c r="F90" s="52"/>
    </row>
    <row r="91" spans="1:8" ht="13.5" thickBot="1"/>
    <row r="92" spans="1:8" ht="21.75" customHeight="1" thickBot="1">
      <c r="A92" s="1711">
        <v>14</v>
      </c>
      <c r="B92" s="197"/>
      <c r="C92" s="196" t="s">
        <v>67</v>
      </c>
      <c r="D92" s="197"/>
      <c r="E92" s="197"/>
      <c r="F92" s="198"/>
    </row>
    <row r="93" spans="1:8" ht="63.75">
      <c r="A93" s="1712"/>
      <c r="B93" s="212" t="s">
        <v>39</v>
      </c>
      <c r="C93" s="84" t="s">
        <v>110</v>
      </c>
      <c r="D93" s="201" t="s">
        <v>13</v>
      </c>
      <c r="E93" s="202">
        <v>20</v>
      </c>
      <c r="F93" s="194" t="s">
        <v>93</v>
      </c>
    </row>
    <row r="94" spans="1:8">
      <c r="A94" s="1712"/>
      <c r="B94" s="213"/>
      <c r="C94" s="115"/>
      <c r="D94" s="209"/>
      <c r="E94" s="210"/>
      <c r="F94" s="121"/>
      <c r="G94">
        <v>24</v>
      </c>
    </row>
    <row r="95" spans="1:8">
      <c r="A95" s="1712"/>
      <c r="B95" s="58">
        <v>1967</v>
      </c>
      <c r="C95" s="58" t="s">
        <v>113</v>
      </c>
      <c r="D95" s="59" t="s">
        <v>89</v>
      </c>
      <c r="E95" s="59">
        <v>6</v>
      </c>
      <c r="F95" s="134">
        <f>E93*E95</f>
        <v>120</v>
      </c>
    </row>
    <row r="96" spans="1:8" ht="13.5" thickBot="1">
      <c r="A96" s="1712"/>
      <c r="B96" s="93">
        <v>1999</v>
      </c>
      <c r="C96" s="79" t="s">
        <v>91</v>
      </c>
      <c r="D96" s="80" t="s">
        <v>89</v>
      </c>
      <c r="E96" s="80">
        <v>6</v>
      </c>
      <c r="F96" s="148">
        <f>E93*E96</f>
        <v>120</v>
      </c>
    </row>
    <row r="97" spans="1:8" ht="17.25" customHeight="1" thickBot="1">
      <c r="A97" s="1713"/>
      <c r="B97" s="221"/>
      <c r="C97" s="219"/>
      <c r="D97" s="222" t="s">
        <v>106</v>
      </c>
      <c r="E97" s="223">
        <f>SUM(F95:F96)</f>
        <v>240</v>
      </c>
      <c r="F97" s="142">
        <f>E97/G94</f>
        <v>10</v>
      </c>
      <c r="H97" s="91">
        <f>E97</f>
        <v>240</v>
      </c>
    </row>
    <row r="98" spans="1:8" ht="51">
      <c r="A98" s="1711">
        <v>15</v>
      </c>
      <c r="B98" s="214" t="s">
        <v>70</v>
      </c>
      <c r="C98" s="126" t="s">
        <v>111</v>
      </c>
      <c r="D98" s="215" t="s">
        <v>13</v>
      </c>
      <c r="E98" s="216">
        <v>3</v>
      </c>
      <c r="F98" s="217" t="s">
        <v>93</v>
      </c>
    </row>
    <row r="99" spans="1:8">
      <c r="A99" s="1712"/>
      <c r="B99" s="208"/>
      <c r="C99" s="115"/>
      <c r="D99" s="209"/>
      <c r="E99" s="210"/>
      <c r="F99" s="186"/>
    </row>
    <row r="100" spans="1:8">
      <c r="A100" s="1712"/>
      <c r="B100" s="57">
        <v>1967</v>
      </c>
      <c r="C100" s="58" t="s">
        <v>113</v>
      </c>
      <c r="D100" s="59" t="s">
        <v>89</v>
      </c>
      <c r="E100" s="59">
        <v>6</v>
      </c>
      <c r="F100" s="134">
        <f>E98*E100</f>
        <v>18</v>
      </c>
      <c r="G100">
        <v>24</v>
      </c>
    </row>
    <row r="101" spans="1:8" ht="13.5" thickBot="1">
      <c r="A101" s="1712"/>
      <c r="B101" s="78">
        <v>1999</v>
      </c>
      <c r="C101" s="79" t="s">
        <v>91</v>
      </c>
      <c r="D101" s="89" t="s">
        <v>89</v>
      </c>
      <c r="E101" s="89">
        <v>6</v>
      </c>
      <c r="F101" s="148">
        <f>E98*E101</f>
        <v>18</v>
      </c>
    </row>
    <row r="102" spans="1:8" ht="13.5" thickBot="1">
      <c r="A102" s="1713"/>
      <c r="B102" s="218"/>
      <c r="C102" s="219"/>
      <c r="D102" s="220" t="s">
        <v>106</v>
      </c>
      <c r="E102" s="224">
        <f>SUM(F100:F101)</f>
        <v>36</v>
      </c>
      <c r="F102" s="142">
        <f>E102/G100</f>
        <v>1.5</v>
      </c>
      <c r="H102" s="91">
        <f>E102</f>
        <v>36</v>
      </c>
    </row>
    <row r="103" spans="1:8" ht="30" customHeight="1">
      <c r="A103" s="1711">
        <v>16</v>
      </c>
      <c r="B103" s="226" t="s">
        <v>71</v>
      </c>
      <c r="C103" s="126" t="s">
        <v>112</v>
      </c>
      <c r="D103" s="215" t="s">
        <v>72</v>
      </c>
      <c r="E103" s="216">
        <v>6</v>
      </c>
      <c r="F103" s="217" t="s">
        <v>93</v>
      </c>
    </row>
    <row r="104" spans="1:8" ht="17.25" customHeight="1">
      <c r="A104" s="1712"/>
      <c r="B104" s="58">
        <v>1967</v>
      </c>
      <c r="C104" s="58" t="s">
        <v>113</v>
      </c>
      <c r="D104" s="59" t="s">
        <v>89</v>
      </c>
      <c r="E104" s="59">
        <v>6</v>
      </c>
      <c r="F104" s="134">
        <f>E103*E104</f>
        <v>36</v>
      </c>
    </row>
    <row r="105" spans="1:8" ht="17.25" customHeight="1" thickBot="1">
      <c r="A105" s="1712"/>
      <c r="B105" s="93">
        <v>1999</v>
      </c>
      <c r="C105" s="79" t="s">
        <v>91</v>
      </c>
      <c r="D105" s="80" t="s">
        <v>89</v>
      </c>
      <c r="E105" s="80">
        <v>6</v>
      </c>
      <c r="F105" s="148">
        <f>E103*E105</f>
        <v>36</v>
      </c>
      <c r="G105">
        <v>24</v>
      </c>
    </row>
    <row r="106" spans="1:8" ht="17.25" customHeight="1" thickBot="1">
      <c r="A106" s="1713"/>
      <c r="B106" s="221"/>
      <c r="C106" s="219"/>
      <c r="D106" s="222" t="s">
        <v>106</v>
      </c>
      <c r="E106" s="223">
        <f>SUM(F104:F105)</f>
        <v>72</v>
      </c>
      <c r="F106" s="142">
        <f>E106/G105</f>
        <v>3</v>
      </c>
      <c r="H106" s="91">
        <f>E106</f>
        <v>72</v>
      </c>
    </row>
    <row r="107" spans="1:8" ht="31.5" customHeight="1">
      <c r="A107" s="1714">
        <v>17</v>
      </c>
      <c r="B107" s="226" t="s">
        <v>73</v>
      </c>
      <c r="C107" s="126" t="s">
        <v>74</v>
      </c>
      <c r="D107" s="215" t="s">
        <v>13</v>
      </c>
      <c r="E107" s="216">
        <v>4</v>
      </c>
      <c r="F107" s="120" t="s">
        <v>93</v>
      </c>
    </row>
    <row r="108" spans="1:8">
      <c r="A108" s="1715"/>
      <c r="B108" s="75"/>
      <c r="C108" s="76"/>
      <c r="D108" s="76"/>
      <c r="E108" s="76"/>
      <c r="F108" s="121"/>
    </row>
    <row r="109" spans="1:8">
      <c r="A109" s="1715"/>
      <c r="B109" s="57">
        <v>1967</v>
      </c>
      <c r="C109" s="58" t="s">
        <v>113</v>
      </c>
      <c r="D109" s="59" t="s">
        <v>89</v>
      </c>
      <c r="E109" s="59">
        <v>4</v>
      </c>
      <c r="F109" s="134">
        <f>E107*E109</f>
        <v>16</v>
      </c>
      <c r="G109">
        <v>24</v>
      </c>
    </row>
    <row r="110" spans="1:8" ht="13.5" thickBot="1">
      <c r="A110" s="1715"/>
      <c r="B110" s="78">
        <v>1999</v>
      </c>
      <c r="C110" s="79" t="s">
        <v>91</v>
      </c>
      <c r="D110" s="80" t="s">
        <v>89</v>
      </c>
      <c r="E110" s="80">
        <v>4</v>
      </c>
      <c r="F110" s="148">
        <f>E107*E110</f>
        <v>16</v>
      </c>
    </row>
    <row r="111" spans="1:8" ht="13.5" thickBot="1">
      <c r="A111" s="1716"/>
      <c r="B111" s="171"/>
      <c r="C111" s="145"/>
      <c r="D111" s="133" t="s">
        <v>106</v>
      </c>
      <c r="E111" s="130">
        <f>SUM(F109:F110)</f>
        <v>32</v>
      </c>
      <c r="F111" s="105">
        <f>E111/G109</f>
        <v>1.33</v>
      </c>
      <c r="H111">
        <f>E111</f>
        <v>32</v>
      </c>
    </row>
    <row r="112" spans="1:8" ht="63.75">
      <c r="A112" s="227"/>
      <c r="B112" s="228" t="s">
        <v>75</v>
      </c>
      <c r="C112" s="229" t="s">
        <v>76</v>
      </c>
      <c r="D112" s="230" t="s">
        <v>7</v>
      </c>
      <c r="E112" s="231">
        <v>4.5</v>
      </c>
      <c r="F112" s="232" t="s">
        <v>93</v>
      </c>
    </row>
    <row r="113" spans="1:8">
      <c r="A113" s="127"/>
      <c r="B113" s="75"/>
      <c r="C113" s="76"/>
      <c r="D113" s="76"/>
      <c r="E113" s="76"/>
      <c r="F113" s="121"/>
    </row>
    <row r="114" spans="1:8">
      <c r="A114" s="127"/>
      <c r="B114" s="111">
        <v>1999</v>
      </c>
      <c r="C114" s="58" t="s">
        <v>91</v>
      </c>
      <c r="D114" s="59" t="s">
        <v>89</v>
      </c>
      <c r="E114" s="59">
        <v>14.7</v>
      </c>
      <c r="F114" s="134">
        <f>E112*E114</f>
        <v>66.150000000000006</v>
      </c>
      <c r="G114">
        <v>24</v>
      </c>
    </row>
    <row r="115" spans="1:8" ht="13.5" thickBot="1">
      <c r="A115" s="127"/>
      <c r="B115" s="69">
        <v>6913</v>
      </c>
      <c r="C115" s="66" t="s">
        <v>114</v>
      </c>
      <c r="D115" s="67" t="s">
        <v>89</v>
      </c>
      <c r="E115" s="67">
        <v>14.7</v>
      </c>
      <c r="F115" s="233">
        <f>E112*E115</f>
        <v>66.150000000000006</v>
      </c>
    </row>
    <row r="116" spans="1:8" ht="13.5" thickBot="1">
      <c r="A116" s="234"/>
      <c r="B116" s="171"/>
      <c r="C116" s="145"/>
      <c r="D116" s="171" t="s">
        <v>106</v>
      </c>
      <c r="E116" s="130">
        <f>SUM(F114:F115)</f>
        <v>132.30000000000001</v>
      </c>
      <c r="F116" s="105">
        <f>E116/G114</f>
        <v>5.51</v>
      </c>
      <c r="H116">
        <f>E116</f>
        <v>132.30000000000001</v>
      </c>
    </row>
    <row r="117" spans="1:8" ht="13.5" thickBot="1">
      <c r="A117" s="52"/>
      <c r="B117" s="52"/>
      <c r="C117" s="52"/>
      <c r="D117" s="52"/>
      <c r="E117" s="52"/>
      <c r="F117" s="52"/>
    </row>
    <row r="118" spans="1:8" ht="38.25">
      <c r="A118" s="1717"/>
      <c r="B118" s="235" t="s">
        <v>59</v>
      </c>
      <c r="C118" s="126" t="s">
        <v>115</v>
      </c>
      <c r="D118" s="236" t="s">
        <v>7</v>
      </c>
      <c r="E118" s="236" t="e">
        <f>'MC DESONERADA'!#REF!</f>
        <v>#REF!</v>
      </c>
      <c r="F118" s="120" t="s">
        <v>93</v>
      </c>
    </row>
    <row r="119" spans="1:8">
      <c r="A119" s="1718"/>
      <c r="B119" s="79"/>
      <c r="C119" s="79"/>
      <c r="D119" s="79"/>
      <c r="E119" s="79"/>
      <c r="F119" s="154"/>
    </row>
    <row r="120" spans="1:8">
      <c r="A120" s="1718"/>
      <c r="B120" s="112">
        <v>1999</v>
      </c>
      <c r="C120" s="58" t="s">
        <v>91</v>
      </c>
      <c r="D120" s="59" t="s">
        <v>89</v>
      </c>
      <c r="E120" s="59">
        <v>27</v>
      </c>
      <c r="F120" s="134" t="e">
        <f>E118*E120</f>
        <v>#REF!</v>
      </c>
      <c r="G120" s="53">
        <v>24</v>
      </c>
    </row>
    <row r="121" spans="1:8" ht="13.5" thickBot="1">
      <c r="A121" s="1718"/>
      <c r="B121" s="97">
        <v>6913</v>
      </c>
      <c r="C121" s="66" t="s">
        <v>114</v>
      </c>
      <c r="D121" s="67" t="s">
        <v>89</v>
      </c>
      <c r="E121" s="67">
        <v>27</v>
      </c>
      <c r="F121" s="233" t="e">
        <f>E118*E121</f>
        <v>#REF!</v>
      </c>
      <c r="G121" s="53"/>
    </row>
    <row r="122" spans="1:8" ht="13.5" thickBot="1">
      <c r="A122" s="1719"/>
      <c r="B122" s="171"/>
      <c r="C122" s="145"/>
      <c r="D122" s="171" t="s">
        <v>106</v>
      </c>
      <c r="E122" s="130" t="e">
        <f>SUM(F120:F121)</f>
        <v>#REF!</v>
      </c>
      <c r="F122" s="105" t="e">
        <f>E122/G120</f>
        <v>#REF!</v>
      </c>
      <c r="G122" s="53"/>
      <c r="H122" t="e">
        <f>E122</f>
        <v>#REF!</v>
      </c>
    </row>
    <row r="123" spans="1:8">
      <c r="A123" s="73"/>
      <c r="B123" s="73"/>
      <c r="C123" s="73"/>
      <c r="D123" s="73"/>
      <c r="E123" s="73"/>
      <c r="F123" s="73"/>
      <c r="G123" s="53"/>
    </row>
    <row r="124" spans="1:8">
      <c r="A124" s="79"/>
      <c r="B124" s="206"/>
      <c r="C124" s="92"/>
      <c r="D124" s="207"/>
      <c r="E124" s="207"/>
      <c r="F124" s="52"/>
      <c r="G124" s="53"/>
    </row>
    <row r="125" spans="1:8" ht="63.75">
      <c r="A125" s="1720"/>
      <c r="B125" s="203" t="s">
        <v>78</v>
      </c>
      <c r="C125" s="92" t="s">
        <v>79</v>
      </c>
      <c r="D125" s="204" t="s">
        <v>80</v>
      </c>
      <c r="E125" s="205">
        <v>1</v>
      </c>
      <c r="F125" s="104" t="s">
        <v>93</v>
      </c>
      <c r="G125" s="53"/>
    </row>
    <row r="126" spans="1:8">
      <c r="A126" s="1721"/>
      <c r="B126" s="208"/>
      <c r="C126" s="115"/>
      <c r="D126" s="209"/>
      <c r="E126" s="209"/>
      <c r="F126" s="77"/>
      <c r="G126" s="53"/>
    </row>
    <row r="127" spans="1:8">
      <c r="A127" s="1721"/>
      <c r="B127" s="57">
        <v>1983</v>
      </c>
      <c r="C127" s="58" t="s">
        <v>88</v>
      </c>
      <c r="D127" s="59" t="s">
        <v>89</v>
      </c>
      <c r="E127" s="59">
        <v>30</v>
      </c>
      <c r="F127" s="68">
        <f>E125*E127</f>
        <v>30</v>
      </c>
      <c r="G127" s="53">
        <v>24</v>
      </c>
    </row>
    <row r="128" spans="1:8" ht="13.5" thickBot="1">
      <c r="A128" s="1721"/>
      <c r="B128" s="78">
        <v>1999</v>
      </c>
      <c r="C128" s="79" t="s">
        <v>91</v>
      </c>
      <c r="D128" s="80" t="s">
        <v>89</v>
      </c>
      <c r="E128" s="80">
        <v>30</v>
      </c>
      <c r="F128" s="81">
        <f>E125*E128</f>
        <v>30</v>
      </c>
    </row>
    <row r="129" spans="1:8" ht="13.5" thickBot="1">
      <c r="A129" s="1722"/>
      <c r="B129" s="211"/>
      <c r="C129" s="102"/>
      <c r="D129" s="237" t="s">
        <v>106</v>
      </c>
      <c r="E129" s="225">
        <f>SUM(F127:F128)</f>
        <v>60</v>
      </c>
      <c r="F129" s="141">
        <f>E129/G127</f>
        <v>2.5</v>
      </c>
      <c r="H129" s="91">
        <f>E129</f>
        <v>60</v>
      </c>
    </row>
    <row r="130" spans="1:8">
      <c r="A130" s="79"/>
      <c r="B130" s="79"/>
      <c r="C130" s="79"/>
      <c r="D130" s="79"/>
      <c r="E130" s="79"/>
      <c r="F130" s="52"/>
    </row>
    <row r="131" spans="1:8">
      <c r="A131" s="52"/>
      <c r="B131" s="52"/>
      <c r="C131" s="52"/>
      <c r="D131" s="52"/>
      <c r="E131" s="52"/>
      <c r="F131" s="52"/>
    </row>
    <row r="132" spans="1:8">
      <c r="A132" s="52"/>
      <c r="B132" s="52"/>
      <c r="C132" s="52"/>
      <c r="D132" s="52"/>
      <c r="E132" s="52"/>
      <c r="F132" s="52"/>
    </row>
    <row r="133" spans="1:8">
      <c r="A133" s="52"/>
      <c r="B133" s="52"/>
      <c r="C133" s="52"/>
      <c r="D133" s="52"/>
      <c r="E133" s="52"/>
      <c r="F133" s="52"/>
    </row>
    <row r="134" spans="1:8">
      <c r="A134" s="52"/>
      <c r="B134" s="52"/>
      <c r="C134" s="52"/>
      <c r="D134" s="52"/>
      <c r="E134" s="52"/>
      <c r="F134" s="52"/>
    </row>
    <row r="135" spans="1:8">
      <c r="A135" s="52"/>
      <c r="B135" s="52"/>
      <c r="C135" s="52"/>
      <c r="D135" s="52"/>
      <c r="E135" s="52"/>
      <c r="F135" s="52"/>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10" customWidth="1"/>
    <col min="2" max="2" width="47.140625" style="11" customWidth="1"/>
    <col min="3" max="3" width="28.140625" style="10" customWidth="1"/>
    <col min="4" max="4" width="13.5703125" style="10" customWidth="1"/>
    <col min="5" max="5" width="20.5703125" style="10" customWidth="1"/>
    <col min="6" max="6" width="13.85546875" style="10" customWidth="1"/>
    <col min="7" max="7" width="17.28515625" style="10" customWidth="1"/>
    <col min="8" max="16384" width="8.7109375" style="10"/>
  </cols>
  <sheetData>
    <row r="1" spans="1:14" ht="12.75" customHeight="1">
      <c r="A1" s="390"/>
      <c r="B1" s="391"/>
      <c r="C1" s="392"/>
      <c r="D1" s="393"/>
    </row>
    <row r="2" spans="1:14" ht="12.75" customHeight="1">
      <c r="A2" s="394"/>
      <c r="B2" s="12"/>
      <c r="C2" s="13"/>
      <c r="D2" s="395"/>
    </row>
    <row r="3" spans="1:14" ht="12.75" customHeight="1">
      <c r="A3" s="394"/>
      <c r="B3" s="12"/>
      <c r="C3" s="13"/>
      <c r="D3" s="395"/>
    </row>
    <row r="4" spans="1:14" ht="12.75" customHeight="1">
      <c r="A4" s="394"/>
      <c r="B4" s="12"/>
      <c r="C4" s="13"/>
      <c r="D4" s="395"/>
    </row>
    <row r="5" spans="1:14" ht="12.75" customHeight="1">
      <c r="A5" s="394"/>
      <c r="B5" s="12"/>
      <c r="C5" s="13"/>
      <c r="D5" s="395"/>
    </row>
    <row r="6" spans="1:14" ht="12.75" customHeight="1">
      <c r="A6" s="394"/>
      <c r="B6" s="12"/>
      <c r="C6" s="13"/>
      <c r="D6" s="395"/>
    </row>
    <row r="7" spans="1:14" ht="12.75" customHeight="1">
      <c r="A7" s="394"/>
      <c r="B7" s="12"/>
      <c r="C7" s="13"/>
      <c r="D7" s="395"/>
    </row>
    <row r="8" spans="1:14" ht="12.75" customHeight="1">
      <c r="A8" s="394"/>
      <c r="B8" s="12"/>
      <c r="C8" s="13"/>
      <c r="D8" s="395"/>
    </row>
    <row r="9" spans="1:14" ht="27.75" customHeight="1">
      <c r="A9" s="1739" t="s">
        <v>209</v>
      </c>
      <c r="B9" s="1644"/>
      <c r="C9" s="14"/>
      <c r="D9" s="396"/>
      <c r="E9" s="14"/>
      <c r="F9" s="14"/>
      <c r="G9" s="14"/>
      <c r="H9" s="14"/>
    </row>
    <row r="10" spans="1:14" ht="13.5" customHeight="1">
      <c r="A10" s="394"/>
      <c r="B10" s="12"/>
      <c r="C10" s="13"/>
      <c r="D10" s="395"/>
    </row>
    <row r="11" spans="1:14" ht="50.25" customHeight="1">
      <c r="A11" s="397" t="s">
        <v>0</v>
      </c>
      <c r="B11" s="1740" t="s">
        <v>238</v>
      </c>
      <c r="C11" s="1740"/>
      <c r="D11" s="1740"/>
      <c r="E11" s="431"/>
      <c r="F11" s="430"/>
      <c r="G11" s="430"/>
      <c r="H11" s="430"/>
      <c r="I11" s="430"/>
      <c r="J11" s="430"/>
      <c r="K11" s="430"/>
      <c r="L11" s="430"/>
      <c r="M11" s="430"/>
      <c r="N11" s="430"/>
    </row>
    <row r="12" spans="1:14" ht="30" customHeight="1">
      <c r="A12" s="397" t="s">
        <v>1</v>
      </c>
      <c r="B12" s="1" t="s">
        <v>236</v>
      </c>
      <c r="C12" s="361"/>
      <c r="D12" s="398"/>
      <c r="F12" s="17"/>
      <c r="G12" s="17"/>
    </row>
    <row r="13" spans="1:14" ht="9.75" customHeight="1" thickBot="1">
      <c r="A13" s="394"/>
      <c r="B13" s="12"/>
      <c r="C13" s="13"/>
      <c r="D13" s="395"/>
      <c r="F13" s="17"/>
      <c r="G13" s="17"/>
    </row>
    <row r="14" spans="1:14" ht="20.25" customHeight="1" thickBot="1">
      <c r="A14" s="1733" t="s">
        <v>2</v>
      </c>
      <c r="B14" s="1735" t="s">
        <v>18</v>
      </c>
      <c r="C14" s="404" t="s">
        <v>200</v>
      </c>
      <c r="D14" s="1741" t="s">
        <v>87</v>
      </c>
      <c r="F14" s="18"/>
      <c r="G14" s="8"/>
      <c r="H14" s="8"/>
      <c r="I14" s="8"/>
      <c r="J14" s="8"/>
      <c r="K14" s="8"/>
      <c r="L14" s="8"/>
    </row>
    <row r="15" spans="1:14" ht="18" customHeight="1" thickBot="1">
      <c r="A15" s="1734"/>
      <c r="B15" s="1736"/>
      <c r="C15" s="405" t="s">
        <v>21</v>
      </c>
      <c r="D15" s="1742"/>
      <c r="F15" s="18"/>
      <c r="G15" s="8"/>
      <c r="H15" s="2"/>
      <c r="I15" s="2"/>
      <c r="J15" s="2"/>
      <c r="K15" s="2"/>
      <c r="L15" s="2"/>
    </row>
    <row r="16" spans="1:14" ht="20.100000000000001" customHeight="1">
      <c r="A16" s="1737" t="s">
        <v>194</v>
      </c>
      <c r="B16" s="1738" t="s">
        <v>6</v>
      </c>
      <c r="C16" s="1743" t="e">
        <f>'CFF DESONERADA'!I16</f>
        <v>#REF!</v>
      </c>
      <c r="D16" s="1732" t="e">
        <f>C16/C46</f>
        <v>#REF!</v>
      </c>
      <c r="E16" s="22"/>
      <c r="F16" s="388"/>
      <c r="G16" s="19"/>
      <c r="H16" s="20"/>
      <c r="I16" s="6"/>
      <c r="J16" s="4"/>
      <c r="K16" s="4"/>
      <c r="L16" s="21"/>
    </row>
    <row r="17" spans="1:12" ht="20.100000000000001" customHeight="1">
      <c r="A17" s="1727"/>
      <c r="B17" s="1728"/>
      <c r="C17" s="1730"/>
      <c r="D17" s="1724"/>
      <c r="E17" s="22"/>
      <c r="F17" s="388"/>
      <c r="G17" s="19"/>
      <c r="H17" s="6"/>
      <c r="I17" s="6"/>
      <c r="J17" s="4"/>
      <c r="K17" s="4"/>
      <c r="L17" s="21"/>
    </row>
    <row r="18" spans="1:12" ht="20.25" customHeight="1">
      <c r="A18" s="1727" t="s">
        <v>195</v>
      </c>
      <c r="B18" s="1744" t="s">
        <v>49</v>
      </c>
      <c r="C18" s="1730" t="e">
        <f>'CFF DESONERADA'!I20</f>
        <v>#REF!</v>
      </c>
      <c r="D18" s="1724" t="e">
        <f>C18/C46</f>
        <v>#REF!</v>
      </c>
      <c r="E18" s="22"/>
      <c r="F18" s="388"/>
      <c r="G18" s="19"/>
      <c r="H18" s="23"/>
      <c r="I18" s="23"/>
      <c r="J18" s="23"/>
      <c r="K18" s="23"/>
      <c r="L18" s="21"/>
    </row>
    <row r="19" spans="1:12" ht="20.25" customHeight="1">
      <c r="A19" s="1727"/>
      <c r="B19" s="1728"/>
      <c r="C19" s="1730"/>
      <c r="D19" s="1724"/>
      <c r="E19" s="22"/>
      <c r="F19" s="388"/>
      <c r="G19" s="19"/>
      <c r="H19" s="24"/>
      <c r="I19" s="25"/>
      <c r="J19" s="25"/>
      <c r="K19" s="25"/>
      <c r="L19" s="21"/>
    </row>
    <row r="20" spans="1:12" ht="20.25" customHeight="1">
      <c r="A20" s="1727" t="s">
        <v>196</v>
      </c>
      <c r="B20" s="1744" t="s">
        <v>53</v>
      </c>
      <c r="C20" s="1730" t="e">
        <f>'CFF DESONERADA'!I22</f>
        <v>#REF!</v>
      </c>
      <c r="D20" s="1724" t="e">
        <f>C20/C46</f>
        <v>#REF!</v>
      </c>
      <c r="E20" s="22"/>
      <c r="F20" s="388"/>
      <c r="G20" s="19"/>
      <c r="H20" s="24"/>
      <c r="I20" s="25"/>
      <c r="J20" s="25"/>
      <c r="K20" s="25"/>
      <c r="L20" s="21"/>
    </row>
    <row r="21" spans="1:12" ht="20.100000000000001" customHeight="1">
      <c r="A21" s="1727"/>
      <c r="B21" s="1744"/>
      <c r="C21" s="1730"/>
      <c r="D21" s="1724"/>
      <c r="E21" s="22"/>
      <c r="F21" s="388"/>
      <c r="G21" s="19"/>
      <c r="H21" s="24"/>
      <c r="I21" s="25"/>
      <c r="J21" s="25"/>
      <c r="K21" s="25"/>
      <c r="L21" s="21"/>
    </row>
    <row r="22" spans="1:12" ht="20.100000000000001" customHeight="1">
      <c r="A22" s="1727" t="s">
        <v>197</v>
      </c>
      <c r="B22" s="1728" t="s">
        <v>34</v>
      </c>
      <c r="C22" s="1730" t="e">
        <f>'CFF DESONERADA'!I24</f>
        <v>#REF!</v>
      </c>
      <c r="D22" s="1724" t="e">
        <f>C22/C46</f>
        <v>#REF!</v>
      </c>
      <c r="E22" s="22"/>
      <c r="F22" s="388"/>
      <c r="G22" s="19"/>
      <c r="H22" s="24"/>
      <c r="I22" s="25"/>
      <c r="J22" s="25"/>
      <c r="K22" s="25"/>
      <c r="L22" s="21"/>
    </row>
    <row r="23" spans="1:12" ht="20.100000000000001" customHeight="1">
      <c r="A23" s="1727"/>
      <c r="B23" s="1728"/>
      <c r="C23" s="1730"/>
      <c r="D23" s="1724"/>
      <c r="E23" s="22"/>
      <c r="F23" s="388"/>
      <c r="G23" s="19"/>
      <c r="H23" s="24"/>
      <c r="I23" s="25"/>
      <c r="J23" s="25"/>
      <c r="K23" s="25"/>
      <c r="L23" s="21"/>
    </row>
    <row r="24" spans="1:12" ht="20.100000000000001" customHeight="1">
      <c r="A24" s="1727" t="s">
        <v>198</v>
      </c>
      <c r="B24" s="1728" t="s">
        <v>31</v>
      </c>
      <c r="C24" s="1730" t="e">
        <f>'CFF DESONERADA'!I26</f>
        <v>#REF!</v>
      </c>
      <c r="D24" s="1724" t="e">
        <f>C24/C46</f>
        <v>#REF!</v>
      </c>
      <c r="E24" s="22"/>
      <c r="F24" s="388"/>
      <c r="G24" s="19"/>
      <c r="H24" s="23"/>
      <c r="I24" s="23"/>
      <c r="J24" s="23"/>
      <c r="K24" s="23"/>
      <c r="L24" s="21"/>
    </row>
    <row r="25" spans="1:12" ht="20.100000000000001" customHeight="1">
      <c r="A25" s="1727"/>
      <c r="B25" s="1728"/>
      <c r="C25" s="1730"/>
      <c r="D25" s="1724"/>
      <c r="E25" s="22"/>
      <c r="F25" s="388"/>
      <c r="G25" s="19"/>
      <c r="H25" s="25"/>
      <c r="I25" s="24"/>
      <c r="J25" s="25"/>
      <c r="K25" s="25"/>
      <c r="L25" s="21"/>
    </row>
    <row r="26" spans="1:12" ht="20.100000000000001" customHeight="1">
      <c r="A26" s="1727" t="s">
        <v>199</v>
      </c>
      <c r="B26" s="1728" t="s">
        <v>67</v>
      </c>
      <c r="C26" s="1730" t="e">
        <f>'CFF DESONERADA'!#REF!</f>
        <v>#REF!</v>
      </c>
      <c r="D26" s="1724" t="e">
        <f>C26/C46</f>
        <v>#REF!</v>
      </c>
      <c r="E26" s="22"/>
      <c r="F26" s="388"/>
      <c r="G26" s="19"/>
      <c r="H26" s="23"/>
      <c r="I26" s="23"/>
      <c r="J26" s="23"/>
      <c r="K26" s="23"/>
      <c r="L26" s="21"/>
    </row>
    <row r="27" spans="1:12" ht="20.100000000000001" customHeight="1">
      <c r="A27" s="1727"/>
      <c r="B27" s="1728"/>
      <c r="C27" s="1730"/>
      <c r="D27" s="1724"/>
      <c r="E27" s="22"/>
      <c r="F27" s="388"/>
      <c r="G27" s="19"/>
      <c r="H27" s="26"/>
      <c r="I27" s="24"/>
      <c r="J27" s="26"/>
      <c r="K27" s="26"/>
      <c r="L27" s="21"/>
    </row>
    <row r="28" spans="1:12" ht="20.100000000000001" customHeight="1">
      <c r="A28" s="1727" t="s">
        <v>201</v>
      </c>
      <c r="B28" s="1728" t="s">
        <v>84</v>
      </c>
      <c r="C28" s="1730" t="e">
        <f>'CFF DESONERADA'!#REF!</f>
        <v>#REF!</v>
      </c>
      <c r="D28" s="1724" t="e">
        <f>C28/C46</f>
        <v>#REF!</v>
      </c>
      <c r="E28" s="22"/>
      <c r="F28" s="388"/>
      <c r="G28" s="19"/>
      <c r="H28" s="26"/>
      <c r="I28" s="24"/>
      <c r="J28" s="26"/>
      <c r="K28" s="26"/>
      <c r="L28" s="21"/>
    </row>
    <row r="29" spans="1:12" ht="20.100000000000001" customHeight="1">
      <c r="A29" s="1727"/>
      <c r="B29" s="1728"/>
      <c r="C29" s="1730"/>
      <c r="D29" s="1724"/>
      <c r="E29" s="22"/>
      <c r="F29" s="388"/>
      <c r="G29" s="19"/>
      <c r="H29" s="26"/>
      <c r="I29" s="24"/>
      <c r="J29" s="26"/>
      <c r="K29" s="26"/>
      <c r="L29" s="21"/>
    </row>
    <row r="30" spans="1:12" ht="20.100000000000001" customHeight="1">
      <c r="A30" s="1727" t="s">
        <v>202</v>
      </c>
      <c r="B30" s="1728" t="s">
        <v>85</v>
      </c>
      <c r="C30" s="1730" t="e">
        <f>'CFF DESONERADA'!#REF!</f>
        <v>#REF!</v>
      </c>
      <c r="D30" s="1731" t="e">
        <f>C30/C46</f>
        <v>#REF!</v>
      </c>
      <c r="E30" s="22"/>
      <c r="F30" s="388"/>
      <c r="G30" s="19"/>
      <c r="H30" s="25"/>
      <c r="I30" s="26"/>
      <c r="J30" s="26"/>
      <c r="K30" s="26"/>
      <c r="L30" s="21"/>
    </row>
    <row r="31" spans="1:12" ht="20.100000000000001" customHeight="1">
      <c r="A31" s="1727"/>
      <c r="B31" s="1728"/>
      <c r="C31" s="1730"/>
      <c r="D31" s="1731"/>
      <c r="E31" s="22"/>
      <c r="F31" s="388"/>
      <c r="G31" s="19"/>
      <c r="H31" s="25"/>
      <c r="I31" s="26"/>
      <c r="J31" s="26"/>
      <c r="K31" s="26"/>
      <c r="L31" s="21"/>
    </row>
    <row r="32" spans="1:12" ht="20.100000000000001" customHeight="1">
      <c r="A32" s="1727" t="s">
        <v>203</v>
      </c>
      <c r="B32" s="1728" t="s">
        <v>191</v>
      </c>
      <c r="C32" s="1730" t="e">
        <f>'CFF DESONERADA'!#REF!</f>
        <v>#REF!</v>
      </c>
      <c r="D32" s="1732" t="e">
        <f>C32/C46</f>
        <v>#REF!</v>
      </c>
      <c r="E32" s="22"/>
      <c r="F32" s="388"/>
      <c r="G32" s="19"/>
      <c r="H32" s="25"/>
      <c r="I32" s="26"/>
      <c r="J32" s="26"/>
      <c r="K32" s="26"/>
      <c r="L32" s="21"/>
    </row>
    <row r="33" spans="1:12" ht="20.100000000000001" customHeight="1">
      <c r="A33" s="1727"/>
      <c r="B33" s="1728"/>
      <c r="C33" s="1730"/>
      <c r="D33" s="1724"/>
      <c r="E33" s="22"/>
      <c r="F33" s="388"/>
      <c r="G33" s="19"/>
      <c r="H33" s="25"/>
      <c r="I33" s="26"/>
      <c r="J33" s="26"/>
      <c r="K33" s="26"/>
      <c r="L33" s="21"/>
    </row>
    <row r="34" spans="1:12" ht="20.100000000000001" customHeight="1">
      <c r="A34" s="1727" t="s">
        <v>204</v>
      </c>
      <c r="B34" s="1728" t="s">
        <v>86</v>
      </c>
      <c r="C34" s="1723" t="e">
        <f>'CFF DESONERADA'!#REF!</f>
        <v>#REF!</v>
      </c>
      <c r="D34" s="1724" t="e">
        <f>C34/C46</f>
        <v>#REF!</v>
      </c>
      <c r="E34" s="22"/>
      <c r="F34" s="388"/>
      <c r="G34" s="19"/>
      <c r="H34" s="23"/>
      <c r="I34" s="23"/>
      <c r="J34" s="20"/>
      <c r="K34" s="20"/>
      <c r="L34" s="21"/>
    </row>
    <row r="35" spans="1:12" ht="20.100000000000001" customHeight="1">
      <c r="A35" s="1727"/>
      <c r="B35" s="1728"/>
      <c r="C35" s="1723"/>
      <c r="D35" s="1724"/>
      <c r="E35" s="22"/>
      <c r="F35" s="388"/>
      <c r="G35" s="19"/>
      <c r="H35" s="25"/>
      <c r="I35" s="26"/>
      <c r="J35" s="26"/>
      <c r="K35" s="26"/>
      <c r="L35" s="21"/>
    </row>
    <row r="36" spans="1:12" ht="20.100000000000001" customHeight="1">
      <c r="A36" s="1727" t="s">
        <v>205</v>
      </c>
      <c r="B36" s="1745" t="s">
        <v>14</v>
      </c>
      <c r="C36" s="1729" t="e">
        <f>'CFF DESONERADA'!#REF!</f>
        <v>#REF!</v>
      </c>
      <c r="D36" s="1724" t="e">
        <f>C36/C46</f>
        <v>#REF!</v>
      </c>
      <c r="E36" s="22"/>
      <c r="F36" s="388"/>
      <c r="G36" s="19"/>
      <c r="H36" s="25"/>
      <c r="I36" s="26"/>
      <c r="J36" s="26"/>
      <c r="K36" s="26"/>
      <c r="L36" s="21"/>
    </row>
    <row r="37" spans="1:12" ht="20.100000000000001" customHeight="1">
      <c r="A37" s="1727"/>
      <c r="B37" s="1745"/>
      <c r="C37" s="1729"/>
      <c r="D37" s="1724"/>
      <c r="E37" s="22"/>
      <c r="F37" s="388"/>
      <c r="G37" s="19"/>
      <c r="H37" s="25"/>
      <c r="I37" s="26"/>
      <c r="J37" s="26"/>
      <c r="K37" s="26"/>
      <c r="L37" s="21"/>
    </row>
    <row r="38" spans="1:12" ht="20.100000000000001" customHeight="1">
      <c r="A38" s="1727" t="s">
        <v>206</v>
      </c>
      <c r="B38" s="1745" t="s">
        <v>15</v>
      </c>
      <c r="C38" s="1729" t="e">
        <f>'CFF DESONERADA'!#REF!</f>
        <v>#REF!</v>
      </c>
      <c r="D38" s="1724" t="e">
        <f>C38/C46</f>
        <v>#REF!</v>
      </c>
      <c r="E38" s="22"/>
      <c r="F38" s="388"/>
      <c r="G38" s="19"/>
      <c r="H38" s="25"/>
      <c r="I38" s="26"/>
      <c r="J38" s="26"/>
      <c r="K38" s="26"/>
      <c r="L38" s="21"/>
    </row>
    <row r="39" spans="1:12" ht="20.100000000000001" customHeight="1">
      <c r="A39" s="1727"/>
      <c r="B39" s="1745"/>
      <c r="C39" s="1729"/>
      <c r="D39" s="1724"/>
      <c r="E39" s="22"/>
      <c r="F39" s="388"/>
      <c r="G39" s="19"/>
      <c r="H39" s="25"/>
      <c r="I39" s="26"/>
      <c r="J39" s="26"/>
      <c r="K39" s="26"/>
      <c r="L39" s="21"/>
    </row>
    <row r="40" spans="1:12" ht="20.100000000000001" customHeight="1">
      <c r="A40" s="1727" t="s">
        <v>207</v>
      </c>
      <c r="B40" s="1745" t="s">
        <v>193</v>
      </c>
      <c r="C40" s="1729" t="e">
        <f>'CFF DESONERADA'!#REF!</f>
        <v>#REF!</v>
      </c>
      <c r="D40" s="1724" t="e">
        <f>C40/C46</f>
        <v>#REF!</v>
      </c>
      <c r="E40" s="22"/>
      <c r="F40" s="388"/>
      <c r="G40" s="19"/>
      <c r="H40" s="25"/>
      <c r="I40" s="26"/>
      <c r="J40" s="26"/>
      <c r="K40" s="26"/>
      <c r="L40" s="21"/>
    </row>
    <row r="41" spans="1:12" ht="20.100000000000001" customHeight="1">
      <c r="A41" s="1727"/>
      <c r="B41" s="1745"/>
      <c r="C41" s="1729"/>
      <c r="D41" s="1724"/>
      <c r="E41" s="22"/>
      <c r="F41" s="388"/>
      <c r="G41" s="19"/>
      <c r="H41" s="25"/>
      <c r="I41" s="26"/>
      <c r="J41" s="26"/>
      <c r="K41" s="26"/>
      <c r="L41" s="21"/>
    </row>
    <row r="42" spans="1:12" ht="20.100000000000001" customHeight="1">
      <c r="A42" s="1727" t="s">
        <v>208</v>
      </c>
      <c r="B42" s="1728" t="s">
        <v>33</v>
      </c>
      <c r="C42" s="1723">
        <f>'CFF DESONERADA'!I28</f>
        <v>0</v>
      </c>
      <c r="D42" s="1724" t="e">
        <f>C42/C46</f>
        <v>#REF!</v>
      </c>
      <c r="E42" s="22"/>
      <c r="F42" s="388"/>
      <c r="G42" s="19"/>
      <c r="H42" s="25"/>
      <c r="I42" s="26"/>
      <c r="J42" s="26"/>
      <c r="K42" s="26"/>
      <c r="L42" s="21"/>
    </row>
    <row r="43" spans="1:12" ht="20.100000000000001" customHeight="1">
      <c r="A43" s="1727"/>
      <c r="B43" s="1728"/>
      <c r="C43" s="1723"/>
      <c r="D43" s="1724"/>
      <c r="E43" s="22"/>
      <c r="F43" s="388"/>
      <c r="G43" s="19"/>
      <c r="H43" s="25"/>
      <c r="I43" s="26"/>
      <c r="J43" s="26"/>
      <c r="K43" s="26"/>
      <c r="L43" s="21"/>
    </row>
    <row r="44" spans="1:12" ht="15.75" customHeight="1">
      <c r="A44" s="406"/>
      <c r="B44" s="407"/>
      <c r="C44" s="387"/>
      <c r="D44" s="408"/>
      <c r="E44" s="22"/>
      <c r="F44" s="18"/>
      <c r="G44" s="19"/>
      <c r="H44" s="25"/>
      <c r="I44" s="26"/>
      <c r="J44" s="26"/>
      <c r="K44" s="26"/>
      <c r="L44" s="21"/>
    </row>
    <row r="45" spans="1:12" ht="15.75" customHeight="1" thickBot="1">
      <c r="A45" s="406"/>
      <c r="B45" s="407"/>
      <c r="C45" s="387"/>
      <c r="D45" s="408"/>
      <c r="E45" s="22"/>
      <c r="F45" s="18"/>
      <c r="G45" s="19"/>
      <c r="H45" s="25"/>
      <c r="I45" s="26"/>
      <c r="J45" s="26"/>
      <c r="K45" s="26"/>
      <c r="L45" s="21"/>
    </row>
    <row r="46" spans="1:12" ht="27.75" customHeight="1" thickBot="1">
      <c r="A46" s="1725" t="s">
        <v>22</v>
      </c>
      <c r="B46" s="1726"/>
      <c r="C46" s="389" t="e">
        <f>SUM(C16:C43)</f>
        <v>#REF!</v>
      </c>
      <c r="D46" s="432" t="e">
        <f>SUM(D16:D45)</f>
        <v>#REF!</v>
      </c>
      <c r="E46" s="22">
        <f>SUM(E16:E42)</f>
        <v>0</v>
      </c>
      <c r="F46" s="12"/>
      <c r="G46" s="12"/>
      <c r="H46" s="12"/>
      <c r="I46" s="12"/>
      <c r="J46" s="12"/>
      <c r="K46" s="12"/>
      <c r="L46" s="12"/>
    </row>
    <row r="47" spans="1:12" ht="12.75" customHeight="1">
      <c r="A47" s="399"/>
      <c r="B47" s="28"/>
      <c r="C47" s="12"/>
      <c r="D47" s="395"/>
      <c r="F47" s="12"/>
      <c r="G47" s="12"/>
      <c r="H47" s="12"/>
      <c r="I47" s="12"/>
      <c r="J47" s="12"/>
      <c r="K47" s="12"/>
      <c r="L47" s="12"/>
    </row>
    <row r="48" spans="1:12" ht="6" customHeight="1">
      <c r="A48" s="400"/>
      <c r="B48" s="12"/>
      <c r="C48" s="13"/>
      <c r="D48" s="395"/>
    </row>
    <row r="49" spans="1:4" ht="22.5" customHeight="1">
      <c r="A49" s="401" t="s">
        <v>17</v>
      </c>
      <c r="B49" s="471" t="s">
        <v>237</v>
      </c>
      <c r="C49" s="402"/>
      <c r="D49" s="403"/>
    </row>
    <row r="50" spans="1:4" ht="12.75" customHeight="1">
      <c r="A50" s="30"/>
    </row>
    <row r="51" spans="1:4" ht="12.75" customHeight="1"/>
    <row r="52" spans="1:4" ht="12.75" customHeight="1"/>
    <row r="53" spans="1:4" ht="15" customHeight="1">
      <c r="A53" s="32"/>
      <c r="B53" s="6"/>
      <c r="C53" s="6"/>
      <c r="D53" s="33"/>
    </row>
    <row r="54" spans="1:4" ht="15" customHeight="1">
      <c r="A54" s="32"/>
      <c r="B54" s="34"/>
      <c r="C54" s="34"/>
      <c r="D54" s="33"/>
    </row>
    <row r="55" spans="1:4" ht="15.75" customHeight="1">
      <c r="A55" s="32"/>
      <c r="B55" s="6"/>
      <c r="C55" s="5"/>
      <c r="D55" s="35"/>
    </row>
  </sheetData>
  <mergeCells count="62">
    <mergeCell ref="A40:A41"/>
    <mergeCell ref="B40:B41"/>
    <mergeCell ref="A32:A33"/>
    <mergeCell ref="B32:B33"/>
    <mergeCell ref="A38:A39"/>
    <mergeCell ref="B38:B39"/>
    <mergeCell ref="A36:A37"/>
    <mergeCell ref="B36:B37"/>
    <mergeCell ref="A34:A35"/>
    <mergeCell ref="B34:B35"/>
    <mergeCell ref="A26:A27"/>
    <mergeCell ref="B26:B27"/>
    <mergeCell ref="A30:A31"/>
    <mergeCell ref="B30:B31"/>
    <mergeCell ref="A28:A29"/>
    <mergeCell ref="B28:B29"/>
    <mergeCell ref="A22:A23"/>
    <mergeCell ref="B22:B23"/>
    <mergeCell ref="A24:A25"/>
    <mergeCell ref="B24:B25"/>
    <mergeCell ref="A18:A19"/>
    <mergeCell ref="B18:B19"/>
    <mergeCell ref="A20:A21"/>
    <mergeCell ref="B20:B21"/>
    <mergeCell ref="A14:A15"/>
    <mergeCell ref="B14:B15"/>
    <mergeCell ref="A16:A17"/>
    <mergeCell ref="B16:B17"/>
    <mergeCell ref="A9:B9"/>
    <mergeCell ref="B11:D11"/>
    <mergeCell ref="D14:D15"/>
    <mergeCell ref="C16:C17"/>
    <mergeCell ref="D16:D17"/>
    <mergeCell ref="C18:C19"/>
    <mergeCell ref="D18:D19"/>
    <mergeCell ref="C20:C21"/>
    <mergeCell ref="D20:D21"/>
    <mergeCell ref="C22:C23"/>
    <mergeCell ref="D22:D23"/>
    <mergeCell ref="C24:C25"/>
    <mergeCell ref="D24:D25"/>
    <mergeCell ref="C26:C27"/>
    <mergeCell ref="D26:D27"/>
    <mergeCell ref="C28:C29"/>
    <mergeCell ref="D28:D29"/>
    <mergeCell ref="C30:C31"/>
    <mergeCell ref="D30:D31"/>
    <mergeCell ref="C32:C33"/>
    <mergeCell ref="D32:D33"/>
    <mergeCell ref="C34:C35"/>
    <mergeCell ref="D34:D35"/>
    <mergeCell ref="C36:C37"/>
    <mergeCell ref="D36:D37"/>
    <mergeCell ref="C38:C39"/>
    <mergeCell ref="D38:D39"/>
    <mergeCell ref="C40:C41"/>
    <mergeCell ref="D40:D41"/>
    <mergeCell ref="C42:C43"/>
    <mergeCell ref="D42:D43"/>
    <mergeCell ref="A46:B46"/>
    <mergeCell ref="A42:A43"/>
    <mergeCell ref="B42:B43"/>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sheetPr>
  <dimension ref="A1:H46"/>
  <sheetViews>
    <sheetView workbookViewId="0">
      <selection activeCell="L13" sqref="L13"/>
    </sheetView>
  </sheetViews>
  <sheetFormatPr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698" t="s">
        <v>357</v>
      </c>
      <c r="B5" s="1699"/>
      <c r="C5" s="1699"/>
      <c r="D5" s="1699"/>
      <c r="E5" s="1699"/>
      <c r="F5" s="1699"/>
      <c r="G5" s="1699"/>
      <c r="H5" s="1700"/>
    </row>
    <row r="6" spans="1:8" ht="20.25" customHeight="1">
      <c r="A6" s="436"/>
      <c r="B6" s="437"/>
      <c r="C6" s="438"/>
      <c r="D6" s="437"/>
      <c r="E6" s="437"/>
      <c r="F6" s="437"/>
      <c r="G6" s="437"/>
      <c r="H6" s="439"/>
    </row>
    <row r="7" spans="1:8">
      <c r="A7"/>
      <c r="B7"/>
      <c r="C7"/>
      <c r="D7"/>
      <c r="E7"/>
      <c r="F7"/>
      <c r="G7"/>
      <c r="H7"/>
    </row>
    <row r="8" spans="1:8" ht="20.25">
      <c r="A8" s="1701" t="s">
        <v>252</v>
      </c>
      <c r="B8" s="1702"/>
      <c r="C8" s="1702"/>
      <c r="D8" s="1702"/>
      <c r="E8" s="1702"/>
      <c r="F8" s="1702"/>
      <c r="G8" s="1702"/>
      <c r="H8" s="1702"/>
    </row>
    <row r="9" spans="1:8" ht="15.75">
      <c r="A9" s="440"/>
      <c r="B9" s="441"/>
      <c r="C9" s="442"/>
      <c r="D9" s="442"/>
      <c r="E9" s="443"/>
      <c r="F9" s="443"/>
      <c r="G9" s="443"/>
      <c r="H9" s="443"/>
    </row>
    <row r="10" spans="1:8">
      <c r="A10" s="1669" t="s">
        <v>116</v>
      </c>
      <c r="B10" s="1670"/>
      <c r="C10" s="1670"/>
      <c r="D10" s="1670"/>
      <c r="E10" s="1670"/>
      <c r="F10" s="1670"/>
      <c r="G10" s="1670"/>
      <c r="H10" s="1671"/>
    </row>
    <row r="11" spans="1:8">
      <c r="A11" s="1675" t="s">
        <v>117</v>
      </c>
      <c r="B11" s="1676"/>
      <c r="C11" s="1676"/>
      <c r="D11" s="1676"/>
      <c r="E11" s="1676"/>
      <c r="F11" s="1676"/>
      <c r="G11" s="1677"/>
      <c r="H11" s="444" t="s">
        <v>118</v>
      </c>
    </row>
    <row r="12" spans="1:8">
      <c r="A12" s="445" t="s">
        <v>119</v>
      </c>
      <c r="B12" s="446"/>
      <c r="C12" s="446"/>
      <c r="D12" s="446"/>
      <c r="E12" s="446"/>
      <c r="F12" s="447"/>
      <c r="G12" s="448"/>
      <c r="H12" s="449">
        <v>2</v>
      </c>
    </row>
    <row r="13" spans="1:8">
      <c r="A13" s="445" t="s">
        <v>215</v>
      </c>
      <c r="B13" s="446"/>
      <c r="C13" s="446"/>
      <c r="D13" s="446"/>
      <c r="E13" s="446"/>
      <c r="F13" s="447"/>
      <c r="G13" s="448"/>
      <c r="H13" s="449">
        <v>0.7</v>
      </c>
    </row>
    <row r="14" spans="1:8">
      <c r="A14" s="445" t="s">
        <v>216</v>
      </c>
      <c r="B14" s="446"/>
      <c r="C14" s="446"/>
      <c r="D14" s="446"/>
      <c r="E14" s="446"/>
      <c r="F14" s="447"/>
      <c r="G14" s="448"/>
      <c r="H14" s="449">
        <v>0.8</v>
      </c>
    </row>
    <row r="15" spans="1:8">
      <c r="A15" s="445" t="s">
        <v>120</v>
      </c>
      <c r="B15" s="446"/>
      <c r="C15" s="446"/>
      <c r="D15" s="446"/>
      <c r="E15" s="446"/>
      <c r="F15" s="447"/>
      <c r="G15" s="448"/>
      <c r="H15" s="450">
        <v>0</v>
      </c>
    </row>
    <row r="16" spans="1:8">
      <c r="A16" s="1672" t="s">
        <v>121</v>
      </c>
      <c r="B16" s="1673"/>
      <c r="C16" s="1673"/>
      <c r="D16" s="1673"/>
      <c r="E16" s="1673"/>
      <c r="F16" s="1673"/>
      <c r="G16" s="1673"/>
      <c r="H16" s="451">
        <f>SUM(H12:H15)</f>
        <v>3.5</v>
      </c>
    </row>
    <row r="17" spans="1:8">
      <c r="A17" s="1669" t="s">
        <v>122</v>
      </c>
      <c r="B17" s="1670"/>
      <c r="C17" s="1670"/>
      <c r="D17" s="1670"/>
      <c r="E17" s="1670"/>
      <c r="F17" s="1670"/>
      <c r="G17" s="1670"/>
      <c r="H17" s="1671"/>
    </row>
    <row r="18" spans="1:8">
      <c r="A18" s="1675" t="s">
        <v>117</v>
      </c>
      <c r="B18" s="1676"/>
      <c r="C18" s="1676"/>
      <c r="D18" s="1676"/>
      <c r="E18" s="1676"/>
      <c r="F18" s="1676"/>
      <c r="G18" s="1677"/>
      <c r="H18" s="444" t="s">
        <v>118</v>
      </c>
    </row>
    <row r="19" spans="1:8">
      <c r="A19" s="452" t="s">
        <v>123</v>
      </c>
      <c r="B19" s="453"/>
      <c r="C19" s="453"/>
      <c r="D19" s="453"/>
      <c r="E19" s="454"/>
      <c r="F19" s="455"/>
      <c r="G19" s="456"/>
      <c r="H19" s="449">
        <v>0.5</v>
      </c>
    </row>
    <row r="20" spans="1:8">
      <c r="A20" s="1672" t="s">
        <v>124</v>
      </c>
      <c r="B20" s="1673"/>
      <c r="C20" s="1673"/>
      <c r="D20" s="1673"/>
      <c r="E20" s="1673"/>
      <c r="F20" s="1673"/>
      <c r="G20" s="1673"/>
      <c r="H20" s="451">
        <f>SUM(H19:H19)</f>
        <v>0.5</v>
      </c>
    </row>
    <row r="21" spans="1:8">
      <c r="A21" s="1669" t="s">
        <v>125</v>
      </c>
      <c r="B21" s="1670"/>
      <c r="C21" s="1670"/>
      <c r="D21" s="1670"/>
      <c r="E21" s="1670"/>
      <c r="F21" s="1670"/>
      <c r="G21" s="1670"/>
      <c r="H21" s="1671"/>
    </row>
    <row r="22" spans="1:8">
      <c r="A22" s="1675" t="s">
        <v>117</v>
      </c>
      <c r="B22" s="1676"/>
      <c r="C22" s="1676"/>
      <c r="D22" s="1676"/>
      <c r="E22" s="1676"/>
      <c r="F22" s="1676"/>
      <c r="G22" s="1677"/>
      <c r="H22" s="444" t="s">
        <v>118</v>
      </c>
    </row>
    <row r="23" spans="1:8">
      <c r="A23" s="1678" t="s">
        <v>126</v>
      </c>
      <c r="B23" s="1679"/>
      <c r="C23" s="1679"/>
      <c r="D23" s="1679"/>
      <c r="E23" s="1679"/>
      <c r="F23" s="1679"/>
      <c r="G23" s="1680"/>
      <c r="H23" s="449">
        <v>2.2599999999999998</v>
      </c>
    </row>
    <row r="24" spans="1:8">
      <c r="A24" s="1672" t="s">
        <v>127</v>
      </c>
      <c r="B24" s="1673"/>
      <c r="C24" s="1673"/>
      <c r="D24" s="1673"/>
      <c r="E24" s="1673"/>
      <c r="F24" s="1673"/>
      <c r="G24" s="1673"/>
      <c r="H24" s="451">
        <f>SUM(H23:H23)</f>
        <v>2.2599999999999998</v>
      </c>
    </row>
    <row r="25" spans="1:8">
      <c r="A25" s="1669" t="s">
        <v>217</v>
      </c>
      <c r="B25" s="1670"/>
      <c r="C25" s="1670"/>
      <c r="D25" s="1670"/>
      <c r="E25" s="1670"/>
      <c r="F25" s="1670"/>
      <c r="G25" s="1670"/>
      <c r="H25" s="1671"/>
    </row>
    <row r="26" spans="1:8">
      <c r="A26" s="1675" t="s">
        <v>117</v>
      </c>
      <c r="B26" s="1676"/>
      <c r="C26" s="1676"/>
      <c r="D26" s="1676"/>
      <c r="E26" s="1676"/>
      <c r="F26" s="1676"/>
      <c r="G26" s="1677"/>
      <c r="H26" s="444" t="s">
        <v>118</v>
      </c>
    </row>
    <row r="27" spans="1:8">
      <c r="A27" s="445" t="s">
        <v>218</v>
      </c>
      <c r="B27" s="446"/>
      <c r="C27" s="446"/>
      <c r="D27" s="446"/>
      <c r="E27" s="446"/>
      <c r="F27" s="447"/>
      <c r="G27" s="457"/>
      <c r="H27" s="458">
        <v>5</v>
      </c>
    </row>
    <row r="28" spans="1:8">
      <c r="A28" s="445" t="s">
        <v>128</v>
      </c>
      <c r="B28" s="446"/>
      <c r="C28" s="446"/>
      <c r="D28" s="446"/>
      <c r="E28" s="446"/>
      <c r="F28" s="447"/>
      <c r="G28" s="457"/>
      <c r="H28" s="449">
        <v>3</v>
      </c>
    </row>
    <row r="29" spans="1:8">
      <c r="A29" s="445" t="s">
        <v>129</v>
      </c>
      <c r="B29" s="446"/>
      <c r="C29" s="446"/>
      <c r="D29" s="446"/>
      <c r="E29" s="446"/>
      <c r="F29" s="447"/>
      <c r="G29" s="457"/>
      <c r="H29" s="449">
        <v>0.65</v>
      </c>
    </row>
    <row r="30" spans="1:8">
      <c r="A30" s="445" t="s">
        <v>219</v>
      </c>
      <c r="B30" s="446"/>
      <c r="C30" s="446"/>
      <c r="D30" s="446"/>
      <c r="E30" s="446"/>
      <c r="F30" s="447"/>
      <c r="G30" s="457"/>
      <c r="H30" s="449">
        <v>2</v>
      </c>
    </row>
    <row r="31" spans="1:8">
      <c r="A31" s="1672" t="s">
        <v>130</v>
      </c>
      <c r="B31" s="1673"/>
      <c r="C31" s="1673"/>
      <c r="D31" s="1673"/>
      <c r="E31" s="1673"/>
      <c r="F31" s="1673"/>
      <c r="G31" s="1674"/>
      <c r="H31" s="451">
        <f>SUM(H27:H30)</f>
        <v>10.65</v>
      </c>
    </row>
    <row r="32" spans="1:8">
      <c r="A32" s="459"/>
      <c r="B32" s="460"/>
      <c r="C32" s="461"/>
      <c r="D32" s="462"/>
      <c r="E32" s="462"/>
      <c r="F32" s="462"/>
      <c r="G32" s="462"/>
      <c r="H32" s="463"/>
    </row>
    <row r="33" spans="1:8">
      <c r="A33" s="1682" t="s">
        <v>131</v>
      </c>
      <c r="B33" s="1682"/>
      <c r="C33" s="1682"/>
      <c r="D33" s="1682"/>
      <c r="E33" s="1682"/>
      <c r="F33" s="1682"/>
      <c r="G33" s="1682"/>
      <c r="H33" s="1682"/>
    </row>
    <row r="34" spans="1:8" ht="13.5" thickBot="1">
      <c r="A34" s="190"/>
      <c r="B34" s="190"/>
      <c r="C34" s="190"/>
      <c r="D34" s="190"/>
      <c r="E34" s="190"/>
      <c r="F34" s="190"/>
      <c r="G34" s="190"/>
      <c r="H34" s="190"/>
    </row>
    <row r="35" spans="1:8" ht="13.5" thickBot="1">
      <c r="A35" s="1683" t="s">
        <v>132</v>
      </c>
      <c r="B35" s="1686" t="s">
        <v>133</v>
      </c>
      <c r="C35" s="1686"/>
      <c r="D35" s="1686"/>
      <c r="E35" s="1686"/>
      <c r="F35" s="1686"/>
      <c r="G35" s="1687" t="s">
        <v>134</v>
      </c>
      <c r="H35" s="1690" t="s">
        <v>135</v>
      </c>
    </row>
    <row r="36" spans="1:8">
      <c r="A36" s="1684"/>
      <c r="B36" s="1693"/>
      <c r="C36" s="1695" t="s">
        <v>136</v>
      </c>
      <c r="D36" s="1696"/>
      <c r="E36" s="1696"/>
      <c r="F36" s="1696"/>
      <c r="G36" s="1688"/>
      <c r="H36" s="1691"/>
    </row>
    <row r="37" spans="1:8" ht="13.5" thickBot="1">
      <c r="A37" s="1685"/>
      <c r="B37" s="1694"/>
      <c r="C37" s="1697"/>
      <c r="D37" s="1697"/>
      <c r="E37" s="1697"/>
      <c r="F37" s="1697"/>
      <c r="G37" s="1689"/>
      <c r="H37" s="1692"/>
    </row>
    <row r="38" spans="1:8">
      <c r="A38" s="464"/>
      <c r="B38" s="465"/>
      <c r="C38" s="344"/>
      <c r="D38" s="344"/>
      <c r="E38" s="344"/>
      <c r="F38" s="344"/>
      <c r="G38" s="478"/>
      <c r="H38" s="467"/>
    </row>
    <row r="39" spans="1:8">
      <c r="A39" s="1681" t="s">
        <v>220</v>
      </c>
      <c r="B39" s="1681"/>
      <c r="C39" s="1681"/>
      <c r="D39" s="1681"/>
      <c r="E39" s="1681"/>
      <c r="F39" s="1681"/>
      <c r="G39" s="1681"/>
      <c r="H39" s="1681"/>
    </row>
    <row r="40" spans="1:8">
      <c r="A40" s="1681" t="s">
        <v>221</v>
      </c>
      <c r="B40" s="1681"/>
      <c r="C40" s="1681"/>
      <c r="D40" s="1681"/>
      <c r="E40" s="1681"/>
      <c r="F40" s="1681"/>
      <c r="G40" s="1681"/>
      <c r="H40" s="1681"/>
    </row>
    <row r="41" spans="1:8">
      <c r="A41" s="1681" t="s">
        <v>222</v>
      </c>
      <c r="B41" s="1681"/>
      <c r="C41" s="1681"/>
      <c r="D41" s="1681"/>
      <c r="E41" s="1681"/>
      <c r="F41" s="1681"/>
      <c r="G41" s="1681"/>
      <c r="H41" s="1681"/>
    </row>
    <row r="42" spans="1:8">
      <c r="A42" s="1681" t="s">
        <v>223</v>
      </c>
      <c r="B42" s="1681"/>
      <c r="C42" s="1681"/>
      <c r="D42" s="1681"/>
      <c r="E42" s="1681"/>
      <c r="F42" s="1681"/>
      <c r="G42" s="1681"/>
      <c r="H42" s="1681"/>
    </row>
    <row r="43" spans="1:8" ht="13.5" thickBot="1">
      <c r="A43" s="464"/>
      <c r="B43" s="465"/>
      <c r="C43" s="344"/>
      <c r="D43" s="344"/>
      <c r="E43" s="344"/>
      <c r="F43" s="344"/>
      <c r="G43" s="478"/>
      <c r="H43" s="467"/>
    </row>
    <row r="44" spans="1:8" ht="13.5" thickTop="1">
      <c r="A44" s="1703" t="s">
        <v>224</v>
      </c>
      <c r="B44" s="1703"/>
      <c r="C44" s="1703"/>
      <c r="D44" s="1703"/>
      <c r="E44" s="1704"/>
      <c r="F44" s="1705" t="s">
        <v>239</v>
      </c>
      <c r="G44" s="1706"/>
      <c r="H44" s="1709">
        <f>(ROUND((1+H16/100)*(1+H20/100)*(1+H24/100)/(1-H31/100),4))-1</f>
        <v>0.1905</v>
      </c>
    </row>
    <row r="45" spans="1:8" ht="62.25" customHeight="1" thickBot="1">
      <c r="A45" s="1703"/>
      <c r="B45" s="1703"/>
      <c r="C45" s="1703"/>
      <c r="D45" s="1703"/>
      <c r="E45" s="1704"/>
      <c r="F45" s="1707"/>
      <c r="G45" s="1708"/>
      <c r="H45" s="1710"/>
    </row>
    <row r="46" spans="1:8" ht="13.5" thickTop="1"/>
  </sheetData>
  <mergeCells count="29">
    <mergeCell ref="A24:G24"/>
    <mergeCell ref="A5:H5"/>
    <mergeCell ref="A8:H8"/>
    <mergeCell ref="A10:H10"/>
    <mergeCell ref="A11:G11"/>
    <mergeCell ref="A16:G16"/>
    <mergeCell ref="A17:H17"/>
    <mergeCell ref="A18:G18"/>
    <mergeCell ref="A20:G20"/>
    <mergeCell ref="A21:H21"/>
    <mergeCell ref="A22:G22"/>
    <mergeCell ref="A23:G23"/>
    <mergeCell ref="A25:H25"/>
    <mergeCell ref="A26:G26"/>
    <mergeCell ref="A31:G31"/>
    <mergeCell ref="A33:H33"/>
    <mergeCell ref="A35:A37"/>
    <mergeCell ref="B35:F35"/>
    <mergeCell ref="G35:G37"/>
    <mergeCell ref="H35:H37"/>
    <mergeCell ref="B36:B37"/>
    <mergeCell ref="C36:F37"/>
    <mergeCell ref="A39:H39"/>
    <mergeCell ref="A40:H40"/>
    <mergeCell ref="A41:H41"/>
    <mergeCell ref="A42:H42"/>
    <mergeCell ref="A44:E45"/>
    <mergeCell ref="F44:G45"/>
    <mergeCell ref="H44:H45"/>
  </mergeCells>
  <printOptions horizontalCentered="1"/>
  <pageMargins left="0.39370078740157483" right="0.51181102362204722" top="0.78740157480314965" bottom="0.78740157480314965" header="0.31496062992125984" footer="0.31496062992125984"/>
  <pageSetup paperSize="9" orientation="portrait" r:id="rId1"/>
  <headerFooter>
    <oddFooter>&amp;LEng.ª Liane de O. MartinsSecretaria de Urbanismo e Habitação - PMSPA&amp;CEng.º Luciana da Silveira Pereira - Diretor de Obras Públicas e Orçamento - PMSPA&amp;RLuís César R. da Silva Orçamento - PMSPA</oddFooter>
  </headerFooter>
  <drawing r:id="rId2"/>
  <legacyDrawing r:id="rId3"/>
  <oleObjects>
    <mc:AlternateContent xmlns:mc="http://schemas.openxmlformats.org/markup-compatibility/2006">
      <mc:Choice Requires="x14">
        <oleObject progId="Word.Picture.8" shapeId="1088513" r:id="rId4">
          <objectPr defaultSize="0" autoPict="0" r:id="rId5">
            <anchor moveWithCells="1" sizeWithCells="1">
              <from>
                <xdr:col>0</xdr:col>
                <xdr:colOff>133350</xdr:colOff>
                <xdr:row>1</xdr:row>
                <xdr:rowOff>66675</xdr:rowOff>
              </from>
              <to>
                <xdr:col>6</xdr:col>
                <xdr:colOff>1657350</xdr:colOff>
                <xdr:row>3</xdr:row>
                <xdr:rowOff>438150</xdr:rowOff>
              </to>
            </anchor>
          </objectPr>
        </oleObject>
      </mc:Choice>
      <mc:Fallback>
        <oleObject progId="Word.Picture.8" shapeId="1088513"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8"/>
  <sheetViews>
    <sheetView view="pageBreakPreview" topLeftCell="A11" zoomScaleSheetLayoutView="100" workbookViewId="0">
      <selection activeCell="O46" sqref="O46"/>
    </sheetView>
  </sheetViews>
  <sheetFormatPr defaultRowHeight="12.75"/>
  <cols>
    <col min="1" max="1" width="2" style="239" customWidth="1"/>
    <col min="2" max="2" width="3.85546875" style="239" customWidth="1"/>
    <col min="3" max="3" width="2.7109375" style="239" customWidth="1"/>
    <col min="4" max="4" width="3" style="239" customWidth="1"/>
    <col min="5" max="6" width="2.7109375" style="239" customWidth="1"/>
    <col min="7" max="7" width="7.140625" style="239" customWidth="1"/>
    <col min="8" max="10" width="2.7109375" style="239" customWidth="1"/>
    <col min="11" max="11" width="13.140625" style="239" customWidth="1"/>
    <col min="12" max="12" width="8.7109375" style="239" customWidth="1"/>
    <col min="13" max="13" width="4.5703125" style="239" hidden="1" customWidth="1"/>
    <col min="14" max="14" width="2" style="239" hidden="1" customWidth="1"/>
    <col min="15" max="15" width="15.7109375" style="239" customWidth="1"/>
    <col min="16" max="16" width="4.5703125" style="239" hidden="1" customWidth="1"/>
    <col min="17" max="17" width="4.28515625" style="239" hidden="1" customWidth="1"/>
    <col min="18" max="18" width="8.5703125" style="239" customWidth="1"/>
    <col min="19" max="19" width="15.7109375" style="239" customWidth="1"/>
    <col min="20" max="20" width="3.28515625" style="239" hidden="1" customWidth="1"/>
    <col min="21" max="21" width="9.140625" style="239" customWidth="1"/>
    <col min="22" max="22" width="21.7109375" style="239" customWidth="1"/>
    <col min="23" max="24" width="7.7109375" style="239" customWidth="1"/>
    <col min="25" max="25" width="15.7109375" style="239" customWidth="1"/>
    <col min="26" max="26" width="9" style="60" customWidth="1"/>
    <col min="27" max="27" width="12.28515625" style="60" bestFit="1" customWidth="1"/>
    <col min="28" max="28" width="19.28515625" style="239" hidden="1" customWidth="1"/>
    <col min="29" max="16384" width="9.140625" style="239"/>
  </cols>
  <sheetData>
    <row r="10" spans="1:256">
      <c r="Z10" s="239"/>
      <c r="AA10" s="240" t="s">
        <v>137</v>
      </c>
    </row>
    <row r="11" spans="1:256" ht="15">
      <c r="K11" s="241" t="s">
        <v>138</v>
      </c>
      <c r="Z11" s="239"/>
      <c r="AA11" s="242" t="s">
        <v>139</v>
      </c>
    </row>
    <row r="12" spans="1:256" ht="15.75">
      <c r="L12" s="243"/>
      <c r="M12" s="244"/>
      <c r="N12" s="244"/>
      <c r="O12" s="244"/>
      <c r="P12" s="244"/>
      <c r="Q12" s="244"/>
      <c r="R12" s="244"/>
      <c r="S12" s="244"/>
      <c r="T12" s="244"/>
      <c r="U12" s="244"/>
      <c r="V12" s="244"/>
      <c r="W12" s="244"/>
      <c r="X12" s="244"/>
      <c r="Y12" s="244"/>
      <c r="Z12" s="244"/>
      <c r="AA12" s="244"/>
    </row>
    <row r="13" spans="1:256">
      <c r="A13" s="245"/>
      <c r="B13" s="246" t="s">
        <v>539</v>
      </c>
      <c r="C13" s="247"/>
      <c r="D13" s="247"/>
      <c r="E13" s="247"/>
      <c r="F13" s="247"/>
      <c r="G13" s="247"/>
      <c r="H13" s="248" t="s">
        <v>140</v>
      </c>
      <c r="I13" s="249"/>
      <c r="J13" s="249"/>
      <c r="K13" s="245"/>
      <c r="L13" s="245"/>
      <c r="M13" s="249"/>
      <c r="N13" s="249"/>
      <c r="O13" s="246" t="s">
        <v>141</v>
      </c>
      <c r="P13" s="250"/>
      <c r="Q13" s="250"/>
      <c r="R13" s="250"/>
      <c r="S13" s="245"/>
      <c r="T13" s="251"/>
      <c r="U13" s="246" t="s">
        <v>142</v>
      </c>
      <c r="V13" s="245"/>
      <c r="W13"/>
      <c r="X13"/>
      <c r="Y13"/>
      <c r="Z13" s="248" t="s">
        <v>143</v>
      </c>
      <c r="AA13" s="252"/>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45"/>
      <c r="BH13" s="245"/>
      <c r="BI13" s="245"/>
      <c r="BJ13" s="245"/>
      <c r="BK13" s="245"/>
      <c r="BL13" s="245"/>
      <c r="BM13" s="245"/>
      <c r="BN13" s="245"/>
      <c r="BO13" s="245"/>
      <c r="BP13" s="245"/>
      <c r="BQ13" s="245"/>
      <c r="BR13" s="245"/>
      <c r="BS13" s="245"/>
      <c r="BT13" s="245"/>
      <c r="BU13" s="245"/>
      <c r="BV13" s="245"/>
      <c r="BW13" s="245"/>
      <c r="BX13" s="245"/>
      <c r="BY13" s="245"/>
      <c r="BZ13" s="245"/>
      <c r="CA13" s="245"/>
      <c r="CB13" s="245"/>
      <c r="CC13" s="245"/>
      <c r="CD13" s="245"/>
      <c r="CE13" s="245"/>
      <c r="CF13" s="245"/>
      <c r="CG13" s="245"/>
      <c r="CH13" s="245"/>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c r="IM13" s="245"/>
      <c r="IN13" s="245"/>
      <c r="IO13" s="245"/>
      <c r="IP13" s="245"/>
      <c r="IQ13" s="245"/>
      <c r="IR13" s="245"/>
      <c r="IS13" s="245"/>
      <c r="IT13" s="245"/>
      <c r="IU13" s="245"/>
      <c r="IV13" s="245"/>
    </row>
    <row r="14" spans="1:256" ht="36" customHeight="1">
      <c r="B14" s="1773" t="s">
        <v>186</v>
      </c>
      <c r="C14" s="1774"/>
      <c r="D14" s="1774"/>
      <c r="E14" s="1774"/>
      <c r="F14" s="1774"/>
      <c r="G14" s="1775"/>
      <c r="H14" s="1776" t="s">
        <v>185</v>
      </c>
      <c r="I14" s="1777"/>
      <c r="J14" s="1777"/>
      <c r="K14" s="1777"/>
      <c r="L14" s="1777"/>
      <c r="M14" s="253"/>
      <c r="N14" s="253"/>
      <c r="O14" s="1776" t="s">
        <v>144</v>
      </c>
      <c r="P14" s="1777"/>
      <c r="Q14" s="1777"/>
      <c r="R14" s="1777"/>
      <c r="S14" s="1777"/>
      <c r="T14" s="254"/>
      <c r="U14" s="1773" t="s">
        <v>213</v>
      </c>
      <c r="V14" s="1774"/>
      <c r="W14" s="1774"/>
      <c r="X14" s="1774"/>
      <c r="Y14" s="1775"/>
      <c r="Z14" s="1778"/>
      <c r="AA14" s="1779"/>
    </row>
    <row r="15" spans="1:256">
      <c r="K15" s="255"/>
      <c r="L15" s="255"/>
      <c r="M15" s="255"/>
      <c r="N15" s="255"/>
      <c r="O15" s="255"/>
      <c r="P15" s="255"/>
      <c r="Q15" s="255"/>
      <c r="R15" s="255"/>
      <c r="S15" s="255"/>
      <c r="T15" s="256"/>
      <c r="U15" s="256"/>
      <c r="V15" s="255"/>
      <c r="W15" s="255"/>
      <c r="X15" s="255"/>
      <c r="Y15" s="255"/>
      <c r="Z15" s="255"/>
      <c r="AA15" s="255"/>
    </row>
    <row r="16" spans="1:256">
      <c r="B16" s="257" t="s">
        <v>145</v>
      </c>
      <c r="C16" s="258"/>
      <c r="D16" s="258"/>
      <c r="E16" s="258"/>
      <c r="F16" s="258"/>
      <c r="G16" s="258"/>
      <c r="H16" s="258"/>
      <c r="I16" s="258"/>
      <c r="J16" s="258"/>
      <c r="K16" s="258"/>
      <c r="L16" s="258"/>
      <c r="M16" s="255"/>
      <c r="N16" s="255"/>
      <c r="O16" s="248" t="s">
        <v>146</v>
      </c>
      <c r="P16" s="258"/>
      <c r="Q16" s="258"/>
      <c r="R16" s="258"/>
      <c r="T16" s="259"/>
      <c r="U16" s="259"/>
      <c r="W16" s="260"/>
      <c r="X16" s="260"/>
      <c r="AA16" s="252"/>
    </row>
    <row r="17" spans="1:256">
      <c r="B17" s="257"/>
      <c r="C17" s="261"/>
      <c r="D17" s="262" t="s">
        <v>147</v>
      </c>
      <c r="E17" s="263"/>
      <c r="F17" s="263"/>
      <c r="G17" s="264"/>
      <c r="H17" s="265"/>
      <c r="I17" s="265"/>
      <c r="J17" s="261" t="s">
        <v>148</v>
      </c>
      <c r="K17" s="264" t="s">
        <v>149</v>
      </c>
      <c r="L17" s="264"/>
      <c r="M17" s="258"/>
      <c r="N17" s="258"/>
      <c r="O17" s="1770" t="s">
        <v>214</v>
      </c>
      <c r="P17" s="1771"/>
      <c r="Q17" s="1771"/>
      <c r="R17" s="1771"/>
      <c r="S17" s="1771"/>
      <c r="T17" s="1771"/>
      <c r="U17" s="1771"/>
      <c r="V17" s="1771"/>
      <c r="W17" s="1771"/>
      <c r="X17" s="1771"/>
      <c r="Y17" s="1771"/>
      <c r="Z17" s="1771"/>
      <c r="AA17" s="1772"/>
    </row>
    <row r="18" spans="1:256">
      <c r="B18" s="266"/>
      <c r="C18" s="267"/>
      <c r="D18" s="267"/>
      <c r="E18" s="267"/>
      <c r="F18" s="267"/>
      <c r="G18" s="267"/>
      <c r="H18" s="267"/>
      <c r="I18" s="267"/>
      <c r="J18" s="267"/>
      <c r="K18" s="267"/>
      <c r="L18" s="267"/>
      <c r="M18" s="268"/>
      <c r="N18" s="268"/>
      <c r="O18" s="267"/>
      <c r="P18" s="267"/>
      <c r="Q18" s="267"/>
      <c r="R18" s="267"/>
      <c r="S18" s="267"/>
      <c r="T18" s="267"/>
      <c r="U18" s="267"/>
      <c r="V18" s="267"/>
      <c r="W18" s="267"/>
      <c r="X18" s="267"/>
      <c r="Y18" s="267"/>
      <c r="Z18" s="267"/>
      <c r="AA18" s="269"/>
    </row>
    <row r="19" spans="1:256">
      <c r="B19" s="270"/>
      <c r="C19" s="270"/>
      <c r="D19" s="270"/>
      <c r="E19" s="270"/>
      <c r="F19" s="270"/>
      <c r="G19" s="270"/>
      <c r="H19" s="270"/>
      <c r="I19" s="270"/>
      <c r="J19" s="270"/>
      <c r="K19" s="270"/>
      <c r="L19" s="270"/>
      <c r="M19" s="251" t="s">
        <v>150</v>
      </c>
      <c r="N19" s="270" t="s">
        <v>151</v>
      </c>
      <c r="O19" s="251"/>
      <c r="P19" s="270"/>
      <c r="Q19" s="270"/>
      <c r="R19" s="270"/>
      <c r="S19" s="270"/>
      <c r="T19" s="270"/>
      <c r="U19" s="270"/>
      <c r="V19" s="270"/>
      <c r="W19" s="270"/>
      <c r="X19" s="270"/>
      <c r="Y19" s="270"/>
      <c r="Z19" s="271"/>
      <c r="AA19" s="271"/>
    </row>
    <row r="20" spans="1:256">
      <c r="B20" s="272"/>
      <c r="C20" s="273"/>
      <c r="D20" s="274"/>
      <c r="E20" s="274"/>
      <c r="F20" s="274"/>
      <c r="G20" s="274"/>
      <c r="H20" s="274"/>
      <c r="I20" s="274"/>
      <c r="J20" s="274"/>
      <c r="K20" s="274"/>
      <c r="L20" s="274"/>
      <c r="M20" s="275" t="s">
        <v>152</v>
      </c>
      <c r="N20" s="274"/>
      <c r="O20" s="1759"/>
      <c r="P20" s="1759"/>
      <c r="Q20" s="1759"/>
      <c r="R20" s="1759"/>
      <c r="S20" s="1759"/>
      <c r="T20" s="1759"/>
      <c r="U20" s="1759"/>
      <c r="V20" s="1759"/>
      <c r="W20" s="1759"/>
      <c r="X20" s="274"/>
      <c r="Y20" s="276"/>
      <c r="Z20" s="271"/>
      <c r="AA20" s="271"/>
    </row>
    <row r="21" spans="1:256">
      <c r="B21" s="1760" t="s">
        <v>153</v>
      </c>
      <c r="C21" s="1761"/>
      <c r="D21" s="1761"/>
      <c r="E21" s="1761"/>
      <c r="F21" s="1761"/>
      <c r="G21" s="1761"/>
      <c r="H21" s="1761"/>
      <c r="I21" s="1761"/>
      <c r="J21" s="1761"/>
      <c r="K21" s="277"/>
      <c r="L21" s="277"/>
      <c r="M21" s="278"/>
      <c r="N21" s="279"/>
      <c r="O21" s="1762" t="str">
        <f>IF(C17&lt;&gt;0,"Financiamento","Repasse")</f>
        <v>Repasse</v>
      </c>
      <c r="P21" s="1763"/>
      <c r="Q21" s="1763"/>
      <c r="R21" s="1764"/>
      <c r="S21" s="1765" t="s">
        <v>154</v>
      </c>
      <c r="T21" s="1766"/>
      <c r="U21" s="1766"/>
      <c r="V21" s="1766"/>
      <c r="W21" s="1766"/>
      <c r="X21" s="1767"/>
      <c r="Y21" s="280" t="s">
        <v>155</v>
      </c>
      <c r="Z21" s="281" t="s">
        <v>156</v>
      </c>
      <c r="AA21" s="281" t="s">
        <v>154</v>
      </c>
    </row>
    <row r="22" spans="1:256">
      <c r="B22" s="282" t="s">
        <v>157</v>
      </c>
      <c r="C22" s="1768" t="s">
        <v>158</v>
      </c>
      <c r="D22" s="1769"/>
      <c r="E22" s="1769"/>
      <c r="F22" s="1769"/>
      <c r="G22" s="1769"/>
      <c r="H22" s="1769"/>
      <c r="I22" s="1769"/>
      <c r="J22" s="1769"/>
      <c r="K22" s="284"/>
      <c r="L22" s="285" t="s">
        <v>159</v>
      </c>
      <c r="M22" s="286" t="s">
        <v>160</v>
      </c>
      <c r="N22" s="287" t="s">
        <v>161</v>
      </c>
      <c r="O22" s="288" t="s">
        <v>21</v>
      </c>
      <c r="P22" s="288" t="s">
        <v>162</v>
      </c>
      <c r="Q22" s="288" t="s">
        <v>163</v>
      </c>
      <c r="R22" s="288" t="s">
        <v>87</v>
      </c>
      <c r="S22" s="289" t="s">
        <v>164</v>
      </c>
      <c r="T22" s="290" t="s">
        <v>165</v>
      </c>
      <c r="U22" s="291" t="s">
        <v>166</v>
      </c>
      <c r="V22" s="289" t="s">
        <v>167</v>
      </c>
      <c r="W22" s="291" t="s">
        <v>166</v>
      </c>
      <c r="X22" s="292" t="s">
        <v>168</v>
      </c>
      <c r="Y22" s="283" t="s">
        <v>169</v>
      </c>
      <c r="Z22" s="293" t="s">
        <v>170</v>
      </c>
      <c r="AA22" s="293" t="s">
        <v>171</v>
      </c>
    </row>
    <row r="23" spans="1:256">
      <c r="A23" s="245"/>
      <c r="B23" s="294">
        <v>1</v>
      </c>
      <c r="C23" s="1749" t="s">
        <v>6</v>
      </c>
      <c r="D23" s="1752"/>
      <c r="E23" s="1752"/>
      <c r="F23" s="1752"/>
      <c r="G23" s="1752"/>
      <c r="H23" s="1752"/>
      <c r="I23" s="1752"/>
      <c r="J23" s="1752"/>
      <c r="K23" s="1753"/>
      <c r="L23" s="295"/>
      <c r="M23" s="296"/>
      <c r="N23" s="297"/>
      <c r="O23" s="298" t="e">
        <f>R23*Y23</f>
        <v>#REF!</v>
      </c>
      <c r="P23" s="299"/>
      <c r="Q23" s="299"/>
      <c r="R23" s="300">
        <v>0.92</v>
      </c>
      <c r="S23" s="298" t="e">
        <f>U23*Y23</f>
        <v>#REF!</v>
      </c>
      <c r="T23" s="301"/>
      <c r="U23" s="302">
        <f>1-R23-W23</f>
        <v>0.08</v>
      </c>
      <c r="V23" s="298" t="e">
        <f>Y23*W23</f>
        <v>#REF!</v>
      </c>
      <c r="W23" s="300"/>
      <c r="X23" s="303" t="e">
        <f>IF(Y23&lt;&gt;0,1-R23,0)</f>
        <v>#REF!</v>
      </c>
      <c r="Y23" s="351" t="e">
        <f>#REF!</f>
        <v>#REF!</v>
      </c>
      <c r="Z23" s="304" t="s">
        <v>172</v>
      </c>
      <c r="AA23" s="305" t="s">
        <v>173</v>
      </c>
      <c r="AB23" s="306" t="str">
        <f>IF(M23=1,"ERRO - VALOR SUPERA LIMITE",IF(N23=1,"ERRO - VALOR INFERIOR AO ESTABELECIDO",""))</f>
        <v/>
      </c>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45"/>
      <c r="BH23" s="245"/>
      <c r="BI23" s="245"/>
      <c r="BJ23" s="245"/>
      <c r="BK23" s="245"/>
      <c r="BL23" s="245"/>
      <c r="BM23" s="245"/>
      <c r="BN23" s="245"/>
      <c r="BO23" s="245"/>
      <c r="BP23" s="245"/>
      <c r="BQ23" s="245"/>
      <c r="BR23" s="245"/>
      <c r="BS23" s="245"/>
      <c r="BT23" s="245"/>
      <c r="BU23" s="245"/>
      <c r="BV23" s="245"/>
      <c r="BW23" s="245"/>
      <c r="BX23" s="245"/>
      <c r="BY23" s="245"/>
      <c r="BZ23" s="245"/>
      <c r="CA23" s="245"/>
      <c r="CB23" s="245"/>
      <c r="CC23" s="245"/>
      <c r="CD23" s="245"/>
      <c r="CE23" s="245"/>
      <c r="CF23" s="245"/>
      <c r="CG23" s="245"/>
      <c r="CH23" s="245"/>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c r="IM23" s="245"/>
      <c r="IN23" s="245"/>
      <c r="IO23" s="245"/>
      <c r="IP23" s="245"/>
      <c r="IQ23" s="245"/>
      <c r="IR23" s="245"/>
      <c r="IS23" s="245"/>
      <c r="IT23" s="245"/>
      <c r="IU23" s="245"/>
      <c r="IV23" s="245"/>
    </row>
    <row r="24" spans="1:256">
      <c r="A24" s="245"/>
      <c r="B24" s="294">
        <v>2</v>
      </c>
      <c r="C24" s="1749" t="s">
        <v>49</v>
      </c>
      <c r="D24" s="1752"/>
      <c r="E24" s="1752"/>
      <c r="F24" s="1752"/>
      <c r="G24" s="1752"/>
      <c r="H24" s="1752"/>
      <c r="I24" s="1752"/>
      <c r="J24" s="1752"/>
      <c r="K24" s="1753"/>
      <c r="L24" s="295"/>
      <c r="M24" s="296"/>
      <c r="N24" s="297"/>
      <c r="O24" s="298" t="e">
        <f t="shared" ref="O24:O36" si="0">R24*Y24</f>
        <v>#REF!</v>
      </c>
      <c r="P24" s="299"/>
      <c r="Q24" s="299"/>
      <c r="R24" s="300">
        <v>0.92</v>
      </c>
      <c r="S24" s="298" t="e">
        <f t="shared" ref="S24:S36" si="1">U24*Y24</f>
        <v>#REF!</v>
      </c>
      <c r="T24" s="301"/>
      <c r="U24" s="302">
        <f t="shared" ref="U24:U36" si="2">1-R24-W24</f>
        <v>0.08</v>
      </c>
      <c r="V24" s="298" t="e">
        <f t="shared" ref="V24:V33" si="3">Y24*W24</f>
        <v>#REF!</v>
      </c>
      <c r="W24" s="300"/>
      <c r="X24" s="303" t="e">
        <f t="shared" ref="X24:X36" si="4">IF(Y24&lt;&gt;0,1-R24,0)</f>
        <v>#REF!</v>
      </c>
      <c r="Y24" s="301" t="e">
        <f>#REF!</f>
        <v>#REF!</v>
      </c>
      <c r="Z24" s="304" t="s">
        <v>172</v>
      </c>
      <c r="AA24" s="305" t="s">
        <v>173</v>
      </c>
      <c r="AB24" s="306" t="str">
        <f t="shared" ref="AB24:AB33" si="5">IF(M24=1,"ERRO - VALOR SUPERA LIMITE",IF(N24=1,"ERRO - VALOR INFERIOR AO ESTABELECIDO",""))</f>
        <v/>
      </c>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45"/>
      <c r="BH24" s="245"/>
      <c r="BI24" s="245"/>
      <c r="BJ24" s="245"/>
      <c r="BK24" s="245"/>
      <c r="BL24" s="245"/>
      <c r="BM24" s="245"/>
      <c r="BN24" s="245"/>
      <c r="BO24" s="245"/>
      <c r="BP24" s="245"/>
      <c r="BQ24" s="245"/>
      <c r="BR24" s="245"/>
      <c r="BS24" s="245"/>
      <c r="BT24" s="245"/>
      <c r="BU24" s="245"/>
      <c r="BV24" s="245"/>
      <c r="BW24" s="245"/>
      <c r="BX24" s="245"/>
      <c r="BY24" s="245"/>
      <c r="BZ24" s="245"/>
      <c r="CA24" s="245"/>
      <c r="CB24" s="245"/>
      <c r="CC24" s="245"/>
      <c r="CD24" s="245"/>
      <c r="CE24" s="245"/>
      <c r="CF24" s="245"/>
      <c r="CG24" s="245"/>
      <c r="CH24" s="245"/>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c r="IM24" s="245"/>
      <c r="IN24" s="245"/>
      <c r="IO24" s="245"/>
      <c r="IP24" s="245"/>
      <c r="IQ24" s="245"/>
      <c r="IR24" s="245"/>
      <c r="IS24" s="245"/>
      <c r="IT24" s="245"/>
      <c r="IU24" s="245"/>
      <c r="IV24" s="245"/>
    </row>
    <row r="25" spans="1:256">
      <c r="A25" s="245"/>
      <c r="B25" s="294">
        <v>3</v>
      </c>
      <c r="C25" s="1749" t="s">
        <v>53</v>
      </c>
      <c r="D25" s="1752"/>
      <c r="E25" s="1752"/>
      <c r="F25" s="1752"/>
      <c r="G25" s="1752"/>
      <c r="H25" s="1752"/>
      <c r="I25" s="1752"/>
      <c r="J25" s="1752"/>
      <c r="K25" s="1753"/>
      <c r="L25" s="295"/>
      <c r="M25" s="296"/>
      <c r="N25" s="297"/>
      <c r="O25" s="298" t="e">
        <f t="shared" si="0"/>
        <v>#REF!</v>
      </c>
      <c r="P25" s="299"/>
      <c r="Q25" s="299"/>
      <c r="R25" s="300">
        <v>0.92</v>
      </c>
      <c r="S25" s="298" t="e">
        <f t="shared" si="1"/>
        <v>#REF!</v>
      </c>
      <c r="T25" s="301"/>
      <c r="U25" s="302">
        <f t="shared" si="2"/>
        <v>0.08</v>
      </c>
      <c r="V25" s="298" t="e">
        <f t="shared" si="3"/>
        <v>#REF!</v>
      </c>
      <c r="W25" s="300"/>
      <c r="X25" s="303" t="e">
        <f t="shared" si="4"/>
        <v>#REF!</v>
      </c>
      <c r="Y25" s="301" t="e">
        <f>#REF!</f>
        <v>#REF!</v>
      </c>
      <c r="Z25" s="304" t="s">
        <v>172</v>
      </c>
      <c r="AA25" s="305" t="s">
        <v>173</v>
      </c>
      <c r="AB25" s="306" t="str">
        <f t="shared" si="5"/>
        <v/>
      </c>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45"/>
      <c r="BH25" s="245"/>
      <c r="BI25" s="245"/>
      <c r="BJ25" s="245"/>
      <c r="BK25" s="245"/>
      <c r="BL25" s="245"/>
      <c r="BM25" s="245"/>
      <c r="BN25" s="245"/>
      <c r="BO25" s="245"/>
      <c r="BP25" s="245"/>
      <c r="BQ25" s="245"/>
      <c r="BR25" s="245"/>
      <c r="BS25" s="245"/>
      <c r="BT25" s="245"/>
      <c r="BU25" s="245"/>
      <c r="BV25" s="245"/>
      <c r="BW25" s="245"/>
      <c r="BX25" s="245"/>
      <c r="BY25" s="245"/>
      <c r="BZ25" s="245"/>
      <c r="CA25" s="245"/>
      <c r="CB25" s="245"/>
      <c r="CC25" s="245"/>
      <c r="CD25" s="245"/>
      <c r="CE25" s="245"/>
      <c r="CF25" s="245"/>
      <c r="CG25" s="245"/>
      <c r="CH25" s="245"/>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c r="IM25" s="245"/>
      <c r="IN25" s="245"/>
      <c r="IO25" s="245"/>
      <c r="IP25" s="245"/>
      <c r="IQ25" s="245"/>
      <c r="IR25" s="245"/>
      <c r="IS25" s="245"/>
      <c r="IT25" s="245"/>
      <c r="IU25" s="245"/>
      <c r="IV25" s="245"/>
    </row>
    <row r="26" spans="1:256">
      <c r="A26" s="245"/>
      <c r="B26" s="294">
        <v>4</v>
      </c>
      <c r="C26" s="1749" t="s">
        <v>34</v>
      </c>
      <c r="D26" s="1752"/>
      <c r="E26" s="1752"/>
      <c r="F26" s="1752"/>
      <c r="G26" s="1752"/>
      <c r="H26" s="1752"/>
      <c r="I26" s="1752"/>
      <c r="J26" s="1752"/>
      <c r="K26" s="1753"/>
      <c r="L26" s="295"/>
      <c r="M26" s="296"/>
      <c r="N26" s="297"/>
      <c r="O26" s="298" t="e">
        <f t="shared" si="0"/>
        <v>#REF!</v>
      </c>
      <c r="P26" s="299"/>
      <c r="Q26" s="299"/>
      <c r="R26" s="300">
        <v>0.92</v>
      </c>
      <c r="S26" s="298" t="e">
        <f t="shared" si="1"/>
        <v>#REF!</v>
      </c>
      <c r="T26" s="301"/>
      <c r="U26" s="302">
        <f t="shared" si="2"/>
        <v>0.08</v>
      </c>
      <c r="V26" s="298" t="e">
        <f t="shared" si="3"/>
        <v>#REF!</v>
      </c>
      <c r="W26" s="300"/>
      <c r="X26" s="303" t="e">
        <f t="shared" si="4"/>
        <v>#REF!</v>
      </c>
      <c r="Y26" s="301" t="e">
        <f>#REF!</f>
        <v>#REF!</v>
      </c>
      <c r="Z26" s="304" t="s">
        <v>172</v>
      </c>
      <c r="AA26" s="305" t="s">
        <v>173</v>
      </c>
      <c r="AB26" s="306" t="str">
        <f t="shared" si="5"/>
        <v/>
      </c>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45"/>
      <c r="BH26" s="245"/>
      <c r="BI26" s="245"/>
      <c r="BJ26" s="245"/>
      <c r="BK26" s="245"/>
      <c r="BL26" s="245"/>
      <c r="BM26" s="245"/>
      <c r="BN26" s="245"/>
      <c r="BO26" s="245"/>
      <c r="BP26" s="245"/>
      <c r="BQ26" s="245"/>
      <c r="BR26" s="245"/>
      <c r="BS26" s="245"/>
      <c r="BT26" s="245"/>
      <c r="BU26" s="245"/>
      <c r="BV26" s="245"/>
      <c r="BW26" s="245"/>
      <c r="BX26" s="245"/>
      <c r="BY26" s="245"/>
      <c r="BZ26" s="245"/>
      <c r="CA26" s="245"/>
      <c r="CB26" s="245"/>
      <c r="CC26" s="245"/>
      <c r="CD26" s="245"/>
      <c r="CE26" s="245"/>
      <c r="CF26" s="245"/>
      <c r="CG26" s="245"/>
      <c r="CH26" s="245"/>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c r="IM26" s="245"/>
      <c r="IN26" s="245"/>
      <c r="IO26" s="245"/>
      <c r="IP26" s="245"/>
      <c r="IQ26" s="245"/>
      <c r="IR26" s="245"/>
      <c r="IS26" s="245"/>
      <c r="IT26" s="245"/>
      <c r="IU26" s="245"/>
      <c r="IV26" s="245"/>
    </row>
    <row r="27" spans="1:256">
      <c r="A27" s="245"/>
      <c r="B27" s="294">
        <v>5</v>
      </c>
      <c r="C27" s="1749" t="s">
        <v>31</v>
      </c>
      <c r="D27" s="1752"/>
      <c r="E27" s="1752"/>
      <c r="F27" s="1752"/>
      <c r="G27" s="1752"/>
      <c r="H27" s="1752"/>
      <c r="I27" s="1752"/>
      <c r="J27" s="1752"/>
      <c r="K27" s="1753"/>
      <c r="L27" s="295"/>
      <c r="M27" s="296"/>
      <c r="N27" s="297"/>
      <c r="O27" s="298" t="e">
        <f t="shared" si="0"/>
        <v>#REF!</v>
      </c>
      <c r="P27" s="299"/>
      <c r="Q27" s="299"/>
      <c r="R27" s="300">
        <v>0.92</v>
      </c>
      <c r="S27" s="298" t="e">
        <f t="shared" si="1"/>
        <v>#REF!</v>
      </c>
      <c r="T27" s="301"/>
      <c r="U27" s="302">
        <f t="shared" si="2"/>
        <v>0.08</v>
      </c>
      <c r="V27" s="298" t="e">
        <f t="shared" si="3"/>
        <v>#REF!</v>
      </c>
      <c r="W27" s="300"/>
      <c r="X27" s="303" t="e">
        <f t="shared" si="4"/>
        <v>#REF!</v>
      </c>
      <c r="Y27" s="301" t="e">
        <f>#REF!</f>
        <v>#REF!</v>
      </c>
      <c r="Z27" s="304" t="s">
        <v>172</v>
      </c>
      <c r="AA27" s="305" t="s">
        <v>173</v>
      </c>
      <c r="AB27" s="306" t="str">
        <f t="shared" si="5"/>
        <v/>
      </c>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45"/>
      <c r="BH27" s="245"/>
      <c r="BI27" s="245"/>
      <c r="BJ27" s="245"/>
      <c r="BK27" s="245"/>
      <c r="BL27" s="245"/>
      <c r="BM27" s="245"/>
      <c r="BN27" s="245"/>
      <c r="BO27" s="245"/>
      <c r="BP27" s="245"/>
      <c r="BQ27" s="245"/>
      <c r="BR27" s="245"/>
      <c r="BS27" s="245"/>
      <c r="BT27" s="245"/>
      <c r="BU27" s="245"/>
      <c r="BV27" s="245"/>
      <c r="BW27" s="245"/>
      <c r="BX27" s="245"/>
      <c r="BY27" s="245"/>
      <c r="BZ27" s="245"/>
      <c r="CA27" s="245"/>
      <c r="CB27" s="245"/>
      <c r="CC27" s="245"/>
      <c r="CD27" s="245"/>
      <c r="CE27" s="245"/>
      <c r="CF27" s="245"/>
      <c r="CG27" s="245"/>
      <c r="CH27" s="245"/>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c r="IM27" s="245"/>
      <c r="IN27" s="245"/>
      <c r="IO27" s="245"/>
      <c r="IP27" s="245"/>
      <c r="IQ27" s="245"/>
      <c r="IR27" s="245"/>
      <c r="IS27" s="245"/>
      <c r="IT27" s="245"/>
      <c r="IU27" s="245"/>
      <c r="IV27" s="245"/>
    </row>
    <row r="28" spans="1:256" ht="12.75" customHeight="1">
      <c r="A28" s="245"/>
      <c r="B28" s="294">
        <v>6</v>
      </c>
      <c r="C28" s="1749" t="s">
        <v>180</v>
      </c>
      <c r="D28" s="1750"/>
      <c r="E28" s="1750"/>
      <c r="F28" s="1750"/>
      <c r="G28" s="1750"/>
      <c r="H28" s="1750"/>
      <c r="I28" s="1750"/>
      <c r="J28" s="1750"/>
      <c r="K28" s="1751"/>
      <c r="L28" s="295"/>
      <c r="M28" s="296"/>
      <c r="N28" s="297"/>
      <c r="O28" s="298" t="e">
        <f t="shared" si="0"/>
        <v>#REF!</v>
      </c>
      <c r="P28" s="299"/>
      <c r="Q28" s="299"/>
      <c r="R28" s="300">
        <v>0.92</v>
      </c>
      <c r="S28" s="298" t="e">
        <f t="shared" si="1"/>
        <v>#REF!</v>
      </c>
      <c r="T28" s="301"/>
      <c r="U28" s="302">
        <f t="shared" si="2"/>
        <v>0.08</v>
      </c>
      <c r="V28" s="298" t="e">
        <f t="shared" si="3"/>
        <v>#REF!</v>
      </c>
      <c r="W28" s="300"/>
      <c r="X28" s="303" t="e">
        <f t="shared" si="4"/>
        <v>#REF!</v>
      </c>
      <c r="Y28" s="301" t="e">
        <f>#REF!</f>
        <v>#REF!</v>
      </c>
      <c r="Z28" s="304" t="s">
        <v>172</v>
      </c>
      <c r="AA28" s="305" t="s">
        <v>173</v>
      </c>
      <c r="AB28" s="306" t="str">
        <f t="shared" si="5"/>
        <v/>
      </c>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45"/>
      <c r="BH28" s="245"/>
      <c r="BI28" s="245"/>
      <c r="BJ28" s="245"/>
      <c r="BK28" s="245"/>
      <c r="BL28" s="245"/>
      <c r="BM28" s="245"/>
      <c r="BN28" s="245"/>
      <c r="BO28" s="245"/>
      <c r="BP28" s="245"/>
      <c r="BQ28" s="245"/>
      <c r="BR28" s="245"/>
      <c r="BS28" s="245"/>
      <c r="BT28" s="245"/>
      <c r="BU28" s="245"/>
      <c r="BV28" s="245"/>
      <c r="BW28" s="245"/>
      <c r="BX28" s="245"/>
      <c r="BY28" s="245"/>
      <c r="BZ28" s="245"/>
      <c r="CA28" s="245"/>
      <c r="CB28" s="245"/>
      <c r="CC28" s="245"/>
      <c r="CD28" s="245"/>
      <c r="CE28" s="245"/>
      <c r="CF28" s="245"/>
      <c r="CG28" s="245"/>
      <c r="CH28" s="245"/>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c r="IM28" s="245"/>
      <c r="IN28" s="245"/>
      <c r="IO28" s="245"/>
      <c r="IP28" s="245"/>
      <c r="IQ28" s="245"/>
      <c r="IR28" s="245"/>
      <c r="IS28" s="245"/>
      <c r="IT28" s="245"/>
      <c r="IU28" s="245"/>
      <c r="IV28" s="245"/>
    </row>
    <row r="29" spans="1:256" ht="12.75" customHeight="1">
      <c r="A29" s="245"/>
      <c r="B29" s="294">
        <v>7</v>
      </c>
      <c r="C29" s="1749" t="s">
        <v>181</v>
      </c>
      <c r="D29" s="1750"/>
      <c r="E29" s="1750"/>
      <c r="F29" s="1750"/>
      <c r="G29" s="1750"/>
      <c r="H29" s="1750"/>
      <c r="I29" s="1750"/>
      <c r="J29" s="1750"/>
      <c r="K29" s="1751"/>
      <c r="L29" s="295"/>
      <c r="M29" s="296"/>
      <c r="N29" s="297"/>
      <c r="O29" s="298" t="e">
        <f t="shared" si="0"/>
        <v>#REF!</v>
      </c>
      <c r="P29" s="299"/>
      <c r="Q29" s="299"/>
      <c r="R29" s="300">
        <v>0.92</v>
      </c>
      <c r="S29" s="298" t="e">
        <f t="shared" si="1"/>
        <v>#REF!</v>
      </c>
      <c r="T29" s="301"/>
      <c r="U29" s="302">
        <f t="shared" si="2"/>
        <v>0.08</v>
      </c>
      <c r="V29" s="298" t="e">
        <f t="shared" si="3"/>
        <v>#REF!</v>
      </c>
      <c r="W29" s="300"/>
      <c r="X29" s="303" t="e">
        <f t="shared" si="4"/>
        <v>#REF!</v>
      </c>
      <c r="Y29" s="301" t="e">
        <f>#REF!</f>
        <v>#REF!</v>
      </c>
      <c r="Z29" s="304" t="s">
        <v>172</v>
      </c>
      <c r="AA29" s="305" t="s">
        <v>173</v>
      </c>
      <c r="AB29" s="306" t="str">
        <f t="shared" si="5"/>
        <v/>
      </c>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c r="IM29" s="245"/>
      <c r="IN29" s="245"/>
      <c r="IO29" s="245"/>
      <c r="IP29" s="245"/>
      <c r="IQ29" s="245"/>
      <c r="IR29" s="245"/>
      <c r="IS29" s="245"/>
      <c r="IT29" s="245"/>
      <c r="IU29" s="245"/>
      <c r="IV29" s="245"/>
    </row>
    <row r="30" spans="1:256">
      <c r="A30" s="245"/>
      <c r="B30" s="294">
        <v>8</v>
      </c>
      <c r="C30" s="1749" t="s">
        <v>182</v>
      </c>
      <c r="D30" s="1752"/>
      <c r="E30" s="1752"/>
      <c r="F30" s="1752"/>
      <c r="G30" s="1752"/>
      <c r="H30" s="1752"/>
      <c r="I30" s="1752"/>
      <c r="J30" s="1752"/>
      <c r="K30" s="1753"/>
      <c r="L30" s="295"/>
      <c r="M30" s="296"/>
      <c r="N30" s="297"/>
      <c r="O30" s="298" t="e">
        <f t="shared" si="0"/>
        <v>#REF!</v>
      </c>
      <c r="P30" s="299"/>
      <c r="Q30" s="299"/>
      <c r="R30" s="300">
        <v>0.92</v>
      </c>
      <c r="S30" s="298" t="e">
        <f t="shared" si="1"/>
        <v>#REF!</v>
      </c>
      <c r="T30" s="301"/>
      <c r="U30" s="302">
        <f t="shared" si="2"/>
        <v>0.08</v>
      </c>
      <c r="V30" s="298" t="e">
        <f t="shared" si="3"/>
        <v>#REF!</v>
      </c>
      <c r="W30" s="300"/>
      <c r="X30" s="303" t="e">
        <f t="shared" si="4"/>
        <v>#REF!</v>
      </c>
      <c r="Y30" s="301" t="e">
        <f>#REF!</f>
        <v>#REF!</v>
      </c>
      <c r="Z30" s="304" t="s">
        <v>172</v>
      </c>
      <c r="AA30" s="305" t="s">
        <v>173</v>
      </c>
      <c r="AB30" s="306" t="str">
        <f t="shared" si="5"/>
        <v/>
      </c>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45"/>
      <c r="BH30" s="245"/>
      <c r="BI30" s="245"/>
      <c r="BJ30" s="245"/>
      <c r="BK30" s="245"/>
      <c r="BL30" s="245"/>
      <c r="BM30" s="245"/>
      <c r="BN30" s="245"/>
      <c r="BO30" s="245"/>
      <c r="BP30" s="245"/>
      <c r="BQ30" s="245"/>
      <c r="BR30" s="245"/>
      <c r="BS30" s="245"/>
      <c r="BT30" s="245"/>
      <c r="BU30" s="245"/>
      <c r="BV30" s="245"/>
      <c r="BW30" s="245"/>
      <c r="BX30" s="245"/>
      <c r="BY30" s="245"/>
      <c r="BZ30" s="245"/>
      <c r="CA30" s="245"/>
      <c r="CB30" s="245"/>
      <c r="CC30" s="245"/>
      <c r="CD30" s="245"/>
      <c r="CE30" s="245"/>
      <c r="CF30" s="245"/>
      <c r="CG30" s="245"/>
      <c r="CH30" s="245"/>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c r="IM30" s="245"/>
      <c r="IN30" s="245"/>
      <c r="IO30" s="245"/>
      <c r="IP30" s="245"/>
      <c r="IQ30" s="245"/>
      <c r="IR30" s="245"/>
      <c r="IS30" s="245"/>
      <c r="IT30" s="245"/>
      <c r="IU30" s="245"/>
      <c r="IV30" s="245"/>
    </row>
    <row r="31" spans="1:256">
      <c r="A31" s="245"/>
      <c r="B31" s="429">
        <v>9</v>
      </c>
      <c r="C31" s="1749" t="s">
        <v>191</v>
      </c>
      <c r="D31" s="1750"/>
      <c r="E31" s="1750"/>
      <c r="F31" s="1750"/>
      <c r="G31" s="1750"/>
      <c r="H31" s="1750"/>
      <c r="I31" s="1750"/>
      <c r="J31" s="1750"/>
      <c r="K31" s="1751"/>
      <c r="L31" s="428"/>
      <c r="M31" s="296"/>
      <c r="N31" s="297"/>
      <c r="O31" s="298" t="e">
        <f t="shared" si="0"/>
        <v>#REF!</v>
      </c>
      <c r="P31" s="299"/>
      <c r="Q31" s="299"/>
      <c r="R31" s="300">
        <v>0.92</v>
      </c>
      <c r="S31" s="298" t="e">
        <f>Y31*U31</f>
        <v>#REF!</v>
      </c>
      <c r="T31" s="301"/>
      <c r="U31" s="302">
        <v>0.08</v>
      </c>
      <c r="V31" s="298">
        <v>0</v>
      </c>
      <c r="W31" s="300"/>
      <c r="X31" s="303">
        <v>0.08</v>
      </c>
      <c r="Y31" s="301" t="e">
        <f>#REF!</f>
        <v>#REF!</v>
      </c>
      <c r="Z31" s="304" t="s">
        <v>172</v>
      </c>
      <c r="AA31" s="305" t="s">
        <v>173</v>
      </c>
      <c r="AB31" s="306"/>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45"/>
      <c r="BH31" s="245"/>
      <c r="BI31" s="245"/>
      <c r="BJ31" s="245"/>
      <c r="BK31" s="245"/>
      <c r="BL31" s="245"/>
      <c r="BM31" s="245"/>
      <c r="BN31" s="245"/>
      <c r="BO31" s="245"/>
      <c r="BP31" s="245"/>
      <c r="BQ31" s="245"/>
      <c r="BR31" s="245"/>
      <c r="BS31" s="245"/>
      <c r="BT31" s="245"/>
      <c r="BU31" s="245"/>
      <c r="BV31" s="245"/>
      <c r="BW31" s="245"/>
      <c r="BX31" s="245"/>
      <c r="BY31" s="245"/>
      <c r="BZ31" s="245"/>
      <c r="CA31" s="245"/>
      <c r="CB31" s="245"/>
      <c r="CC31" s="245"/>
      <c r="CD31" s="245"/>
      <c r="CE31" s="245"/>
      <c r="CF31" s="245"/>
      <c r="CG31" s="245"/>
      <c r="CH31" s="245"/>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c r="IM31" s="245"/>
      <c r="IN31" s="245"/>
      <c r="IO31" s="245"/>
      <c r="IP31" s="245"/>
      <c r="IQ31" s="245"/>
      <c r="IR31" s="245"/>
      <c r="IS31" s="245"/>
      <c r="IT31" s="245"/>
      <c r="IU31" s="245"/>
      <c r="IV31" s="245"/>
    </row>
    <row r="32" spans="1:256">
      <c r="A32" s="245"/>
      <c r="B32" s="294">
        <v>10</v>
      </c>
      <c r="C32" s="1749" t="s">
        <v>183</v>
      </c>
      <c r="D32" s="1752"/>
      <c r="E32" s="1752"/>
      <c r="F32" s="1752"/>
      <c r="G32" s="1752"/>
      <c r="H32" s="1752"/>
      <c r="I32" s="1752"/>
      <c r="J32" s="1752"/>
      <c r="K32" s="1753"/>
      <c r="L32" s="295"/>
      <c r="M32" s="296"/>
      <c r="N32" s="297"/>
      <c r="O32" s="298" t="e">
        <f t="shared" si="0"/>
        <v>#REF!</v>
      </c>
      <c r="P32" s="299"/>
      <c r="Q32" s="299"/>
      <c r="R32" s="300">
        <v>0.92</v>
      </c>
      <c r="S32" s="298" t="e">
        <f t="shared" si="1"/>
        <v>#REF!</v>
      </c>
      <c r="T32" s="301"/>
      <c r="U32" s="302">
        <f t="shared" si="2"/>
        <v>0.08</v>
      </c>
      <c r="V32" s="298" t="e">
        <f t="shared" si="3"/>
        <v>#REF!</v>
      </c>
      <c r="W32" s="300"/>
      <c r="X32" s="303" t="e">
        <f t="shared" si="4"/>
        <v>#REF!</v>
      </c>
      <c r="Y32" s="301" t="e">
        <f>#REF!</f>
        <v>#REF!</v>
      </c>
      <c r="Z32" s="304" t="s">
        <v>172</v>
      </c>
      <c r="AA32" s="305" t="s">
        <v>173</v>
      </c>
      <c r="AB32" s="306" t="str">
        <f t="shared" si="5"/>
        <v/>
      </c>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row>
    <row r="33" spans="1:256">
      <c r="A33" s="245"/>
      <c r="B33" s="294">
        <v>11</v>
      </c>
      <c r="C33" s="1749" t="s">
        <v>14</v>
      </c>
      <c r="D33" s="1752"/>
      <c r="E33" s="1752"/>
      <c r="F33" s="1752"/>
      <c r="G33" s="1752"/>
      <c r="H33" s="1752"/>
      <c r="I33" s="1752"/>
      <c r="J33" s="1752"/>
      <c r="K33" s="1753"/>
      <c r="L33" s="295"/>
      <c r="M33" s="296"/>
      <c r="N33" s="297"/>
      <c r="O33" s="298" t="e">
        <f t="shared" si="0"/>
        <v>#REF!</v>
      </c>
      <c r="P33" s="299"/>
      <c r="Q33" s="299"/>
      <c r="R33" s="300">
        <v>0.92</v>
      </c>
      <c r="S33" s="298" t="e">
        <f t="shared" si="1"/>
        <v>#REF!</v>
      </c>
      <c r="T33" s="301"/>
      <c r="U33" s="302">
        <f t="shared" si="2"/>
        <v>0.08</v>
      </c>
      <c r="V33" s="298" t="e">
        <f t="shared" si="3"/>
        <v>#REF!</v>
      </c>
      <c r="W33" s="300"/>
      <c r="X33" s="303" t="e">
        <f t="shared" si="4"/>
        <v>#REF!</v>
      </c>
      <c r="Y33" s="301" t="e">
        <f>#REF!</f>
        <v>#REF!</v>
      </c>
      <c r="Z33" s="304" t="s">
        <v>172</v>
      </c>
      <c r="AA33" s="305" t="s">
        <v>173</v>
      </c>
      <c r="AB33" s="306" t="str">
        <f t="shared" si="5"/>
        <v/>
      </c>
      <c r="AC33" s="245"/>
      <c r="AD33" s="245"/>
      <c r="AE33" s="245"/>
      <c r="AF33" s="245"/>
      <c r="AG33" s="245"/>
      <c r="AH33" s="245"/>
      <c r="AI33" s="245"/>
      <c r="AJ33" s="245"/>
      <c r="AK33" s="245"/>
      <c r="AL33" s="245"/>
      <c r="AM33" s="245"/>
      <c r="AN33" s="245"/>
      <c r="AO33" s="245"/>
      <c r="AP33" s="245"/>
      <c r="AQ33" s="245"/>
      <c r="AR33" s="245"/>
      <c r="AS33" s="245"/>
      <c r="AT33" s="245"/>
      <c r="AU33" s="245"/>
      <c r="AV33" s="245"/>
      <c r="AW33" s="245"/>
      <c r="AX33" s="245"/>
      <c r="AY33" s="245"/>
      <c r="AZ33" s="245"/>
      <c r="BA33" s="245"/>
      <c r="BB33" s="245"/>
      <c r="BC33" s="245"/>
      <c r="BD33" s="245"/>
      <c r="BE33" s="245"/>
      <c r="BF33" s="245"/>
      <c r="BG33" s="245"/>
      <c r="BH33" s="245"/>
      <c r="BI33" s="245"/>
      <c r="BJ33" s="245"/>
      <c r="BK33" s="245"/>
      <c r="BL33" s="245"/>
      <c r="BM33" s="245"/>
      <c r="BN33" s="245"/>
      <c r="BO33" s="245"/>
      <c r="BP33" s="245"/>
      <c r="BQ33" s="245"/>
      <c r="BR33" s="245"/>
      <c r="BS33" s="245"/>
      <c r="BT33" s="245"/>
      <c r="BU33" s="245"/>
      <c r="BV33" s="245"/>
      <c r="BW33" s="245"/>
      <c r="BX33" s="245"/>
      <c r="BY33" s="245"/>
      <c r="BZ33" s="245"/>
      <c r="CA33" s="245"/>
      <c r="CB33" s="245"/>
      <c r="CC33" s="245"/>
      <c r="CD33" s="245"/>
      <c r="CE33" s="245"/>
      <c r="CF33" s="245"/>
      <c r="CG33" s="245"/>
      <c r="CH33" s="245"/>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c r="IM33" s="245"/>
      <c r="IN33" s="245"/>
      <c r="IO33" s="245"/>
      <c r="IP33" s="245"/>
      <c r="IQ33" s="245"/>
      <c r="IR33" s="245"/>
      <c r="IS33" s="245"/>
      <c r="IT33" s="245"/>
      <c r="IU33" s="245"/>
      <c r="IV33" s="245"/>
    </row>
    <row r="34" spans="1:256">
      <c r="A34" s="245"/>
      <c r="B34" s="294">
        <v>12</v>
      </c>
      <c r="C34" s="1749" t="s">
        <v>184</v>
      </c>
      <c r="D34" s="1750"/>
      <c r="E34" s="1750"/>
      <c r="F34" s="1750"/>
      <c r="G34" s="1750"/>
      <c r="H34" s="1750"/>
      <c r="I34" s="1750"/>
      <c r="J34" s="1750"/>
      <c r="K34" s="1751"/>
      <c r="L34" s="295"/>
      <c r="M34" s="296"/>
      <c r="N34" s="297"/>
      <c r="O34" s="298" t="e">
        <f t="shared" si="0"/>
        <v>#REF!</v>
      </c>
      <c r="P34" s="299"/>
      <c r="Q34" s="299"/>
      <c r="R34" s="300">
        <v>0.92</v>
      </c>
      <c r="S34" s="298" t="e">
        <f t="shared" si="1"/>
        <v>#REF!</v>
      </c>
      <c r="T34" s="301"/>
      <c r="U34" s="302">
        <f t="shared" si="2"/>
        <v>0.08</v>
      </c>
      <c r="V34" s="298">
        <v>0</v>
      </c>
      <c r="W34" s="300"/>
      <c r="X34" s="303" t="e">
        <f t="shared" si="4"/>
        <v>#REF!</v>
      </c>
      <c r="Y34" s="301" t="e">
        <f>#REF!</f>
        <v>#REF!</v>
      </c>
      <c r="Z34" s="304" t="s">
        <v>172</v>
      </c>
      <c r="AA34" s="294" t="s">
        <v>173</v>
      </c>
      <c r="AB34" s="306"/>
      <c r="AC34" s="245"/>
      <c r="AD34" s="245"/>
      <c r="AE34" s="245"/>
      <c r="AF34" s="245"/>
      <c r="AG34" s="245"/>
      <c r="AH34" s="245"/>
      <c r="AI34" s="245"/>
      <c r="AJ34" s="245"/>
      <c r="AK34" s="245"/>
      <c r="AL34" s="245"/>
      <c r="AM34" s="245"/>
      <c r="AN34" s="245"/>
      <c r="AO34" s="245"/>
      <c r="AP34" s="245"/>
      <c r="AQ34" s="245"/>
      <c r="AR34" s="245"/>
      <c r="AS34" s="245"/>
      <c r="AT34" s="245"/>
      <c r="AU34" s="245"/>
      <c r="AV34" s="245"/>
      <c r="AW34" s="245"/>
      <c r="AX34" s="245"/>
      <c r="AY34" s="245"/>
      <c r="AZ34" s="245"/>
      <c r="BA34" s="245"/>
      <c r="BB34" s="245"/>
      <c r="BC34" s="245"/>
      <c r="BD34" s="245"/>
      <c r="BE34" s="245"/>
      <c r="BF34" s="245"/>
      <c r="BG34" s="245"/>
      <c r="BH34" s="245"/>
      <c r="BI34" s="245"/>
      <c r="BJ34" s="245"/>
      <c r="BK34" s="245"/>
      <c r="BL34" s="245"/>
      <c r="BM34" s="245"/>
      <c r="BN34" s="245"/>
      <c r="BO34" s="245"/>
      <c r="BP34" s="245"/>
      <c r="BQ34" s="245"/>
      <c r="BR34" s="245"/>
      <c r="BS34" s="245"/>
      <c r="BT34" s="245"/>
      <c r="BU34" s="245"/>
      <c r="BV34" s="245"/>
      <c r="BW34" s="245"/>
      <c r="BX34" s="245"/>
      <c r="BY34" s="245"/>
      <c r="BZ34" s="245"/>
      <c r="CA34" s="245"/>
      <c r="CB34" s="245"/>
      <c r="CC34" s="245"/>
      <c r="CD34" s="245"/>
      <c r="CE34" s="245"/>
      <c r="CF34" s="245"/>
      <c r="CG34" s="245"/>
      <c r="CH34" s="245"/>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c r="IM34" s="245"/>
      <c r="IN34" s="245"/>
      <c r="IO34" s="245"/>
      <c r="IP34" s="245"/>
      <c r="IQ34" s="245"/>
      <c r="IR34" s="245"/>
      <c r="IS34" s="245"/>
      <c r="IT34" s="245"/>
      <c r="IU34" s="245"/>
      <c r="IV34" s="245"/>
    </row>
    <row r="35" spans="1:256">
      <c r="A35" s="245"/>
      <c r="B35" s="429">
        <v>13</v>
      </c>
      <c r="C35" s="1749" t="s">
        <v>226</v>
      </c>
      <c r="D35" s="1750"/>
      <c r="E35" s="1750"/>
      <c r="F35" s="1750"/>
      <c r="G35" s="1750"/>
      <c r="H35" s="1750"/>
      <c r="I35" s="1750"/>
      <c r="J35" s="1750"/>
      <c r="K35" s="1751"/>
      <c r="L35" s="428"/>
      <c r="M35" s="470"/>
      <c r="N35" s="297"/>
      <c r="O35" s="298" t="e">
        <f t="shared" si="0"/>
        <v>#REF!</v>
      </c>
      <c r="P35" s="299"/>
      <c r="Q35" s="299"/>
      <c r="R35" s="300">
        <v>0.92</v>
      </c>
      <c r="S35" s="298" t="e">
        <f t="shared" si="1"/>
        <v>#REF!</v>
      </c>
      <c r="T35" s="301"/>
      <c r="U35" s="302">
        <f t="shared" si="2"/>
        <v>0.08</v>
      </c>
      <c r="V35" s="298">
        <v>0</v>
      </c>
      <c r="W35" s="300"/>
      <c r="X35" s="303" t="e">
        <f t="shared" si="4"/>
        <v>#REF!</v>
      </c>
      <c r="Y35" s="301" t="e">
        <f>#REF!</f>
        <v>#REF!</v>
      </c>
      <c r="Z35" s="304" t="s">
        <v>172</v>
      </c>
      <c r="AA35" s="429" t="s">
        <v>173</v>
      </c>
      <c r="AB35" s="306"/>
      <c r="AC35" s="245"/>
      <c r="AD35" s="245"/>
      <c r="AE35" s="245"/>
      <c r="AF35" s="245"/>
      <c r="AG35" s="245"/>
      <c r="AH35" s="245"/>
      <c r="AI35" s="245"/>
      <c r="AJ35" s="245"/>
      <c r="AK35" s="245"/>
      <c r="AL35" s="245"/>
      <c r="AM35" s="245"/>
      <c r="AN35" s="245"/>
      <c r="AO35" s="245"/>
      <c r="AP35" s="245"/>
      <c r="AQ35" s="245"/>
      <c r="AR35" s="245"/>
      <c r="AS35" s="245"/>
      <c r="AT35" s="245"/>
      <c r="AU35" s="245"/>
      <c r="AV35" s="245"/>
      <c r="AW35" s="245"/>
      <c r="AX35" s="245"/>
      <c r="AY35" s="245"/>
      <c r="AZ35" s="245"/>
      <c r="BA35" s="245"/>
      <c r="BB35" s="245"/>
      <c r="BC35" s="245"/>
      <c r="BD35" s="245"/>
      <c r="BE35" s="245"/>
      <c r="BF35" s="245"/>
      <c r="BG35" s="245"/>
      <c r="BH35" s="245"/>
      <c r="BI35" s="245"/>
      <c r="BJ35" s="245"/>
      <c r="BK35" s="245"/>
      <c r="BL35" s="245"/>
      <c r="BM35" s="245"/>
      <c r="BN35" s="245"/>
      <c r="BO35" s="245"/>
      <c r="BP35" s="245"/>
      <c r="BQ35" s="245"/>
      <c r="BR35" s="245"/>
      <c r="BS35" s="245"/>
      <c r="BT35" s="245"/>
      <c r="BU35" s="245"/>
      <c r="BV35" s="245"/>
      <c r="BW35" s="245"/>
      <c r="BX35" s="245"/>
      <c r="BY35" s="245"/>
      <c r="BZ35" s="245"/>
      <c r="CA35" s="245"/>
      <c r="CB35" s="245"/>
      <c r="CC35" s="245"/>
      <c r="CD35" s="245"/>
      <c r="CE35" s="245"/>
      <c r="CF35" s="245"/>
      <c r="CG35" s="245"/>
      <c r="CH35" s="245"/>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c r="IM35" s="245"/>
      <c r="IN35" s="245"/>
      <c r="IO35" s="245"/>
      <c r="IP35" s="245"/>
      <c r="IQ35" s="245"/>
      <c r="IR35" s="245"/>
      <c r="IS35" s="245"/>
      <c r="IT35" s="245"/>
      <c r="IU35" s="245"/>
      <c r="IV35" s="245"/>
    </row>
    <row r="36" spans="1:256">
      <c r="A36" s="245"/>
      <c r="B36" s="294">
        <v>14</v>
      </c>
      <c r="C36" s="1758" t="s">
        <v>33</v>
      </c>
      <c r="D36" s="1758"/>
      <c r="E36" s="1758"/>
      <c r="F36" s="1758"/>
      <c r="G36" s="1758"/>
      <c r="H36" s="1758"/>
      <c r="I36" s="1758"/>
      <c r="J36" s="1758"/>
      <c r="K36" s="1758"/>
      <c r="L36" s="294"/>
      <c r="M36" s="359"/>
      <c r="N36" s="359"/>
      <c r="O36" s="298" t="e">
        <f t="shared" si="0"/>
        <v>#REF!</v>
      </c>
      <c r="P36" s="299"/>
      <c r="Q36" s="299"/>
      <c r="R36" s="300">
        <v>0.92</v>
      </c>
      <c r="S36" s="298" t="e">
        <f t="shared" si="1"/>
        <v>#REF!</v>
      </c>
      <c r="T36" s="301"/>
      <c r="U36" s="302">
        <f t="shared" si="2"/>
        <v>0.08</v>
      </c>
      <c r="V36" s="298">
        <v>0</v>
      </c>
      <c r="W36" s="300"/>
      <c r="X36" s="303" t="e">
        <f t="shared" si="4"/>
        <v>#REF!</v>
      </c>
      <c r="Y36" s="301" t="e">
        <f>#REF!</f>
        <v>#REF!</v>
      </c>
      <c r="Z36" s="294" t="s">
        <v>172</v>
      </c>
      <c r="AA36" s="294" t="s">
        <v>173</v>
      </c>
      <c r="AB36" s="245"/>
      <c r="AC36" s="245"/>
      <c r="AD36" s="245"/>
      <c r="AE36" s="245"/>
      <c r="AF36" s="245"/>
      <c r="AG36" s="245"/>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5"/>
      <c r="BD36" s="245"/>
      <c r="BE36" s="245"/>
      <c r="BF36" s="245"/>
      <c r="BG36" s="245"/>
      <c r="BH36" s="245"/>
      <c r="BI36" s="245"/>
      <c r="BJ36" s="245"/>
      <c r="BK36" s="245"/>
      <c r="BL36" s="245"/>
      <c r="BM36" s="245"/>
      <c r="BN36" s="245"/>
      <c r="BO36" s="245"/>
      <c r="BP36" s="245"/>
      <c r="BQ36" s="245"/>
      <c r="BR36" s="245"/>
      <c r="BS36" s="245"/>
      <c r="BT36" s="245"/>
      <c r="BU36" s="245"/>
      <c r="BV36" s="245"/>
      <c r="BW36" s="245"/>
      <c r="BX36" s="245"/>
      <c r="BY36" s="245"/>
      <c r="BZ36" s="245"/>
      <c r="CA36" s="245"/>
      <c r="CB36" s="245"/>
      <c r="CC36" s="245"/>
      <c r="CD36" s="245"/>
      <c r="CE36" s="245"/>
      <c r="CF36" s="245"/>
      <c r="CG36" s="245"/>
      <c r="CH36" s="245"/>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c r="IM36" s="245"/>
      <c r="IN36" s="245"/>
      <c r="IO36" s="245"/>
      <c r="IP36" s="245"/>
      <c r="IQ36" s="245"/>
      <c r="IR36" s="245"/>
      <c r="IS36" s="245"/>
      <c r="IT36" s="245"/>
      <c r="IU36" s="245"/>
      <c r="IV36" s="245"/>
    </row>
    <row r="37" spans="1:256">
      <c r="A37" s="245"/>
      <c r="B37" s="352"/>
      <c r="C37" s="352"/>
      <c r="D37" s="352"/>
      <c r="E37" s="352"/>
      <c r="F37" s="352"/>
      <c r="G37" s="352"/>
      <c r="H37" s="352"/>
      <c r="I37" s="352"/>
      <c r="J37" s="352"/>
      <c r="K37" s="352"/>
      <c r="L37" s="352"/>
      <c r="M37" s="353"/>
      <c r="N37" s="353"/>
      <c r="O37" s="354"/>
      <c r="P37" s="355"/>
      <c r="Q37" s="355"/>
      <c r="R37" s="356"/>
      <c r="S37" s="354"/>
      <c r="T37" s="357"/>
      <c r="U37" s="358"/>
      <c r="V37" s="354"/>
      <c r="W37" s="356"/>
      <c r="X37" s="358"/>
      <c r="Y37" s="357"/>
      <c r="Z37" s="352"/>
      <c r="AA37" s="352"/>
      <c r="AB37" s="245"/>
      <c r="AC37" s="245"/>
      <c r="AD37" s="245"/>
      <c r="AE37" s="245"/>
      <c r="AF37" s="245"/>
      <c r="AG37" s="245"/>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5"/>
      <c r="BD37" s="245"/>
      <c r="BE37" s="245"/>
      <c r="BF37" s="245"/>
      <c r="BG37" s="245"/>
      <c r="BH37" s="245"/>
      <c r="BI37" s="245"/>
      <c r="BJ37" s="245"/>
      <c r="BK37" s="245"/>
      <c r="BL37" s="245"/>
      <c r="BM37" s="245"/>
      <c r="BN37" s="245"/>
      <c r="BO37" s="245"/>
      <c r="BP37" s="245"/>
      <c r="BQ37" s="245"/>
      <c r="BR37" s="245"/>
      <c r="BS37" s="245"/>
      <c r="BT37" s="245"/>
      <c r="BU37" s="245"/>
      <c r="BV37" s="245"/>
      <c r="BW37" s="245"/>
      <c r="BX37" s="245"/>
      <c r="BY37" s="245"/>
      <c r="BZ37" s="245"/>
      <c r="CA37" s="245"/>
      <c r="CB37" s="245"/>
      <c r="CC37" s="245"/>
      <c r="CD37" s="245"/>
      <c r="CE37" s="245"/>
      <c r="CF37" s="245"/>
      <c r="CG37" s="245"/>
      <c r="CH37" s="245"/>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c r="IM37" s="245"/>
      <c r="IN37" s="245"/>
      <c r="IO37" s="245"/>
      <c r="IP37" s="245"/>
      <c r="IQ37" s="245"/>
      <c r="IR37" s="245"/>
      <c r="IS37" s="245"/>
      <c r="IT37" s="245"/>
      <c r="IU37" s="245"/>
      <c r="IV37" s="245"/>
    </row>
    <row r="38" spans="1:256">
      <c r="A38" s="245"/>
      <c r="B38" s="307"/>
      <c r="C38" s="308"/>
      <c r="D38" s="308"/>
      <c r="E38" s="308"/>
      <c r="F38" s="308"/>
      <c r="G38" s="1754"/>
      <c r="H38" s="1755"/>
      <c r="I38" s="1755"/>
      <c r="J38" s="1755"/>
      <c r="K38" s="1756"/>
      <c r="L38" s="309"/>
      <c r="M38" s="310"/>
      <c r="N38" s="311"/>
      <c r="O38" s="298" t="e">
        <f>SUM(O23:O36)</f>
        <v>#REF!</v>
      </c>
      <c r="P38" s="312">
        <f>SUM(P23:P36)</f>
        <v>0</v>
      </c>
      <c r="Q38" s="312">
        <f>SUM(Q23:Q36)</f>
        <v>0</v>
      </c>
      <c r="R38" s="302" t="e">
        <f>ROUND(O38/$Y38,4)</f>
        <v>#REF!</v>
      </c>
      <c r="S38" s="298" t="e">
        <f>SUM(S23:S36)</f>
        <v>#REF!</v>
      </c>
      <c r="T38" s="298">
        <f>SUM(T23:T36)</f>
        <v>0</v>
      </c>
      <c r="U38" s="302" t="e">
        <f>ROUND(S38/$Y38,4)</f>
        <v>#REF!</v>
      </c>
      <c r="V38" s="298" t="e">
        <f>SUM(V23:V36)</f>
        <v>#REF!</v>
      </c>
      <c r="W38" s="302" t="e">
        <f>ROUND(V38/Y38,4)</f>
        <v>#REF!</v>
      </c>
      <c r="X38" s="302" t="e">
        <f>1-R38</f>
        <v>#REF!</v>
      </c>
      <c r="Y38" s="313" t="e">
        <f>SUM(Y23:Y36)</f>
        <v>#REF!</v>
      </c>
      <c r="Z38" s="360"/>
      <c r="AA38" s="314"/>
      <c r="AB38" s="315" t="e">
        <f>O38+S38+V38</f>
        <v>#REF!</v>
      </c>
      <c r="AC38" s="245"/>
      <c r="AD38" s="245"/>
      <c r="AE38" s="245"/>
      <c r="AF38" s="245"/>
      <c r="AG38" s="245"/>
      <c r="AH38" s="245"/>
      <c r="AI38" s="245"/>
      <c r="AJ38" s="245"/>
      <c r="AK38" s="245"/>
      <c r="AL38" s="245"/>
      <c r="AM38" s="245"/>
      <c r="AN38" s="245"/>
      <c r="AO38" s="245"/>
      <c r="AP38" s="245"/>
      <c r="AQ38" s="245"/>
      <c r="AR38" s="245"/>
      <c r="AS38" s="245"/>
      <c r="AT38" s="245"/>
      <c r="AU38" s="245"/>
      <c r="AV38" s="245"/>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45"/>
      <c r="BY38" s="245"/>
      <c r="BZ38" s="245"/>
      <c r="CA38" s="245"/>
      <c r="CB38" s="245"/>
      <c r="CC38" s="245"/>
      <c r="CD38" s="245"/>
      <c r="CE38" s="245"/>
      <c r="CF38" s="245"/>
      <c r="CG38" s="245"/>
      <c r="CH38" s="245"/>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c r="IM38" s="245"/>
      <c r="IN38" s="245"/>
      <c r="IO38" s="245"/>
      <c r="IP38" s="245"/>
      <c r="IQ38" s="245"/>
      <c r="IR38" s="245"/>
      <c r="IS38" s="245"/>
      <c r="IT38" s="245"/>
      <c r="IU38" s="245"/>
      <c r="IV38" s="245"/>
    </row>
    <row r="39" spans="1:256" ht="6.75" customHeight="1">
      <c r="A39" s="245"/>
      <c r="B39" s="316"/>
      <c r="C39" s="316"/>
      <c r="D39" s="316"/>
      <c r="E39" s="316"/>
      <c r="F39" s="316"/>
      <c r="G39" s="1757"/>
      <c r="H39" s="1757"/>
      <c r="I39" s="1757"/>
      <c r="J39" s="1757"/>
      <c r="K39" s="1757"/>
      <c r="L39" s="317"/>
      <c r="M39" s="317"/>
      <c r="N39" s="317"/>
      <c r="O39" s="318"/>
      <c r="P39" s="316"/>
      <c r="Q39" s="316"/>
      <c r="R39" s="316"/>
      <c r="S39" s="319"/>
      <c r="T39" s="316"/>
      <c r="U39" s="316"/>
      <c r="V39" s="318"/>
      <c r="W39" s="318"/>
      <c r="X39" s="318"/>
      <c r="Y39" s="319"/>
      <c r="Z39" s="320"/>
      <c r="AA39" s="321"/>
      <c r="AB39" s="245"/>
      <c r="AC39" s="245"/>
      <c r="AD39" s="245"/>
      <c r="AE39" s="245"/>
      <c r="AF39" s="245"/>
      <c r="AG39" s="245"/>
      <c r="AH39" s="245"/>
      <c r="AI39" s="245"/>
      <c r="AJ39" s="245"/>
      <c r="AK39" s="245"/>
      <c r="AL39" s="245"/>
      <c r="AM39" s="245"/>
      <c r="AN39" s="245"/>
      <c r="AO39" s="245"/>
      <c r="AP39" s="245"/>
      <c r="AQ39" s="245"/>
      <c r="AR39" s="245"/>
      <c r="AS39" s="245"/>
      <c r="AT39" s="245"/>
      <c r="AU39" s="245"/>
      <c r="AV39" s="245"/>
      <c r="AW39" s="245"/>
      <c r="AX39" s="245"/>
      <c r="AY39" s="245"/>
      <c r="AZ39" s="245"/>
      <c r="BA39" s="245"/>
      <c r="BB39" s="245"/>
      <c r="BC39" s="245"/>
      <c r="BD39" s="245"/>
      <c r="BE39" s="245"/>
      <c r="BF39" s="245"/>
      <c r="BG39" s="245"/>
      <c r="BH39" s="245"/>
      <c r="BI39" s="245"/>
      <c r="BJ39" s="245"/>
      <c r="BK39" s="245"/>
      <c r="BL39" s="245"/>
      <c r="BM39" s="245"/>
      <c r="BN39" s="245"/>
      <c r="BO39" s="245"/>
      <c r="BP39" s="245"/>
      <c r="BQ39" s="245"/>
      <c r="BR39" s="245"/>
      <c r="BS39" s="245"/>
      <c r="BT39" s="245"/>
      <c r="BU39" s="245"/>
      <c r="BV39" s="245"/>
      <c r="BW39" s="245"/>
      <c r="BX39" s="245"/>
      <c r="BY39" s="245"/>
      <c r="BZ39" s="245"/>
      <c r="CA39" s="245"/>
      <c r="CB39" s="245"/>
      <c r="CC39" s="245"/>
      <c r="CD39" s="245"/>
      <c r="CE39" s="245"/>
      <c r="CF39" s="245"/>
      <c r="CG39" s="245"/>
      <c r="CH39" s="245"/>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c r="IM39" s="245"/>
      <c r="IN39" s="245"/>
      <c r="IO39" s="245"/>
      <c r="IP39" s="245"/>
      <c r="IQ39" s="245"/>
      <c r="IR39" s="245"/>
      <c r="IS39" s="245"/>
      <c r="IT39" s="245"/>
      <c r="IU39" s="245"/>
      <c r="IV39" s="245"/>
    </row>
    <row r="40" spans="1:256">
      <c r="A40" s="322"/>
      <c r="B40" s="259"/>
      <c r="C40" s="259"/>
      <c r="D40" s="259"/>
      <c r="E40" s="259"/>
      <c r="F40" s="259"/>
      <c r="G40" s="323"/>
      <c r="H40" s="323"/>
      <c r="I40" s="323"/>
      <c r="J40" s="323"/>
      <c r="K40" s="323"/>
      <c r="L40" s="323"/>
      <c r="M40" s="323"/>
      <c r="N40" s="323"/>
      <c r="O40" s="324"/>
      <c r="P40" s="259"/>
      <c r="Q40" s="259"/>
      <c r="R40" s="259"/>
      <c r="S40" s="325"/>
      <c r="T40" s="259"/>
      <c r="U40" s="259"/>
      <c r="V40" s="326"/>
      <c r="W40" s="327"/>
      <c r="X40" s="327"/>
      <c r="Y40" s="328" t="s">
        <v>174</v>
      </c>
      <c r="Z40" s="329"/>
      <c r="AA40" s="330"/>
      <c r="AB40" s="322"/>
      <c r="AC40" s="322"/>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c r="AZ40" s="322"/>
      <c r="BA40" s="322"/>
      <c r="BB40" s="322"/>
      <c r="BC40" s="322"/>
      <c r="BD40" s="322"/>
      <c r="BE40" s="322"/>
      <c r="BF40" s="322"/>
      <c r="BG40" s="322"/>
      <c r="BH40" s="322"/>
      <c r="BI40" s="322"/>
      <c r="BJ40" s="322"/>
      <c r="BK40" s="322"/>
      <c r="BL40" s="322"/>
      <c r="BM40" s="322"/>
      <c r="BN40" s="322"/>
      <c r="BO40" s="322"/>
      <c r="BP40" s="322"/>
      <c r="BQ40" s="322"/>
      <c r="BR40" s="322"/>
      <c r="BS40" s="322"/>
      <c r="BT40" s="322"/>
      <c r="BU40" s="322"/>
      <c r="BV40" s="322"/>
      <c r="BW40" s="322"/>
      <c r="BX40" s="322"/>
      <c r="BY40" s="322"/>
      <c r="BZ40" s="322"/>
      <c r="CA40" s="322"/>
      <c r="CB40" s="322"/>
      <c r="CC40" s="322"/>
      <c r="CD40" s="322"/>
      <c r="CE40" s="322"/>
      <c r="CF40" s="322"/>
      <c r="CG40" s="322"/>
      <c r="CH40" s="322"/>
      <c r="CI40" s="322"/>
      <c r="CJ40" s="322"/>
      <c r="CK40" s="322"/>
      <c r="CL40" s="322"/>
      <c r="CM40" s="322"/>
      <c r="CN40" s="322"/>
      <c r="CO40" s="322"/>
      <c r="CP40" s="322"/>
      <c r="CQ40" s="322"/>
      <c r="CR40" s="322"/>
      <c r="CS40" s="322"/>
      <c r="CT40" s="322"/>
      <c r="CU40" s="322"/>
      <c r="CV40" s="322"/>
      <c r="CW40" s="322"/>
      <c r="CX40" s="322"/>
      <c r="CY40" s="322"/>
      <c r="CZ40" s="322"/>
      <c r="DA40" s="322"/>
      <c r="DB40" s="322"/>
      <c r="DC40" s="322"/>
      <c r="DD40" s="322"/>
      <c r="DE40" s="322"/>
      <c r="DF40" s="322"/>
      <c r="DG40" s="322"/>
      <c r="DH40" s="322"/>
      <c r="DI40" s="322"/>
      <c r="DJ40" s="322"/>
      <c r="DK40" s="322"/>
      <c r="DL40" s="322"/>
      <c r="DM40" s="322"/>
      <c r="DN40" s="322"/>
      <c r="DO40" s="322"/>
      <c r="DP40" s="322"/>
      <c r="DQ40" s="322"/>
      <c r="DR40" s="322"/>
      <c r="DS40" s="322"/>
      <c r="DT40" s="322"/>
      <c r="DU40" s="322"/>
      <c r="DV40" s="322"/>
      <c r="DW40" s="322"/>
      <c r="DX40" s="322"/>
      <c r="DY40" s="322"/>
      <c r="DZ40" s="322"/>
      <c r="EA40" s="322"/>
      <c r="EB40" s="322"/>
      <c r="EC40" s="322"/>
      <c r="ED40" s="322"/>
      <c r="EE40" s="322"/>
      <c r="EF40" s="322"/>
      <c r="EG40" s="322"/>
      <c r="EH40" s="322"/>
      <c r="EI40" s="322"/>
      <c r="EJ40" s="322"/>
      <c r="EK40" s="322"/>
      <c r="EL40" s="322"/>
      <c r="EM40" s="322"/>
      <c r="EN40" s="322"/>
      <c r="EO40" s="322"/>
      <c r="EP40" s="322"/>
      <c r="EQ40" s="322"/>
      <c r="ER40" s="322"/>
      <c r="ES40" s="322"/>
      <c r="ET40" s="322"/>
      <c r="EU40" s="322"/>
      <c r="EV40" s="322"/>
      <c r="EW40" s="322"/>
      <c r="EX40" s="322"/>
      <c r="EY40" s="322"/>
      <c r="EZ40" s="322"/>
      <c r="FA40" s="322"/>
      <c r="FB40" s="322"/>
      <c r="FC40" s="322"/>
      <c r="FD40" s="322"/>
      <c r="FE40" s="322"/>
      <c r="FF40" s="322"/>
      <c r="FG40" s="322"/>
      <c r="FH40" s="322"/>
      <c r="FI40" s="322"/>
      <c r="FJ40" s="322"/>
      <c r="FK40" s="322"/>
      <c r="FL40" s="322"/>
      <c r="FM40" s="322"/>
      <c r="FN40" s="322"/>
      <c r="FO40" s="322"/>
      <c r="FP40" s="322"/>
      <c r="FQ40" s="322"/>
      <c r="FR40" s="322"/>
      <c r="FS40" s="322"/>
      <c r="FT40" s="322"/>
      <c r="FU40" s="322"/>
      <c r="FV40" s="322"/>
      <c r="FW40" s="322"/>
      <c r="FX40" s="322"/>
      <c r="FY40" s="322"/>
      <c r="FZ40" s="322"/>
      <c r="GA40" s="322"/>
      <c r="GB40" s="322"/>
      <c r="GC40" s="322"/>
      <c r="GD40" s="322"/>
      <c r="GE40" s="322"/>
      <c r="GF40" s="322"/>
      <c r="GG40" s="322"/>
      <c r="GH40" s="322"/>
      <c r="GI40" s="322"/>
      <c r="GJ40" s="322"/>
      <c r="GK40" s="322"/>
      <c r="GL40" s="322"/>
      <c r="GM40" s="322"/>
      <c r="GN40" s="322"/>
      <c r="GO40" s="322"/>
      <c r="GP40" s="322"/>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2"/>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row>
    <row r="41" spans="1:256">
      <c r="A41" s="259"/>
      <c r="B41" s="259"/>
      <c r="C41" s="259"/>
      <c r="D41" s="259"/>
      <c r="E41" s="331"/>
      <c r="F41" s="259"/>
      <c r="G41" s="259"/>
      <c r="H41" s="331"/>
      <c r="I41" s="331"/>
      <c r="J41" s="331"/>
      <c r="K41" s="245"/>
      <c r="L41" s="245"/>
      <c r="M41" s="245"/>
      <c r="N41" s="245"/>
      <c r="O41" s="332" t="str">
        <f>IF(P38&lt;&gt;0,"ERRO - ITEM NÃO ACEITA UTILIZAÇÃO DE REPASSE - SOMENTE CONTRAPARTIDA","")</f>
        <v/>
      </c>
      <c r="P41" s="332"/>
      <c r="Q41" s="259"/>
      <c r="R41" s="259"/>
      <c r="S41" s="259"/>
      <c r="T41" s="259"/>
      <c r="U41" s="259"/>
      <c r="V41" s="333"/>
      <c r="W41" s="334"/>
      <c r="X41" s="334"/>
      <c r="Y41" s="335" t="s">
        <v>175</v>
      </c>
      <c r="Z41" s="329"/>
      <c r="AA41" s="330"/>
      <c r="AB41" s="259"/>
      <c r="AC41" s="259"/>
      <c r="AD41" s="259"/>
      <c r="AE41" s="259"/>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259"/>
      <c r="BH41" s="259"/>
      <c r="BI41" s="259"/>
      <c r="BJ41" s="259"/>
      <c r="BK41" s="259"/>
      <c r="BL41" s="259"/>
      <c r="BM41" s="259"/>
      <c r="BN41" s="259"/>
      <c r="BO41" s="259"/>
      <c r="BP41" s="259"/>
      <c r="BQ41" s="259"/>
      <c r="BR41" s="259"/>
      <c r="BS41" s="259"/>
      <c r="BT41" s="259"/>
      <c r="BU41" s="259"/>
      <c r="BV41" s="259"/>
      <c r="BW41" s="259"/>
      <c r="BX41" s="259"/>
      <c r="BY41" s="259"/>
      <c r="BZ41" s="259"/>
      <c r="CA41" s="259"/>
      <c r="CB41" s="259"/>
      <c r="CC41" s="259"/>
      <c r="CD41" s="259"/>
      <c r="CE41" s="259"/>
      <c r="CF41" s="259"/>
      <c r="CG41" s="259"/>
      <c r="CH41" s="259"/>
      <c r="CI41" s="259"/>
      <c r="CJ41" s="259"/>
      <c r="CK41" s="259"/>
      <c r="CL41" s="259"/>
      <c r="CM41" s="259"/>
      <c r="CN41" s="259"/>
      <c r="CO41" s="259"/>
      <c r="CP41" s="259"/>
      <c r="CQ41" s="259"/>
      <c r="CR41" s="259"/>
      <c r="CS41" s="259"/>
      <c r="CT41" s="259"/>
      <c r="CU41" s="259"/>
      <c r="CV41" s="259"/>
      <c r="CW41" s="259"/>
      <c r="CX41" s="259"/>
      <c r="CY41" s="259"/>
      <c r="CZ41" s="259"/>
      <c r="DA41" s="259"/>
      <c r="DB41" s="259"/>
      <c r="DC41" s="259"/>
      <c r="DD41" s="259"/>
      <c r="DE41" s="259"/>
      <c r="DF41" s="259"/>
      <c r="DG41" s="259"/>
      <c r="DH41" s="259"/>
      <c r="DI41" s="259"/>
      <c r="DJ41" s="259"/>
      <c r="DK41" s="259"/>
      <c r="DL41" s="259"/>
      <c r="DM41" s="259"/>
      <c r="DN41" s="259"/>
      <c r="DO41" s="259"/>
      <c r="DP41" s="259"/>
      <c r="DQ41" s="259"/>
      <c r="DR41" s="259"/>
      <c r="DS41" s="259"/>
      <c r="DT41" s="259"/>
      <c r="DU41" s="259"/>
      <c r="DV41" s="259"/>
      <c r="DW41" s="259"/>
      <c r="DX41" s="259"/>
      <c r="DY41" s="259"/>
      <c r="DZ41" s="259"/>
      <c r="EA41" s="259"/>
      <c r="EB41" s="259"/>
      <c r="EC41" s="259"/>
      <c r="ED41" s="259"/>
      <c r="EE41" s="259"/>
      <c r="EF41" s="259"/>
      <c r="EG41" s="259"/>
      <c r="EH41" s="259"/>
      <c r="EI41" s="259"/>
      <c r="EJ41" s="259"/>
      <c r="EK41" s="259"/>
      <c r="EL41" s="259"/>
      <c r="EM41" s="259"/>
      <c r="EN41" s="259"/>
      <c r="EO41" s="259"/>
      <c r="EP41" s="259"/>
      <c r="EQ41" s="259"/>
      <c r="ER41" s="259"/>
      <c r="ES41" s="259"/>
      <c r="ET41" s="259"/>
      <c r="EU41" s="259"/>
      <c r="EV41" s="259"/>
      <c r="EW41" s="259"/>
      <c r="EX41" s="259"/>
      <c r="EY41" s="259"/>
      <c r="EZ41" s="259"/>
      <c r="FA41" s="259"/>
      <c r="FB41" s="259"/>
      <c r="FC41" s="259"/>
      <c r="FD41" s="259"/>
      <c r="FE41" s="259"/>
      <c r="FF41" s="259"/>
      <c r="FG41" s="259"/>
      <c r="FH41" s="259"/>
      <c r="FI41" s="259"/>
      <c r="FJ41" s="259"/>
      <c r="FK41" s="259"/>
      <c r="FL41" s="259"/>
      <c r="FM41" s="259"/>
      <c r="FN41" s="259"/>
      <c r="FO41" s="259"/>
      <c r="FP41" s="259"/>
      <c r="FQ41" s="259"/>
      <c r="FR41" s="259"/>
      <c r="FS41" s="259"/>
      <c r="FT41" s="259"/>
      <c r="FU41" s="259"/>
      <c r="FV41" s="259"/>
      <c r="FW41" s="259"/>
      <c r="FX41" s="259"/>
      <c r="FY41" s="259"/>
      <c r="FZ41" s="259"/>
      <c r="GA41" s="259"/>
      <c r="GB41" s="259"/>
      <c r="GC41" s="259"/>
      <c r="GD41" s="259"/>
      <c r="GE41" s="259"/>
      <c r="GF41" s="259"/>
      <c r="GG41" s="259"/>
      <c r="GH41" s="259"/>
      <c r="GI41" s="259"/>
      <c r="GJ41" s="259"/>
      <c r="GK41" s="259"/>
      <c r="GL41" s="259"/>
      <c r="GM41" s="259"/>
      <c r="GN41" s="259"/>
      <c r="GO41" s="259"/>
      <c r="GP41" s="259"/>
      <c r="GQ41" s="259"/>
      <c r="GR41" s="259"/>
      <c r="GS41" s="259"/>
      <c r="GT41" s="259"/>
      <c r="GU41" s="259"/>
      <c r="GV41" s="259"/>
      <c r="GW41" s="259"/>
      <c r="GX41" s="259"/>
      <c r="GY41" s="259"/>
      <c r="GZ41" s="259"/>
      <c r="HA41" s="259"/>
      <c r="HB41" s="259"/>
      <c r="HC41" s="259"/>
      <c r="HD41" s="259"/>
      <c r="HE41" s="259"/>
      <c r="HF41" s="259"/>
      <c r="HG41" s="259"/>
      <c r="HH41" s="259"/>
      <c r="HI41" s="259"/>
      <c r="HJ41" s="259"/>
      <c r="HK41" s="259"/>
      <c r="HL41" s="259"/>
      <c r="HM41" s="259"/>
      <c r="HN41" s="259"/>
      <c r="HO41" s="259"/>
      <c r="HP41" s="259"/>
      <c r="HQ41" s="259"/>
      <c r="HR41" s="259"/>
      <c r="HS41" s="259"/>
      <c r="HT41" s="259"/>
      <c r="HU41" s="259"/>
      <c r="HV41" s="259"/>
      <c r="HW41" s="259"/>
      <c r="HX41" s="259"/>
      <c r="HY41" s="259"/>
      <c r="HZ41" s="259"/>
      <c r="IA41" s="259"/>
      <c r="IB41" s="259"/>
      <c r="IC41" s="259"/>
      <c r="ID41" s="259"/>
      <c r="IE41" s="259"/>
      <c r="IF41" s="259"/>
      <c r="IG41" s="259"/>
      <c r="IH41" s="259"/>
      <c r="II41" s="259"/>
      <c r="IJ41" s="259"/>
      <c r="IK41" s="259"/>
      <c r="IL41" s="259"/>
      <c r="IM41" s="259"/>
      <c r="IN41" s="259"/>
      <c r="IO41" s="259"/>
      <c r="IP41" s="259"/>
      <c r="IQ41" s="259"/>
      <c r="IR41" s="259"/>
      <c r="IS41" s="259"/>
      <c r="IT41" s="259"/>
      <c r="IU41" s="259"/>
      <c r="IV41" s="259"/>
    </row>
    <row r="42" spans="1:256">
      <c r="A42" s="259"/>
      <c r="B42" s="1746" t="s">
        <v>227</v>
      </c>
      <c r="C42" s="1746"/>
      <c r="D42" s="1746"/>
      <c r="E42" s="1746"/>
      <c r="F42" s="1746"/>
      <c r="G42" s="1746"/>
      <c r="H42" s="1746"/>
      <c r="I42" s="1746"/>
      <c r="J42" s="1746"/>
      <c r="K42" s="1746"/>
      <c r="L42" s="1746"/>
      <c r="M42" s="1746"/>
      <c r="N42" s="1746"/>
      <c r="O42" s="1746"/>
      <c r="P42" s="1746"/>
      <c r="Q42" s="1746"/>
      <c r="R42" s="1746"/>
      <c r="S42" s="259"/>
      <c r="T42" s="259"/>
      <c r="U42" s="259"/>
      <c r="V42" s="336"/>
      <c r="W42" s="337"/>
      <c r="X42" s="337"/>
      <c r="Y42" s="337"/>
      <c r="Z42" s="338" t="s">
        <v>176</v>
      </c>
      <c r="AA42" s="339"/>
      <c r="AB42" s="259"/>
      <c r="AC42" s="259"/>
      <c r="AD42" s="259"/>
      <c r="AE42" s="259"/>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259"/>
      <c r="BH42" s="259"/>
      <c r="BI42" s="259"/>
      <c r="BJ42" s="259"/>
      <c r="BK42" s="259"/>
      <c r="BL42" s="259"/>
      <c r="BM42" s="259"/>
      <c r="BN42" s="259"/>
      <c r="BO42" s="259"/>
      <c r="BP42" s="259"/>
      <c r="BQ42" s="259"/>
      <c r="BR42" s="259"/>
      <c r="BS42" s="259"/>
      <c r="BT42" s="259"/>
      <c r="BU42" s="259"/>
      <c r="BV42" s="259"/>
      <c r="BW42" s="259"/>
      <c r="BX42" s="259"/>
      <c r="BY42" s="259"/>
      <c r="BZ42" s="259"/>
      <c r="CA42" s="259"/>
      <c r="CB42" s="259"/>
      <c r="CC42" s="259"/>
      <c r="CD42" s="259"/>
      <c r="CE42" s="259"/>
      <c r="CF42" s="259"/>
      <c r="CG42" s="259"/>
      <c r="CH42" s="259"/>
      <c r="CI42" s="259"/>
      <c r="CJ42" s="259"/>
      <c r="CK42" s="259"/>
      <c r="CL42" s="259"/>
      <c r="CM42" s="259"/>
      <c r="CN42" s="259"/>
      <c r="CO42" s="259"/>
      <c r="CP42" s="259"/>
      <c r="CQ42" s="259"/>
      <c r="CR42" s="259"/>
      <c r="CS42" s="259"/>
      <c r="CT42" s="259"/>
      <c r="CU42" s="259"/>
      <c r="CV42" s="259"/>
      <c r="CW42" s="259"/>
      <c r="CX42" s="259"/>
      <c r="CY42" s="259"/>
      <c r="CZ42" s="259"/>
      <c r="DA42" s="259"/>
      <c r="DB42" s="259"/>
      <c r="DC42" s="259"/>
      <c r="DD42" s="259"/>
      <c r="DE42" s="259"/>
      <c r="DF42" s="259"/>
      <c r="DG42" s="259"/>
      <c r="DH42" s="259"/>
      <c r="DI42" s="259"/>
      <c r="DJ42" s="259"/>
      <c r="DK42" s="259"/>
      <c r="DL42" s="259"/>
      <c r="DM42" s="259"/>
      <c r="DN42" s="259"/>
      <c r="DO42" s="259"/>
      <c r="DP42" s="259"/>
      <c r="DQ42" s="259"/>
      <c r="DR42" s="259"/>
      <c r="DS42" s="259"/>
      <c r="DT42" s="259"/>
      <c r="DU42" s="259"/>
      <c r="DV42" s="259"/>
      <c r="DW42" s="259"/>
      <c r="DX42" s="259"/>
      <c r="DY42" s="259"/>
      <c r="DZ42" s="259"/>
      <c r="EA42" s="259"/>
      <c r="EB42" s="259"/>
      <c r="EC42" s="259"/>
      <c r="ED42" s="259"/>
      <c r="EE42" s="259"/>
      <c r="EF42" s="259"/>
      <c r="EG42" s="259"/>
      <c r="EH42" s="259"/>
      <c r="EI42" s="259"/>
      <c r="EJ42" s="259"/>
      <c r="EK42" s="259"/>
      <c r="EL42" s="259"/>
      <c r="EM42" s="259"/>
      <c r="EN42" s="259"/>
      <c r="EO42" s="259"/>
      <c r="EP42" s="259"/>
      <c r="EQ42" s="259"/>
      <c r="ER42" s="259"/>
      <c r="ES42" s="259"/>
      <c r="ET42" s="259"/>
      <c r="EU42" s="259"/>
      <c r="EV42" s="259"/>
      <c r="EW42" s="259"/>
      <c r="EX42" s="259"/>
      <c r="EY42" s="259"/>
      <c r="EZ42" s="259"/>
      <c r="FA42" s="259"/>
      <c r="FB42" s="259"/>
      <c r="FC42" s="259"/>
      <c r="FD42" s="259"/>
      <c r="FE42" s="259"/>
      <c r="FF42" s="259"/>
      <c r="FG42" s="259"/>
      <c r="FH42" s="259"/>
      <c r="FI42" s="259"/>
      <c r="FJ42" s="259"/>
      <c r="FK42" s="259"/>
      <c r="FL42" s="259"/>
      <c r="FM42" s="259"/>
      <c r="FN42" s="259"/>
      <c r="FO42" s="259"/>
      <c r="FP42" s="259"/>
      <c r="FQ42" s="259"/>
      <c r="FR42" s="259"/>
      <c r="FS42" s="259"/>
      <c r="FT42" s="259"/>
      <c r="FU42" s="259"/>
      <c r="FV42" s="259"/>
      <c r="FW42" s="259"/>
      <c r="FX42" s="259"/>
      <c r="FY42" s="259"/>
      <c r="FZ42" s="259"/>
      <c r="GA42" s="259"/>
      <c r="GB42" s="259"/>
      <c r="GC42" s="259"/>
      <c r="GD42" s="259"/>
      <c r="GE42" s="259"/>
      <c r="GF42" s="259"/>
      <c r="GG42" s="259"/>
      <c r="GH42" s="259"/>
      <c r="GI42" s="259"/>
      <c r="GJ42" s="259"/>
      <c r="GK42" s="259"/>
      <c r="GL42" s="259"/>
      <c r="GM42" s="259"/>
      <c r="GN42" s="259"/>
      <c r="GO42" s="259"/>
      <c r="GP42" s="259"/>
      <c r="GQ42" s="259"/>
      <c r="GR42" s="259"/>
      <c r="GS42" s="259"/>
      <c r="GT42" s="259"/>
      <c r="GU42" s="259"/>
      <c r="GV42" s="259"/>
      <c r="GW42" s="259"/>
      <c r="GX42" s="259"/>
      <c r="GY42" s="259"/>
      <c r="GZ42" s="259"/>
      <c r="HA42" s="259"/>
      <c r="HB42" s="259"/>
      <c r="HC42" s="259"/>
      <c r="HD42" s="259"/>
      <c r="HE42" s="259"/>
      <c r="HF42" s="259"/>
      <c r="HG42" s="259"/>
      <c r="HH42" s="259"/>
      <c r="HI42" s="259"/>
      <c r="HJ42" s="259"/>
      <c r="HK42" s="259"/>
      <c r="HL42" s="259"/>
      <c r="HM42" s="259"/>
      <c r="HN42" s="259"/>
      <c r="HO42" s="259"/>
      <c r="HP42" s="259"/>
      <c r="HQ42" s="259"/>
      <c r="HR42" s="259"/>
      <c r="HS42" s="259"/>
      <c r="HT42" s="259"/>
      <c r="HU42" s="259"/>
      <c r="HV42" s="259"/>
      <c r="HW42" s="259"/>
      <c r="HX42" s="259"/>
      <c r="HY42" s="259"/>
      <c r="HZ42" s="259"/>
      <c r="IA42" s="259"/>
      <c r="IB42" s="259"/>
      <c r="IC42" s="259"/>
      <c r="ID42" s="259"/>
      <c r="IE42" s="259"/>
      <c r="IF42" s="259"/>
      <c r="IG42" s="259"/>
      <c r="IH42" s="259"/>
      <c r="II42" s="259"/>
      <c r="IJ42" s="259"/>
      <c r="IK42" s="259"/>
      <c r="IL42" s="259"/>
      <c r="IM42" s="259"/>
      <c r="IN42" s="259"/>
      <c r="IO42" s="259"/>
      <c r="IP42" s="259"/>
      <c r="IQ42" s="259"/>
      <c r="IR42" s="259"/>
      <c r="IS42" s="259"/>
      <c r="IT42" s="259"/>
      <c r="IU42" s="259"/>
      <c r="IV42" s="259"/>
    </row>
    <row r="43" spans="1:256">
      <c r="A43" s="260"/>
      <c r="B43" s="262" t="s">
        <v>177</v>
      </c>
      <c r="C43" s="260"/>
      <c r="D43" s="340"/>
      <c r="E43" s="340"/>
      <c r="F43" s="340"/>
      <c r="G43" s="340"/>
      <c r="H43" s="340"/>
      <c r="I43" s="340"/>
      <c r="J43" s="340"/>
      <c r="K43" s="260"/>
      <c r="L43" s="260"/>
      <c r="M43" s="260"/>
      <c r="N43" s="260"/>
      <c r="O43" s="260"/>
      <c r="P43" s="260"/>
      <c r="Q43" s="260"/>
      <c r="R43" s="260"/>
      <c r="S43" s="260"/>
      <c r="T43" s="260"/>
      <c r="U43" s="260"/>
      <c r="V43" s="260"/>
      <c r="W43" s="260"/>
      <c r="X43" s="260"/>
      <c r="Y43" s="260"/>
      <c r="Z43" s="260"/>
      <c r="AA43" s="341"/>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0"/>
      <c r="BV43" s="260"/>
      <c r="BW43" s="260"/>
      <c r="BX43" s="260"/>
      <c r="BY43" s="260"/>
      <c r="BZ43" s="260"/>
      <c r="CA43" s="260"/>
      <c r="CB43" s="260"/>
      <c r="CC43" s="260"/>
      <c r="CD43" s="260"/>
      <c r="CE43" s="260"/>
      <c r="CF43" s="260"/>
      <c r="CG43" s="260"/>
      <c r="CH43" s="260"/>
      <c r="CI43" s="260"/>
      <c r="CJ43" s="260"/>
      <c r="CK43" s="260"/>
      <c r="CL43" s="260"/>
      <c r="CM43" s="260"/>
      <c r="CN43" s="260"/>
      <c r="CO43" s="260"/>
      <c r="CP43" s="260"/>
      <c r="CQ43" s="260"/>
      <c r="CR43" s="260"/>
      <c r="CS43" s="260"/>
      <c r="CT43" s="260"/>
      <c r="CU43" s="260"/>
      <c r="CV43" s="260"/>
      <c r="CW43" s="260"/>
      <c r="CX43" s="260"/>
      <c r="CY43" s="260"/>
      <c r="CZ43" s="260"/>
      <c r="DA43" s="260"/>
      <c r="DB43" s="260"/>
      <c r="DC43" s="260"/>
      <c r="DD43" s="260"/>
      <c r="DE43" s="260"/>
      <c r="DF43" s="260"/>
      <c r="DG43" s="260"/>
      <c r="DH43" s="260"/>
      <c r="DI43" s="260"/>
      <c r="DJ43" s="260"/>
      <c r="DK43" s="260"/>
      <c r="DL43" s="260"/>
      <c r="DM43" s="260"/>
      <c r="DN43" s="260"/>
      <c r="DO43" s="260"/>
      <c r="DP43" s="260"/>
      <c r="DQ43" s="260"/>
      <c r="DR43" s="260"/>
      <c r="DS43" s="260"/>
      <c r="DT43" s="260"/>
      <c r="DU43" s="260"/>
      <c r="DV43" s="260"/>
      <c r="DW43" s="260"/>
      <c r="DX43" s="260"/>
      <c r="DY43" s="260"/>
      <c r="DZ43" s="260"/>
      <c r="EA43" s="260"/>
      <c r="EB43" s="260"/>
      <c r="EC43" s="260"/>
      <c r="ED43" s="260"/>
      <c r="EE43" s="260"/>
      <c r="EF43" s="260"/>
      <c r="EG43" s="260"/>
      <c r="EH43" s="260"/>
      <c r="EI43" s="260"/>
      <c r="EJ43" s="260"/>
      <c r="EK43" s="260"/>
      <c r="EL43" s="260"/>
      <c r="EM43" s="260"/>
      <c r="EN43" s="260"/>
      <c r="EO43" s="260"/>
      <c r="EP43" s="260"/>
      <c r="EQ43" s="260"/>
      <c r="ER43" s="260"/>
      <c r="ES43" s="260"/>
      <c r="ET43" s="260"/>
      <c r="EU43" s="260"/>
      <c r="EV43" s="260"/>
      <c r="EW43" s="260"/>
      <c r="EX43" s="260"/>
      <c r="EY43" s="260"/>
      <c r="EZ43" s="260"/>
      <c r="FA43" s="260"/>
      <c r="FB43" s="260"/>
      <c r="FC43" s="260"/>
      <c r="FD43" s="260"/>
      <c r="FE43" s="260"/>
      <c r="FF43" s="260"/>
      <c r="FG43" s="260"/>
      <c r="FH43" s="260"/>
      <c r="FI43" s="260"/>
      <c r="FJ43" s="260"/>
      <c r="FK43" s="260"/>
      <c r="FL43" s="260"/>
      <c r="FM43" s="260"/>
      <c r="FN43" s="260"/>
      <c r="FO43" s="260"/>
      <c r="FP43" s="260"/>
      <c r="FQ43" s="260"/>
      <c r="FR43" s="260"/>
      <c r="FS43" s="260"/>
      <c r="FT43" s="260"/>
      <c r="FU43" s="260"/>
      <c r="FV43" s="260"/>
      <c r="FW43" s="260"/>
      <c r="FX43" s="260"/>
      <c r="FY43" s="260"/>
      <c r="FZ43" s="260"/>
      <c r="GA43" s="260"/>
      <c r="GB43" s="260"/>
      <c r="GC43" s="260"/>
      <c r="GD43" s="260"/>
      <c r="GE43" s="260"/>
      <c r="GF43" s="260"/>
      <c r="GG43" s="260"/>
      <c r="GH43" s="260"/>
      <c r="GI43" s="260"/>
      <c r="GJ43" s="260"/>
      <c r="GK43" s="260"/>
      <c r="GL43" s="260"/>
      <c r="GM43" s="260"/>
      <c r="GN43" s="260"/>
      <c r="GO43" s="260"/>
      <c r="GP43" s="260"/>
      <c r="GQ43" s="260"/>
      <c r="GR43" s="260"/>
      <c r="GS43" s="260"/>
      <c r="GT43" s="260"/>
      <c r="GU43" s="260"/>
      <c r="GV43" s="260"/>
      <c r="GW43" s="260"/>
      <c r="GX43" s="260"/>
      <c r="GY43" s="260"/>
      <c r="GZ43" s="260"/>
      <c r="HA43" s="260"/>
      <c r="HB43" s="260"/>
      <c r="HC43" s="260"/>
      <c r="HD43" s="260"/>
      <c r="HE43" s="260"/>
      <c r="HF43" s="260"/>
      <c r="HG43" s="260"/>
      <c r="HH43" s="260"/>
      <c r="HI43" s="260"/>
      <c r="HJ43" s="260"/>
      <c r="HK43" s="260"/>
      <c r="HL43" s="260"/>
      <c r="HM43" s="260"/>
      <c r="HN43" s="260"/>
      <c r="HO43" s="260"/>
      <c r="HP43" s="260"/>
      <c r="HQ43" s="260"/>
      <c r="HR43" s="260"/>
      <c r="HS43" s="260"/>
      <c r="HT43" s="260"/>
      <c r="HU43" s="260"/>
      <c r="HV43" s="260"/>
      <c r="HW43" s="260"/>
      <c r="HX43" s="260"/>
      <c r="HY43" s="260"/>
      <c r="HZ43" s="260"/>
      <c r="IA43" s="260"/>
      <c r="IB43" s="260"/>
      <c r="IC43" s="260"/>
      <c r="ID43" s="260"/>
      <c r="IE43" s="260"/>
      <c r="IF43" s="260"/>
      <c r="IG43" s="260"/>
      <c r="IH43" s="260"/>
      <c r="II43" s="260"/>
      <c r="IJ43" s="260"/>
      <c r="IK43" s="260"/>
      <c r="IL43" s="260"/>
      <c r="IM43" s="260"/>
      <c r="IN43" s="260"/>
      <c r="IO43" s="260"/>
      <c r="IP43" s="260"/>
      <c r="IQ43" s="260"/>
      <c r="IR43" s="260"/>
      <c r="IS43" s="260"/>
      <c r="IT43" s="260"/>
      <c r="IU43" s="260"/>
      <c r="IV43" s="260"/>
    </row>
    <row r="44" spans="1:256">
      <c r="C44" s="342"/>
      <c r="D44" s="342"/>
      <c r="E44" s="342"/>
      <c r="F44" s="342"/>
      <c r="G44" s="342"/>
      <c r="H44" s="343"/>
      <c r="I44" s="343"/>
      <c r="J44" s="343"/>
      <c r="K44" s="260"/>
      <c r="L44" s="260"/>
      <c r="M44" s="344"/>
      <c r="N44" s="344"/>
      <c r="O44" s="260"/>
      <c r="P44" s="260"/>
      <c r="Q44" s="260"/>
      <c r="R44" s="260"/>
      <c r="S44" s="260"/>
      <c r="W44" s="62"/>
      <c r="X44" s="62"/>
      <c r="Y44" s="62"/>
      <c r="Z44" s="62"/>
    </row>
    <row r="45" spans="1:256">
      <c r="C45" s="342"/>
      <c r="D45" s="342"/>
      <c r="E45" s="342"/>
      <c r="F45" s="342"/>
      <c r="G45" s="342"/>
      <c r="H45" s="262"/>
      <c r="I45" s="262"/>
      <c r="J45" s="262"/>
      <c r="W45"/>
      <c r="X45"/>
      <c r="Y45"/>
      <c r="Z45"/>
    </row>
    <row r="46" spans="1:256">
      <c r="B46" s="1747" t="s">
        <v>178</v>
      </c>
      <c r="C46" s="1747"/>
      <c r="D46" s="1747"/>
      <c r="E46" s="1747"/>
      <c r="F46" s="1747"/>
      <c r="G46" s="1747"/>
      <c r="H46" s="1747"/>
      <c r="I46" s="1747"/>
      <c r="J46" s="1747"/>
      <c r="K46" s="1747"/>
      <c r="W46" s="345"/>
      <c r="X46" s="345"/>
    </row>
    <row r="47" spans="1:256">
      <c r="B47" s="1748"/>
      <c r="C47" s="1748"/>
      <c r="D47" s="1748"/>
      <c r="E47" s="1748"/>
      <c r="F47" s="1748"/>
      <c r="G47" s="1748"/>
      <c r="H47" s="1748"/>
      <c r="I47" s="1748"/>
      <c r="J47" s="1748"/>
      <c r="K47" s="1748"/>
      <c r="V47" s="345"/>
      <c r="W47" s="345"/>
      <c r="X47" s="345"/>
    </row>
    <row r="48" spans="1:256">
      <c r="B48" s="346" t="s">
        <v>179</v>
      </c>
      <c r="C48" s="347"/>
      <c r="D48" s="348"/>
      <c r="E48" s="348"/>
      <c r="F48" s="349"/>
      <c r="G48" s="350"/>
      <c r="H48" s="350"/>
      <c r="I48" s="348"/>
      <c r="J48" s="348"/>
    </row>
  </sheetData>
  <mergeCells count="31">
    <mergeCell ref="O17:AA17"/>
    <mergeCell ref="B14:G14"/>
    <mergeCell ref="H14:L14"/>
    <mergeCell ref="O14:S14"/>
    <mergeCell ref="U14:Y14"/>
    <mergeCell ref="Z14:AA14"/>
    <mergeCell ref="C28:K28"/>
    <mergeCell ref="O20:R20"/>
    <mergeCell ref="S20:W20"/>
    <mergeCell ref="B21:J21"/>
    <mergeCell ref="O21:R21"/>
    <mergeCell ref="S21:X21"/>
    <mergeCell ref="C22:J22"/>
    <mergeCell ref="C23:K23"/>
    <mergeCell ref="C24:K24"/>
    <mergeCell ref="C25:K25"/>
    <mergeCell ref="C26:K26"/>
    <mergeCell ref="C27:K27"/>
    <mergeCell ref="B42:R42"/>
    <mergeCell ref="B46:K46"/>
    <mergeCell ref="B47:K47"/>
    <mergeCell ref="C29:K29"/>
    <mergeCell ref="C30:K30"/>
    <mergeCell ref="C32:K32"/>
    <mergeCell ref="C33:K33"/>
    <mergeCell ref="G38:K38"/>
    <mergeCell ref="G39:K39"/>
    <mergeCell ref="C34:K34"/>
    <mergeCell ref="C36:K36"/>
    <mergeCell ref="C31:K31"/>
    <mergeCell ref="C35:K35"/>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
  <sheetViews>
    <sheetView view="pageBreakPreview" topLeftCell="A157" zoomScale="60" zoomScaleNormal="60" workbookViewId="0">
      <selection activeCell="Q117" sqref="Q117"/>
    </sheetView>
  </sheetViews>
  <sheetFormatPr defaultRowHeight="15" customHeight="1"/>
  <cols>
    <col min="1" max="1" width="15.5703125" style="730" customWidth="1"/>
    <col min="2" max="2" width="27.28515625" style="556" customWidth="1"/>
    <col min="3" max="3" width="19.7109375" style="425" customWidth="1"/>
    <col min="4" max="4" width="17.5703125" style="425" customWidth="1"/>
    <col min="5" max="5" width="12.7109375" style="425" customWidth="1"/>
    <col min="6" max="6" width="11.140625" style="425" customWidth="1"/>
    <col min="7" max="8" width="10.28515625" style="425" customWidth="1"/>
    <col min="9" max="9" width="9" style="425" customWidth="1"/>
    <col min="10" max="10" width="11.5703125" style="425" customWidth="1"/>
    <col min="11" max="11" width="4.7109375" style="425" customWidth="1"/>
    <col min="12" max="12" width="2.85546875" style="426" hidden="1" customWidth="1"/>
    <col min="13" max="13" width="10.140625" style="685" customWidth="1"/>
    <col min="14" max="14" width="22.28515625" style="686" hidden="1" customWidth="1"/>
    <col min="15" max="15" width="24.85546875" style="686" customWidth="1"/>
    <col min="16" max="16" width="27.42578125" style="687" customWidth="1"/>
    <col min="17" max="17" width="27.42578125" style="688" customWidth="1"/>
    <col min="18" max="18" width="27.42578125" style="748" customWidth="1"/>
    <col min="19" max="19" width="21.28515625" style="7" hidden="1" customWidth="1"/>
    <col min="20" max="20" width="9.140625" style="424" hidden="1" customWidth="1"/>
    <col min="21" max="21" width="20.5703125" style="424" customWidth="1"/>
    <col min="22" max="16384" width="9.140625" style="424"/>
  </cols>
  <sheetData>
    <row r="1" spans="1:20" ht="20.25">
      <c r="A1" s="678"/>
      <c r="B1" s="486"/>
      <c r="C1" s="487"/>
      <c r="D1" s="487"/>
      <c r="E1" s="487"/>
      <c r="F1" s="487"/>
      <c r="G1" s="487"/>
      <c r="H1" s="487"/>
      <c r="I1" s="487"/>
      <c r="J1" s="487"/>
      <c r="K1" s="487"/>
      <c r="L1" s="488"/>
      <c r="M1" s="679"/>
      <c r="N1" s="680"/>
      <c r="O1" s="680"/>
      <c r="P1" s="681"/>
      <c r="Q1" s="682"/>
      <c r="R1" s="683"/>
    </row>
    <row r="2" spans="1:20" ht="20.25">
      <c r="A2" s="684"/>
      <c r="R2" s="689"/>
    </row>
    <row r="3" spans="1:20" ht="20.25">
      <c r="A3" s="684"/>
      <c r="R3" s="689"/>
    </row>
    <row r="4" spans="1:20" ht="20.25">
      <c r="A4" s="684"/>
      <c r="R4" s="689"/>
    </row>
    <row r="5" spans="1:20" ht="20.25">
      <c r="A5" s="684"/>
      <c r="R5" s="689"/>
    </row>
    <row r="6" spans="1:20" ht="20.25">
      <c r="A6" s="684"/>
      <c r="R6" s="689"/>
    </row>
    <row r="7" spans="1:20" ht="20.25">
      <c r="A7" s="684"/>
      <c r="R7" s="689"/>
    </row>
    <row r="8" spans="1:20" ht="20.25">
      <c r="A8" s="684"/>
      <c r="R8" s="689"/>
    </row>
    <row r="9" spans="1:20" ht="20.25">
      <c r="A9" s="684"/>
      <c r="R9" s="689"/>
    </row>
    <row r="10" spans="1:20" ht="18">
      <c r="A10" s="690"/>
      <c r="B10" s="424"/>
      <c r="C10" s="424"/>
      <c r="D10" s="424"/>
      <c r="E10" s="424"/>
      <c r="F10" s="424"/>
      <c r="G10" s="424"/>
      <c r="H10" s="424"/>
      <c r="I10" s="424"/>
      <c r="J10" s="424"/>
      <c r="K10" s="424"/>
      <c r="L10" s="424"/>
      <c r="M10" s="424"/>
      <c r="N10" s="424"/>
      <c r="O10" s="424"/>
      <c r="P10" s="691"/>
      <c r="Q10" s="692"/>
      <c r="R10" s="693"/>
    </row>
    <row r="11" spans="1:20" ht="20.25">
      <c r="A11" s="1612" t="s">
        <v>23681</v>
      </c>
      <c r="B11" s="1613"/>
      <c r="C11" s="1613"/>
      <c r="D11" s="1613"/>
      <c r="E11" s="1613"/>
      <c r="F11" s="1613"/>
      <c r="G11" s="1613"/>
      <c r="H11" s="1613"/>
      <c r="I11" s="1613"/>
      <c r="J11" s="1613"/>
      <c r="K11" s="1613"/>
      <c r="L11" s="1613"/>
      <c r="M11" s="1613"/>
      <c r="N11" s="1613"/>
      <c r="O11" s="1111"/>
      <c r="R11" s="689"/>
    </row>
    <row r="12" spans="1:20" ht="20.25">
      <c r="A12" s="1110"/>
      <c r="B12" s="1111"/>
      <c r="C12" s="1111"/>
      <c r="D12" s="1111"/>
      <c r="E12" s="1111"/>
      <c r="F12" s="1111"/>
      <c r="G12" s="1111"/>
      <c r="H12" s="1111"/>
      <c r="I12" s="1111"/>
      <c r="J12" s="1111"/>
      <c r="K12" s="1111"/>
      <c r="L12" s="1111"/>
      <c r="M12" s="1111"/>
      <c r="N12" s="1111"/>
      <c r="O12" s="1111"/>
      <c r="R12" s="689"/>
    </row>
    <row r="13" spans="1:20" ht="37.5" customHeight="1">
      <c r="A13" s="1110" t="s">
        <v>0</v>
      </c>
      <c r="B13" s="1780" t="str">
        <f>'MC DESONERADA'!B12:N12</f>
        <v>REFORMA DA ESCOLA MUNICIPAL VITAL BRASIL</v>
      </c>
      <c r="C13" s="1780"/>
      <c r="D13" s="1780"/>
      <c r="E13" s="1780"/>
      <c r="F13" s="1780"/>
      <c r="G13" s="1780"/>
      <c r="H13" s="1780"/>
      <c r="I13" s="1780"/>
      <c r="J13" s="1780"/>
      <c r="K13" s="1780"/>
      <c r="L13" s="1780"/>
      <c r="M13" s="1780"/>
      <c r="N13" s="1780"/>
      <c r="O13" s="1780"/>
      <c r="P13" s="1780"/>
      <c r="Q13" s="1780"/>
      <c r="R13" s="689" t="s">
        <v>422</v>
      </c>
    </row>
    <row r="14" spans="1:20" ht="30" customHeight="1">
      <c r="A14" s="1110" t="s">
        <v>1</v>
      </c>
      <c r="B14" s="694" t="s">
        <v>23627</v>
      </c>
      <c r="C14" s="694"/>
      <c r="D14" s="694"/>
      <c r="E14" s="694"/>
      <c r="F14" s="694"/>
      <c r="G14" s="694"/>
      <c r="H14" s="694"/>
      <c r="I14" s="1781" t="str">
        <f>'MC DESONERADA'!H13</f>
        <v>BASE DE CÁLCULO - EMOP DESONARADA DEZEMBRO/2021</v>
      </c>
      <c r="J14" s="1781"/>
      <c r="K14" s="1781"/>
      <c r="L14" s="1781"/>
      <c r="M14" s="1781"/>
      <c r="N14" s="1781"/>
      <c r="O14" s="1781"/>
      <c r="P14" s="1781"/>
      <c r="Q14" s="1781"/>
      <c r="R14" s="695">
        <f>'BDI DESONERADO.'!H44</f>
        <v>0.22120000000000001</v>
      </c>
    </row>
    <row r="15" spans="1:20" ht="21" thickBot="1">
      <c r="A15" s="696"/>
      <c r="B15" s="639"/>
      <c r="C15" s="640"/>
      <c r="D15" s="640"/>
      <c r="E15" s="640"/>
      <c r="F15" s="640"/>
      <c r="G15" s="640"/>
      <c r="H15" s="640"/>
      <c r="I15" s="640"/>
      <c r="J15" s="640"/>
      <c r="K15" s="640"/>
      <c r="L15" s="641"/>
      <c r="M15" s="1782"/>
      <c r="N15" s="1782"/>
      <c r="O15" s="1114"/>
      <c r="P15" s="698"/>
      <c r="Q15" s="699"/>
      <c r="R15" s="700"/>
    </row>
    <row r="16" spans="1:20" s="3" customFormat="1" ht="36.75" thickBot="1">
      <c r="A16" s="701" t="s">
        <v>2</v>
      </c>
      <c r="B16" s="1115" t="s">
        <v>23678</v>
      </c>
      <c r="C16" s="1783" t="s">
        <v>3</v>
      </c>
      <c r="D16" s="1783"/>
      <c r="E16" s="1783"/>
      <c r="F16" s="1783"/>
      <c r="G16" s="1783"/>
      <c r="H16" s="1783"/>
      <c r="I16" s="1783"/>
      <c r="J16" s="1783"/>
      <c r="K16" s="1783"/>
      <c r="L16" s="1783"/>
      <c r="M16" s="785" t="s">
        <v>4</v>
      </c>
      <c r="N16" s="895" t="s">
        <v>638</v>
      </c>
      <c r="O16" s="895" t="s">
        <v>635</v>
      </c>
      <c r="P16" s="703" t="s">
        <v>233</v>
      </c>
      <c r="Q16" s="703" t="s">
        <v>23225</v>
      </c>
      <c r="R16" s="1024" t="s">
        <v>234</v>
      </c>
      <c r="S16" s="1112"/>
      <c r="T16" s="772"/>
    </row>
    <row r="17" spans="1:20" s="3" customFormat="1" ht="21" thickBot="1">
      <c r="A17" s="704" t="str">
        <f>'MC DESONERADA'!A16</f>
        <v>1.0</v>
      </c>
      <c r="B17" s="736"/>
      <c r="C17" s="1538" t="str">
        <f>'MC DESONERADA'!C16:L16</f>
        <v>SERVIÇOS PRELIMINARES</v>
      </c>
      <c r="D17" s="1538"/>
      <c r="E17" s="1538"/>
      <c r="F17" s="1538"/>
      <c r="G17" s="1538"/>
      <c r="H17" s="1538"/>
      <c r="I17" s="1538"/>
      <c r="J17" s="1538"/>
      <c r="K17" s="1538"/>
      <c r="L17" s="1538"/>
      <c r="M17" s="736"/>
      <c r="N17" s="705"/>
      <c r="O17" s="705"/>
      <c r="P17" s="706"/>
      <c r="Q17" s="707" t="s">
        <v>543</v>
      </c>
      <c r="R17" s="708">
        <f>SUM(R18:R23)</f>
        <v>47885.77</v>
      </c>
      <c r="S17" s="709"/>
      <c r="T17" s="772"/>
    </row>
    <row r="18" spans="1:20" s="3" customFormat="1" ht="63.75" customHeight="1">
      <c r="A18" s="710" t="str">
        <f>'MC DESONERADA'!A17</f>
        <v>1.1</v>
      </c>
      <c r="B18" s="840" t="str">
        <f>'MC DESONERADA'!B17</f>
        <v>02.004.0001-A</v>
      </c>
      <c r="C18" s="1784" t="s">
        <v>240</v>
      </c>
      <c r="D18" s="1785"/>
      <c r="E18" s="1785"/>
      <c r="F18" s="1785"/>
      <c r="G18" s="1785"/>
      <c r="H18" s="1785"/>
      <c r="I18" s="1785"/>
      <c r="J18" s="1785"/>
      <c r="K18" s="1785"/>
      <c r="L18" s="1786"/>
      <c r="M18" s="843" t="s">
        <v>231</v>
      </c>
      <c r="N18" s="842">
        <f>'MC DESONERADA'!N17:N18</f>
        <v>0</v>
      </c>
      <c r="O18" s="896">
        <f>'PO DESONERADA REFORMA'!O18+'PO DESONERADA CONSTRUÇÃO 1'!O18</f>
        <v>6</v>
      </c>
      <c r="P18" s="711">
        <f>T18</f>
        <v>400.59</v>
      </c>
      <c r="Q18" s="896">
        <f>ROUND(P18*(1+$R$14),2)</f>
        <v>489.2</v>
      </c>
      <c r="R18" s="606">
        <f t="shared" ref="R18:R23" si="0">ROUND(O18*Q18,2)</f>
        <v>2935.2</v>
      </c>
      <c r="S18" s="475"/>
      <c r="T18" s="772">
        <f>VLOOKUP(B18,'EMOP1221 (2)'!A2:B30000,2,FALSE)</f>
        <v>400.59</v>
      </c>
    </row>
    <row r="19" spans="1:20" s="3" customFormat="1" ht="52.5" customHeight="1">
      <c r="A19" s="710" t="s">
        <v>48</v>
      </c>
      <c r="B19" s="1105" t="str">
        <f>'MC DESONERADA'!B19:B20</f>
        <v>02.020.0002-A</v>
      </c>
      <c r="C19" s="1790" t="s">
        <v>228</v>
      </c>
      <c r="D19" s="1791"/>
      <c r="E19" s="1791"/>
      <c r="F19" s="1791"/>
      <c r="G19" s="1791"/>
      <c r="H19" s="1791"/>
      <c r="I19" s="1791"/>
      <c r="J19" s="1791"/>
      <c r="K19" s="1791"/>
      <c r="L19" s="1792"/>
      <c r="M19" s="712" t="s">
        <v>231</v>
      </c>
      <c r="N19" s="842">
        <f>'MC DESONERADA'!N26</f>
        <v>712.33</v>
      </c>
      <c r="O19" s="896">
        <f>'PO DESONERADA REFORMA'!O19+'PO DESONERADA CONSTRUÇÃO 1'!O19</f>
        <v>6</v>
      </c>
      <c r="P19" s="711">
        <f t="shared" ref="P19:P84" si="1">T19</f>
        <v>194.11</v>
      </c>
      <c r="Q19" s="896">
        <f>ROUND(P19*(1+$R$14),2)</f>
        <v>237.05</v>
      </c>
      <c r="R19" s="606">
        <f t="shared" si="0"/>
        <v>1422.3</v>
      </c>
      <c r="S19" s="475"/>
      <c r="T19" s="772">
        <f>VLOOKUP(B19,'EMOP1221 (2)'!A3:B30001,2,FALSE)</f>
        <v>194.11</v>
      </c>
    </row>
    <row r="20" spans="1:20" s="3" customFormat="1" ht="64.5" customHeight="1">
      <c r="A20" s="710" t="s">
        <v>658</v>
      </c>
      <c r="B20" s="1105" t="str">
        <f>'MC DESONERADA'!B21</f>
        <v>01.050.0366-A</v>
      </c>
      <c r="C20" s="1794" t="s">
        <v>23276</v>
      </c>
      <c r="D20" s="1795"/>
      <c r="E20" s="1795"/>
      <c r="F20" s="1795"/>
      <c r="G20" s="1795"/>
      <c r="H20" s="1795"/>
      <c r="I20" s="1795"/>
      <c r="J20" s="1795"/>
      <c r="K20" s="1795"/>
      <c r="L20" s="1113"/>
      <c r="M20" s="712" t="s">
        <v>231</v>
      </c>
      <c r="N20" s="867"/>
      <c r="O20" s="896">
        <f>'PO DESONERADA REFORMA'!O20+'PO DESONERADA CONSTRUÇÃO 1'!O20</f>
        <v>712.33</v>
      </c>
      <c r="P20" s="711">
        <f t="shared" si="1"/>
        <v>1.8</v>
      </c>
      <c r="Q20" s="896">
        <f t="shared" ref="Q20:Q23" si="2">ROUND(P20*(1+$R$14),2)</f>
        <v>2.2000000000000002</v>
      </c>
      <c r="R20" s="606">
        <f t="shared" si="0"/>
        <v>1567.13</v>
      </c>
      <c r="S20" s="475"/>
      <c r="T20" s="772">
        <f>VLOOKUP(B20,'EMOP1221 (2)'!A4:B30002,2,FALSE)</f>
        <v>1.8</v>
      </c>
    </row>
    <row r="21" spans="1:20" s="3" customFormat="1" ht="57.75" customHeight="1">
      <c r="A21" s="710" t="s">
        <v>659</v>
      </c>
      <c r="B21" s="1105" t="str">
        <f>'MC DESONERADA'!B26</f>
        <v>01.050.0494-A</v>
      </c>
      <c r="C21" s="1790" t="s">
        <v>23277</v>
      </c>
      <c r="D21" s="1791"/>
      <c r="E21" s="1791"/>
      <c r="F21" s="1791"/>
      <c r="G21" s="1791"/>
      <c r="H21" s="1791"/>
      <c r="I21" s="1791"/>
      <c r="J21" s="1791"/>
      <c r="K21" s="1791"/>
      <c r="L21" s="882"/>
      <c r="M21" s="883" t="s">
        <v>231</v>
      </c>
      <c r="N21" s="868"/>
      <c r="O21" s="896">
        <f>'PO DESONERADA REFORMA'!O21+'PO DESONERADA CONSTRUÇÃO 1'!O21</f>
        <v>712.33</v>
      </c>
      <c r="P21" s="711">
        <f t="shared" si="1"/>
        <v>5.52</v>
      </c>
      <c r="Q21" s="896">
        <f t="shared" si="2"/>
        <v>6.74</v>
      </c>
      <c r="R21" s="606">
        <f t="shared" si="0"/>
        <v>4801.1000000000004</v>
      </c>
      <c r="S21" s="475"/>
      <c r="T21" s="772">
        <f>VLOOKUP(B21,'EMOP1221 (2)'!A5:B30003,2,FALSE)</f>
        <v>5.52</v>
      </c>
    </row>
    <row r="22" spans="1:20" s="3" customFormat="1" ht="82.5" customHeight="1">
      <c r="A22" s="710" t="s">
        <v>23223</v>
      </c>
      <c r="B22" s="1105" t="str">
        <f>'MC DESONERADA'!B31</f>
        <v>01.050.0035-A</v>
      </c>
      <c r="C22" s="1790" t="s">
        <v>23224</v>
      </c>
      <c r="D22" s="1791"/>
      <c r="E22" s="1791"/>
      <c r="F22" s="1791"/>
      <c r="G22" s="1791"/>
      <c r="H22" s="1791"/>
      <c r="I22" s="1791"/>
      <c r="J22" s="1791"/>
      <c r="K22" s="1791"/>
      <c r="L22" s="882"/>
      <c r="M22" s="883" t="s">
        <v>231</v>
      </c>
      <c r="N22" s="868"/>
      <c r="O22" s="896">
        <f>'PO DESONERADA REFORMA'!O22+'PO DESONERADA CONSTRUÇÃO 1'!O22</f>
        <v>486.12</v>
      </c>
      <c r="P22" s="711">
        <f t="shared" si="1"/>
        <v>53.67</v>
      </c>
      <c r="Q22" s="896">
        <f t="shared" si="2"/>
        <v>65.540000000000006</v>
      </c>
      <c r="R22" s="606">
        <f t="shared" si="0"/>
        <v>31860.3</v>
      </c>
      <c r="S22" s="475"/>
      <c r="T22" s="772">
        <f>VLOOKUP(B22,'EMOP1221 (2)'!A6:B30004,2,FALSE)</f>
        <v>53.67</v>
      </c>
    </row>
    <row r="23" spans="1:20" s="3" customFormat="1" ht="87.75" customHeight="1" thickBot="1">
      <c r="A23" s="710" t="s">
        <v>23333</v>
      </c>
      <c r="B23" s="881" t="str">
        <f>'MC DESONERADA'!B35</f>
        <v>01.050.0088-A</v>
      </c>
      <c r="C23" s="1796" t="str">
        <f>'MC DESONERADA'!C35</f>
        <v>PROJETO EXECUTIVO DE INSTALACAO DE ESGOTO SANITARIO E AGUAS PLUVIAIS PARA PREDIOS ESCOLARES E/OU ADMINISTRATIVOS DE 501 ATE 3.000M2,INCLUSIVE PROJETO BASICO,APRESENTADO EM AUTOCAD,INCLUSIVE AS LEGALIZACOES PERTINENTES</v>
      </c>
      <c r="D23" s="1797"/>
      <c r="E23" s="1797"/>
      <c r="F23" s="1797"/>
      <c r="G23" s="1797"/>
      <c r="H23" s="1797"/>
      <c r="I23" s="1797"/>
      <c r="J23" s="1797"/>
      <c r="K23" s="1797"/>
      <c r="L23" s="841"/>
      <c r="M23" s="844" t="str">
        <f>'MC DESONERADA'!M35</f>
        <v>M2</v>
      </c>
      <c r="N23" s="867"/>
      <c r="O23" s="896">
        <f>'PO DESONERADA REFORMA'!O23+'PO DESONERADA CONSTRUÇÃO 1'!O23</f>
        <v>712.33</v>
      </c>
      <c r="P23" s="1080">
        <f t="shared" si="1"/>
        <v>6.09</v>
      </c>
      <c r="Q23" s="895">
        <f t="shared" si="2"/>
        <v>7.44</v>
      </c>
      <c r="R23" s="606">
        <f t="shared" si="0"/>
        <v>5299.74</v>
      </c>
      <c r="S23" s="475"/>
      <c r="T23" s="772">
        <f>VLOOKUP(B23,'EMOP1221 (2)'!A7:B30005,2,FALSE)</f>
        <v>6.09</v>
      </c>
    </row>
    <row r="24" spans="1:20" s="3" customFormat="1" ht="21" thickBot="1">
      <c r="A24" s="704" t="s">
        <v>195</v>
      </c>
      <c r="B24" s="736"/>
      <c r="C24" s="1538" t="str">
        <f>'MC DESONERADA'!C40:L40</f>
        <v>SERVIÇOS COMPLEMENTARES</v>
      </c>
      <c r="D24" s="1538"/>
      <c r="E24" s="1538"/>
      <c r="F24" s="1538"/>
      <c r="G24" s="1538"/>
      <c r="H24" s="1538"/>
      <c r="I24" s="1538"/>
      <c r="J24" s="1538"/>
      <c r="K24" s="1538"/>
      <c r="L24" s="1538"/>
      <c r="M24" s="736"/>
      <c r="N24" s="705"/>
      <c r="O24" s="705"/>
      <c r="P24" s="705"/>
      <c r="Q24" s="707" t="s">
        <v>544</v>
      </c>
      <c r="R24" s="708">
        <f>SUM(R25:R33)</f>
        <v>72314.23</v>
      </c>
      <c r="S24" s="709"/>
      <c r="T24" s="772" t="e">
        <f>VLOOKUP(B24,'EMOP1221 (2)'!A8:B30006,2,FALSE)</f>
        <v>#N/A</v>
      </c>
    </row>
    <row r="25" spans="1:20" s="685" customFormat="1" ht="65.099999999999994" customHeight="1">
      <c r="A25" s="717" t="s">
        <v>83</v>
      </c>
      <c r="B25" s="718" t="str">
        <f>'MC DESONERADA'!B41</f>
        <v>05.001.0134-A</v>
      </c>
      <c r="C25" s="1784" t="s">
        <v>442</v>
      </c>
      <c r="D25" s="1785"/>
      <c r="E25" s="1785"/>
      <c r="F25" s="1785"/>
      <c r="G25" s="1785"/>
      <c r="H25" s="1785"/>
      <c r="I25" s="1785"/>
      <c r="J25" s="1785"/>
      <c r="K25" s="1785"/>
      <c r="L25" s="1786"/>
      <c r="M25" s="719" t="s">
        <v>4</v>
      </c>
      <c r="N25" s="720">
        <f>'MC DESONERADA'!N41</f>
        <v>20</v>
      </c>
      <c r="O25" s="896">
        <f>'PO DESONERADA REFORMA'!O25+'PO DESONERADA CONSTRUÇÃO 1'!O25</f>
        <v>20</v>
      </c>
      <c r="P25" s="711">
        <f t="shared" si="1"/>
        <v>20.89</v>
      </c>
      <c r="Q25" s="896">
        <f>ROUND(P25*(1+$R$14),2)</f>
        <v>25.51</v>
      </c>
      <c r="R25" s="606">
        <f>ROUND(O25*Q25,2)</f>
        <v>510.2</v>
      </c>
      <c r="S25" s="1112"/>
      <c r="T25" s="772">
        <f>VLOOKUP(B25,'EMOP1221 (2)'!A9:B30007,2,FALSE)</f>
        <v>20.89</v>
      </c>
    </row>
    <row r="26" spans="1:20" s="685" customFormat="1" ht="65.099999999999994" customHeight="1">
      <c r="A26" s="714" t="s">
        <v>52</v>
      </c>
      <c r="B26" s="718" t="str">
        <f>'MC DESONERADA'!B60</f>
        <v>05.001.0145-A</v>
      </c>
      <c r="C26" s="1787" t="s">
        <v>562</v>
      </c>
      <c r="D26" s="1788"/>
      <c r="E26" s="1788"/>
      <c r="F26" s="1788"/>
      <c r="G26" s="1788"/>
      <c r="H26" s="1788"/>
      <c r="I26" s="1788"/>
      <c r="J26" s="1788"/>
      <c r="K26" s="1788"/>
      <c r="L26" s="1789"/>
      <c r="M26" s="715" t="s">
        <v>4</v>
      </c>
      <c r="N26" s="583">
        <f>'MC DESONERADA'!N60</f>
        <v>8</v>
      </c>
      <c r="O26" s="896">
        <f>'PO DESONERADA REFORMA'!O26+'PO DESONERADA CONSTRUÇÃO 1'!O26</f>
        <v>8</v>
      </c>
      <c r="P26" s="711">
        <f t="shared" si="1"/>
        <v>17.579999999999998</v>
      </c>
      <c r="Q26" s="896">
        <f t="shared" ref="Q26:Q36" si="3">ROUND(P26*(1+$R$14),2)</f>
        <v>21.47</v>
      </c>
      <c r="R26" s="606">
        <f t="shared" ref="R26:R33" si="4">ROUND(O26*Q26,2)</f>
        <v>171.76</v>
      </c>
      <c r="S26" s="1112"/>
      <c r="T26" s="772">
        <f>VLOOKUP(B26,'EMOP1221 (2)'!A10:B30008,2,FALSE)</f>
        <v>17.579999999999998</v>
      </c>
    </row>
    <row r="27" spans="1:20" s="685" customFormat="1" ht="65.099999999999994" customHeight="1">
      <c r="A27" s="714" t="s">
        <v>545</v>
      </c>
      <c r="B27" s="718" t="str">
        <f>'MC DESONERADA'!B66</f>
        <v>05.001.0023-A</v>
      </c>
      <c r="C27" s="1790" t="s">
        <v>447</v>
      </c>
      <c r="D27" s="1791"/>
      <c r="E27" s="1791"/>
      <c r="F27" s="1791"/>
      <c r="G27" s="1791"/>
      <c r="H27" s="1791"/>
      <c r="I27" s="1791"/>
      <c r="J27" s="1791"/>
      <c r="K27" s="1791"/>
      <c r="L27" s="1792"/>
      <c r="M27" s="715" t="s">
        <v>377</v>
      </c>
      <c r="N27" s="713">
        <f>'MC DESONERADA'!N66</f>
        <v>61.91</v>
      </c>
      <c r="O27" s="896">
        <f>'PO DESONERADA REFORMA'!O27+'PO DESONERADA CONSTRUÇÃO 1'!O27</f>
        <v>61.91</v>
      </c>
      <c r="P27" s="711">
        <f t="shared" si="1"/>
        <v>75.64</v>
      </c>
      <c r="Q27" s="896">
        <f t="shared" si="3"/>
        <v>92.37</v>
      </c>
      <c r="R27" s="606">
        <f t="shared" si="4"/>
        <v>5718.63</v>
      </c>
      <c r="S27" s="1112"/>
      <c r="T27" s="772">
        <f>VLOOKUP(B27,'EMOP1221 (2)'!A11:B30009,2,FALSE)</f>
        <v>75.64</v>
      </c>
    </row>
    <row r="28" spans="1:20" s="685" customFormat="1" ht="65.099999999999994" customHeight="1">
      <c r="A28" s="714" t="s">
        <v>546</v>
      </c>
      <c r="B28" s="718" t="str">
        <f>'MC DESONERADA'!B74</f>
        <v>05.001.0050-A</v>
      </c>
      <c r="C28" s="1793" t="s">
        <v>564</v>
      </c>
      <c r="D28" s="1793"/>
      <c r="E28" s="1793"/>
      <c r="F28" s="1793"/>
      <c r="G28" s="1793"/>
      <c r="H28" s="1793"/>
      <c r="I28" s="1793"/>
      <c r="J28" s="1793"/>
      <c r="K28" s="1793"/>
      <c r="L28" s="1793"/>
      <c r="M28" s="715" t="s">
        <v>377</v>
      </c>
      <c r="N28" s="721">
        <f>'MC DESONERADA'!N74</f>
        <v>179.4</v>
      </c>
      <c r="O28" s="896">
        <f>'PO DESONERADA REFORMA'!O28+'PO DESONERADA CONSTRUÇÃO 1'!O28</f>
        <v>179.4</v>
      </c>
      <c r="P28" s="711">
        <f t="shared" si="1"/>
        <v>29.96</v>
      </c>
      <c r="Q28" s="896">
        <f t="shared" si="3"/>
        <v>36.590000000000003</v>
      </c>
      <c r="R28" s="606">
        <f t="shared" si="4"/>
        <v>6564.25</v>
      </c>
      <c r="S28" s="1112"/>
      <c r="T28" s="772">
        <f>VLOOKUP(B28,'EMOP1221 (2)'!A12:B30010,2,FALSE)</f>
        <v>29.96</v>
      </c>
    </row>
    <row r="29" spans="1:20" s="685" customFormat="1" ht="65.099999999999994" customHeight="1">
      <c r="A29" s="714" t="s">
        <v>398</v>
      </c>
      <c r="B29" s="718" t="str">
        <f>'MC DESONERADA'!B79</f>
        <v>05.001.0008-A</v>
      </c>
      <c r="C29" s="1790" t="s">
        <v>565</v>
      </c>
      <c r="D29" s="1791"/>
      <c r="E29" s="1791"/>
      <c r="F29" s="1791"/>
      <c r="G29" s="1791"/>
      <c r="H29" s="1791"/>
      <c r="I29" s="1791"/>
      <c r="J29" s="1791"/>
      <c r="K29" s="1791"/>
      <c r="L29" s="1792"/>
      <c r="M29" s="715" t="s">
        <v>231</v>
      </c>
      <c r="N29" s="713">
        <f>'MC DESONERADA'!N79</f>
        <v>964.68</v>
      </c>
      <c r="O29" s="896">
        <f>'PO DESONERADA REFORMA'!O29+'PO DESONERADA CONSTRUÇÃO 1'!O29</f>
        <v>964.68</v>
      </c>
      <c r="P29" s="711">
        <f t="shared" si="1"/>
        <v>22.15</v>
      </c>
      <c r="Q29" s="896">
        <f t="shared" si="3"/>
        <v>27.05</v>
      </c>
      <c r="R29" s="606">
        <f t="shared" si="4"/>
        <v>26094.59</v>
      </c>
      <c r="S29" s="1112"/>
      <c r="T29" s="772">
        <f>VLOOKUP(B29,'EMOP1221 (2)'!A13:B30011,2,FALSE)</f>
        <v>22.15</v>
      </c>
    </row>
    <row r="30" spans="1:20" s="685" customFormat="1" ht="65.099999999999994" customHeight="1">
      <c r="A30" s="714" t="s">
        <v>399</v>
      </c>
      <c r="B30" s="718" t="str">
        <f>'MC DESONERADA'!B87</f>
        <v>05.001.0027-A</v>
      </c>
      <c r="C30" s="1790" t="s">
        <v>23346</v>
      </c>
      <c r="D30" s="1791"/>
      <c r="E30" s="1791"/>
      <c r="F30" s="1791"/>
      <c r="G30" s="1791"/>
      <c r="H30" s="1791"/>
      <c r="I30" s="1791"/>
      <c r="J30" s="1791"/>
      <c r="K30" s="1791"/>
      <c r="L30" s="1792"/>
      <c r="M30" s="715" t="s">
        <v>231</v>
      </c>
      <c r="N30" s="713">
        <f>'MC DESONERADA'!N80</f>
        <v>0</v>
      </c>
      <c r="O30" s="896">
        <f>'PO DESONERADA REFORMA'!O30+'PO DESONERADA CONSTRUÇÃO 1'!O30</f>
        <v>15.82</v>
      </c>
      <c r="P30" s="711">
        <f t="shared" si="1"/>
        <v>343.29</v>
      </c>
      <c r="Q30" s="896">
        <f t="shared" si="3"/>
        <v>419.23</v>
      </c>
      <c r="R30" s="606">
        <f t="shared" si="4"/>
        <v>6632.22</v>
      </c>
      <c r="S30" s="1112"/>
      <c r="T30" s="772">
        <f>VLOOKUP(B30,'EMOP1221 (2)'!A14:B30012,2,FALSE)</f>
        <v>343.29</v>
      </c>
    </row>
    <row r="31" spans="1:20" s="685" customFormat="1" ht="65.099999999999994" customHeight="1">
      <c r="A31" s="714" t="s">
        <v>400</v>
      </c>
      <c r="B31" s="718" t="str">
        <f>'MC DESONERADA'!B91</f>
        <v>05.001.0015-A</v>
      </c>
      <c r="C31" s="1790" t="s">
        <v>23347</v>
      </c>
      <c r="D31" s="1791"/>
      <c r="E31" s="1791"/>
      <c r="F31" s="1791"/>
      <c r="G31" s="1791"/>
      <c r="H31" s="1791"/>
      <c r="I31" s="1791"/>
      <c r="J31" s="1791"/>
      <c r="K31" s="1792"/>
      <c r="L31" s="1109"/>
      <c r="M31" s="715" t="s">
        <v>231</v>
      </c>
      <c r="N31" s="583">
        <f>'MC DESONERADA'!N87</f>
        <v>15.82</v>
      </c>
      <c r="O31" s="896">
        <f>'PO DESONERADA REFORMA'!O31+'PO DESONERADA CONSTRUÇÃO 1'!O31</f>
        <v>360.87</v>
      </c>
      <c r="P31" s="711">
        <f t="shared" si="1"/>
        <v>14.41</v>
      </c>
      <c r="Q31" s="896">
        <f>ROUND(P31*(1+$R$14),2)</f>
        <v>17.600000000000001</v>
      </c>
      <c r="R31" s="606">
        <f t="shared" si="4"/>
        <v>6351.31</v>
      </c>
      <c r="S31" s="1112"/>
      <c r="T31" s="772">
        <f>VLOOKUP(B31,'EMOP1221 (2)'!A15:B30013,2,FALSE)</f>
        <v>14.41</v>
      </c>
    </row>
    <row r="32" spans="1:20" s="685" customFormat="1" ht="65.099999999999994" customHeight="1">
      <c r="A32" s="714" t="s">
        <v>23409</v>
      </c>
      <c r="B32" s="718" t="str">
        <f>'MC DESONERADA'!B106</f>
        <v>05.001.0001-A</v>
      </c>
      <c r="C32" s="1798" t="s">
        <v>23350</v>
      </c>
      <c r="D32" s="1799"/>
      <c r="E32" s="1799"/>
      <c r="F32" s="1799"/>
      <c r="G32" s="1799"/>
      <c r="H32" s="1799"/>
      <c r="I32" s="1799"/>
      <c r="J32" s="1799"/>
      <c r="K32" s="1799"/>
      <c r="L32" s="1800"/>
      <c r="M32" s="715" t="s">
        <v>231</v>
      </c>
      <c r="N32" s="583">
        <f>'MC DESONERADA'!N91</f>
        <v>360.87</v>
      </c>
      <c r="O32" s="896">
        <f>'PO DESONERADA REFORMA'!O32+'PO DESONERADA CONSTRUÇÃO 1'!O32</f>
        <v>2.11</v>
      </c>
      <c r="P32" s="711">
        <f t="shared" si="1"/>
        <v>201.72</v>
      </c>
      <c r="Q32" s="896">
        <f>ROUND(P32*(1+$R$14),2)</f>
        <v>246.34</v>
      </c>
      <c r="R32" s="606">
        <f t="shared" si="4"/>
        <v>519.78</v>
      </c>
      <c r="S32" s="1112"/>
      <c r="T32" s="772">
        <f>VLOOKUP(B32,'EMOP1221 (2)'!A16:B30014,2,FALSE)</f>
        <v>201.72</v>
      </c>
    </row>
    <row r="33" spans="1:20" s="685" customFormat="1" ht="65.099999999999994" customHeight="1" thickBot="1">
      <c r="A33" s="714" t="s">
        <v>23588</v>
      </c>
      <c r="B33" s="718" t="str">
        <f>'MC DESONERADA'!B109</f>
        <v>05.001.0601-A</v>
      </c>
      <c r="C33" s="1801" t="s">
        <v>23407</v>
      </c>
      <c r="D33" s="1802"/>
      <c r="E33" s="1802"/>
      <c r="F33" s="1802"/>
      <c r="G33" s="1802"/>
      <c r="H33" s="1802"/>
      <c r="I33" s="1802"/>
      <c r="J33" s="1802"/>
      <c r="K33" s="1802"/>
      <c r="L33" s="1803"/>
      <c r="M33" s="715" t="s">
        <v>231</v>
      </c>
      <c r="N33" s="583">
        <f>'MC DESONERADA'!N92</f>
        <v>0</v>
      </c>
      <c r="O33" s="896">
        <f>'PO DESONERADA REFORMA'!O33+'PO DESONERADA CONSTRUÇÃO 1'!O33</f>
        <v>319.5</v>
      </c>
      <c r="P33" s="711">
        <f t="shared" si="1"/>
        <v>50.62</v>
      </c>
      <c r="Q33" s="896">
        <f>ROUND(P33*(1+$R$14),2)</f>
        <v>61.82</v>
      </c>
      <c r="R33" s="606">
        <f t="shared" si="4"/>
        <v>19751.490000000002</v>
      </c>
      <c r="S33" s="1112"/>
      <c r="T33" s="772">
        <f>VLOOKUP(B33,'EMOP1221 (2)'!A17:B30015,2,FALSE)</f>
        <v>50.62</v>
      </c>
    </row>
    <row r="34" spans="1:20" s="3" customFormat="1" ht="21" thickBot="1">
      <c r="A34" s="704" t="s">
        <v>196</v>
      </c>
      <c r="B34" s="736"/>
      <c r="C34" s="1538" t="str">
        <f>'MC DESONERADA'!C112:L112</f>
        <v>MOVIMENTO DE TERRA</v>
      </c>
      <c r="D34" s="1538"/>
      <c r="E34" s="1538"/>
      <c r="F34" s="1538"/>
      <c r="G34" s="1538"/>
      <c r="H34" s="1538"/>
      <c r="I34" s="1538"/>
      <c r="J34" s="1538"/>
      <c r="K34" s="1538"/>
      <c r="L34" s="1538"/>
      <c r="M34" s="736"/>
      <c r="N34" s="705"/>
      <c r="O34" s="705"/>
      <c r="P34" s="705"/>
      <c r="Q34" s="707" t="s">
        <v>547</v>
      </c>
      <c r="R34" s="708">
        <f>SUM(R35:R40)</f>
        <v>67887.22</v>
      </c>
      <c r="S34" s="709"/>
      <c r="T34" s="772" t="e">
        <f>VLOOKUP(B34,'EMOP1221 (2)'!A18:B30016,2,FALSE)</f>
        <v>#N/A</v>
      </c>
    </row>
    <row r="35" spans="1:20" s="685" customFormat="1" ht="65.099999999999994" customHeight="1">
      <c r="A35" s="722" t="s">
        <v>8</v>
      </c>
      <c r="B35" s="894" t="str">
        <f>'MC DESONERADA'!B113</f>
        <v>03.001.0001-B</v>
      </c>
      <c r="C35" s="1804" t="s">
        <v>375</v>
      </c>
      <c r="D35" s="1804"/>
      <c r="E35" s="1804"/>
      <c r="F35" s="1804"/>
      <c r="G35" s="1804"/>
      <c r="H35" s="1804"/>
      <c r="I35" s="1804"/>
      <c r="J35" s="1804"/>
      <c r="K35" s="1804"/>
      <c r="L35" s="1804"/>
      <c r="M35" s="785" t="str">
        <f>'MC DESONERADA'!M113</f>
        <v>M3</v>
      </c>
      <c r="N35" s="723">
        <f>'MC DESONERADA'!N113</f>
        <v>307.77999999999997</v>
      </c>
      <c r="O35" s="896">
        <f>'PO DESONERADA REFORMA'!O35+'PO DESONERADA CONSTRUÇÃO 1'!O35</f>
        <v>307.77999999999997</v>
      </c>
      <c r="P35" s="711">
        <f t="shared" si="1"/>
        <v>50.21</v>
      </c>
      <c r="Q35" s="896">
        <f t="shared" si="3"/>
        <v>61.32</v>
      </c>
      <c r="R35" s="606">
        <f>ROUND(O35*Q35,2)</f>
        <v>18873.07</v>
      </c>
      <c r="S35" s="1112"/>
      <c r="T35" s="772">
        <f>VLOOKUP(B35,'EMOP1221 (2)'!A19:B30017,2,FALSE)</f>
        <v>50.21</v>
      </c>
    </row>
    <row r="36" spans="1:20" s="685" customFormat="1" ht="88.5" customHeight="1">
      <c r="A36" s="724" t="s">
        <v>192</v>
      </c>
      <c r="B36" s="848" t="str">
        <f>'MC DESONERADA'!B120</f>
        <v>04.006.0008-B</v>
      </c>
      <c r="C36" s="1790" t="s">
        <v>454</v>
      </c>
      <c r="D36" s="1791"/>
      <c r="E36" s="1791"/>
      <c r="F36" s="1791"/>
      <c r="G36" s="1791"/>
      <c r="H36" s="1791"/>
      <c r="I36" s="1791"/>
      <c r="J36" s="1791"/>
      <c r="K36" s="1791"/>
      <c r="L36" s="1792"/>
      <c r="M36" s="712" t="str">
        <f>'MC DESONERADA'!M120</f>
        <v>T</v>
      </c>
      <c r="N36" s="583">
        <f>'MC DESONERADA'!N120</f>
        <v>680.19</v>
      </c>
      <c r="O36" s="896">
        <f>'PO DESONERADA REFORMA'!O36+'PO DESONERADA CONSTRUÇÃO 1'!O36</f>
        <v>680.19</v>
      </c>
      <c r="P36" s="711">
        <f t="shared" si="1"/>
        <v>32.159999999999997</v>
      </c>
      <c r="Q36" s="896">
        <f t="shared" si="3"/>
        <v>39.270000000000003</v>
      </c>
      <c r="R36" s="606">
        <f t="shared" ref="R36:R39" si="5">ROUND(O36*Q36,2)</f>
        <v>26711.06</v>
      </c>
      <c r="S36" s="1112"/>
      <c r="T36" s="772">
        <f>VLOOKUP(B36,'EMOP1221 (2)'!A20:B30018,2,FALSE)</f>
        <v>32.159999999999997</v>
      </c>
    </row>
    <row r="37" spans="1:20" s="685" customFormat="1" ht="104.25" customHeight="1">
      <c r="A37" s="722" t="s">
        <v>339</v>
      </c>
      <c r="B37" s="848" t="str">
        <f>'MC DESONERADA'!B123</f>
        <v>04.005.0003-A</v>
      </c>
      <c r="C37" s="1790" t="s">
        <v>458</v>
      </c>
      <c r="D37" s="1791"/>
      <c r="E37" s="1791"/>
      <c r="F37" s="1791"/>
      <c r="G37" s="1791"/>
      <c r="H37" s="1791"/>
      <c r="I37" s="1791"/>
      <c r="J37" s="1791"/>
      <c r="K37" s="1791"/>
      <c r="L37" s="1792"/>
      <c r="M37" s="712" t="str">
        <f>'MC DESONERADA'!M123</f>
        <v>T x Km</v>
      </c>
      <c r="N37" s="583">
        <f>'MC DESONERADA'!N123</f>
        <v>6801.9</v>
      </c>
      <c r="O37" s="896">
        <f>'PO DESONERADA REFORMA'!O37+'PO DESONERADA CONSTRUÇÃO 1'!O37</f>
        <v>6801.9</v>
      </c>
      <c r="P37" s="711">
        <f t="shared" si="1"/>
        <v>0.86</v>
      </c>
      <c r="Q37" s="896">
        <f>ROUND(P37*(1+$R$14),2)</f>
        <v>1.05</v>
      </c>
      <c r="R37" s="606">
        <f t="shared" si="5"/>
        <v>7142</v>
      </c>
      <c r="S37" s="1112"/>
      <c r="T37" s="772">
        <f>VLOOKUP(B37,'EMOP1221 (2)'!A21:B30019,2,FALSE)</f>
        <v>0.86</v>
      </c>
    </row>
    <row r="38" spans="1:20" s="685" customFormat="1" ht="65.099999999999994" customHeight="1">
      <c r="A38" s="724" t="s">
        <v>341</v>
      </c>
      <c r="B38" s="848" t="str">
        <f>'MC DESONERADA'!B126</f>
        <v>03.011.0015-B</v>
      </c>
      <c r="C38" s="1790" t="s">
        <v>378</v>
      </c>
      <c r="D38" s="1791"/>
      <c r="E38" s="1791"/>
      <c r="F38" s="1791"/>
      <c r="G38" s="1791"/>
      <c r="H38" s="1791"/>
      <c r="I38" s="1791"/>
      <c r="J38" s="1791"/>
      <c r="K38" s="1791"/>
      <c r="L38" s="1792"/>
      <c r="M38" s="712" t="str">
        <f>'MC DESONERADA'!M126</f>
        <v>M3</v>
      </c>
      <c r="N38" s="583">
        <f>'MC DESONERADA'!N126</f>
        <v>277.92</v>
      </c>
      <c r="O38" s="896">
        <f>'PO DESONERADA REFORMA'!O38+'PO DESONERADA CONSTRUÇÃO 1'!O38</f>
        <v>277.92</v>
      </c>
      <c r="P38" s="711">
        <f t="shared" si="1"/>
        <v>19.89</v>
      </c>
      <c r="Q38" s="896">
        <f>ROUND(P38*(1+$R$14),2)</f>
        <v>24.29</v>
      </c>
      <c r="R38" s="606">
        <f t="shared" si="5"/>
        <v>6750.68</v>
      </c>
      <c r="S38" s="1112"/>
      <c r="T38" s="772">
        <f>VLOOKUP(B38,'EMOP1221 (2)'!A22:B30020,2,FALSE)</f>
        <v>19.89</v>
      </c>
    </row>
    <row r="39" spans="1:20" s="685" customFormat="1" ht="90.75" customHeight="1">
      <c r="A39" s="722" t="s">
        <v>343</v>
      </c>
      <c r="B39" s="848" t="str">
        <f>'MC DESONERADA'!B129</f>
        <v>03.009.0004-A</v>
      </c>
      <c r="C39" s="1790" t="s">
        <v>462</v>
      </c>
      <c r="D39" s="1791"/>
      <c r="E39" s="1791"/>
      <c r="F39" s="1791"/>
      <c r="G39" s="1791"/>
      <c r="H39" s="1791"/>
      <c r="I39" s="1791"/>
      <c r="J39" s="1791"/>
      <c r="K39" s="1791"/>
      <c r="L39" s="1792"/>
      <c r="M39" s="712" t="str">
        <f>'MC DESONERADA'!M129</f>
        <v>M3</v>
      </c>
      <c r="N39" s="583">
        <f>'MC DESONERADA'!N129</f>
        <v>55.34</v>
      </c>
      <c r="O39" s="896">
        <f>'PO DESONERADA REFORMA'!O39+'PO DESONERADA CONSTRUÇÃO 1'!O39</f>
        <v>55.34</v>
      </c>
      <c r="P39" s="711">
        <f t="shared" si="1"/>
        <v>66.459999999999994</v>
      </c>
      <c r="Q39" s="896">
        <f>ROUND(P39*(1+$R$14),2)</f>
        <v>81.16</v>
      </c>
      <c r="R39" s="606">
        <f t="shared" si="5"/>
        <v>4491.3900000000003</v>
      </c>
      <c r="S39" s="1112"/>
      <c r="T39" s="772">
        <f>VLOOKUP(B39,'EMOP1221 (2)'!A23:B30021,2,FALSE)</f>
        <v>66.459999999999994</v>
      </c>
    </row>
    <row r="40" spans="1:20" s="685" customFormat="1" ht="51" customHeight="1" thickBot="1">
      <c r="A40" s="724" t="s">
        <v>570</v>
      </c>
      <c r="B40" s="848" t="str">
        <f>'MC DESONERADA'!B133</f>
        <v>20.104.0001-A</v>
      </c>
      <c r="C40" s="1790" t="s">
        <v>380</v>
      </c>
      <c r="D40" s="1791"/>
      <c r="E40" s="1791"/>
      <c r="F40" s="1791"/>
      <c r="G40" s="1791"/>
      <c r="H40" s="1791"/>
      <c r="I40" s="1791"/>
      <c r="J40" s="1791"/>
      <c r="K40" s="1791"/>
      <c r="L40" s="1792"/>
      <c r="M40" s="712" t="str">
        <f>'MC DESONERADA'!M133</f>
        <v>M3</v>
      </c>
      <c r="N40" s="583">
        <f>'MC DESONERADA'!N133</f>
        <v>55.33</v>
      </c>
      <c r="O40" s="896">
        <f>'PO DESONERADA REFORMA'!O40+'PO DESONERADA CONSTRUÇÃO 1'!O40</f>
        <v>55.33</v>
      </c>
      <c r="P40" s="711">
        <f t="shared" si="1"/>
        <v>58</v>
      </c>
      <c r="Q40" s="896">
        <f>ROUND(P40*(1+$R$14),2)</f>
        <v>70.83</v>
      </c>
      <c r="R40" s="606">
        <f>ROUND(O40*Q40,2)</f>
        <v>3919.02</v>
      </c>
      <c r="S40" s="1112"/>
      <c r="T40" s="772">
        <f>VLOOKUP(B40,'EMOP1221 (2)'!A24:B30022,2,FALSE)</f>
        <v>58</v>
      </c>
    </row>
    <row r="41" spans="1:20" s="3" customFormat="1" ht="21" thickBot="1">
      <c r="A41" s="704" t="s">
        <v>197</v>
      </c>
      <c r="B41" s="736"/>
      <c r="C41" s="1538" t="str">
        <f>'MC DESONERADA'!C136:L136</f>
        <v>ESTRUTURA</v>
      </c>
      <c r="D41" s="1538"/>
      <c r="E41" s="1538"/>
      <c r="F41" s="1538"/>
      <c r="G41" s="1538"/>
      <c r="H41" s="1538"/>
      <c r="I41" s="1538"/>
      <c r="J41" s="1538"/>
      <c r="K41" s="1538"/>
      <c r="L41" s="1538"/>
      <c r="M41" s="736"/>
      <c r="N41" s="705"/>
      <c r="O41" s="705"/>
      <c r="P41" s="705"/>
      <c r="Q41" s="707" t="s">
        <v>548</v>
      </c>
      <c r="R41" s="708">
        <f>R42</f>
        <v>135672.32999999999</v>
      </c>
      <c r="S41" s="709"/>
      <c r="T41" s="772" t="e">
        <f>VLOOKUP(B41,'EMOP1221 (2)'!A25:B30023,2,FALSE)</f>
        <v>#N/A</v>
      </c>
    </row>
    <row r="42" spans="1:20" s="685" customFormat="1" ht="123" customHeight="1" thickBot="1">
      <c r="A42" s="725" t="s">
        <v>9</v>
      </c>
      <c r="B42" s="726" t="str">
        <f>'MC DESONERADA'!B137</f>
        <v>11.013.0075-A</v>
      </c>
      <c r="C42" s="1811" t="s">
        <v>571</v>
      </c>
      <c r="D42" s="1812"/>
      <c r="E42" s="1812"/>
      <c r="F42" s="1812"/>
      <c r="G42" s="1812"/>
      <c r="H42" s="1812"/>
      <c r="I42" s="1812"/>
      <c r="J42" s="1812"/>
      <c r="K42" s="1812"/>
      <c r="L42" s="1813"/>
      <c r="M42" s="854" t="str">
        <f>'MC DESONERADA'!M137</f>
        <v>M3</v>
      </c>
      <c r="N42" s="584">
        <f>'MC DESONERADA'!N137</f>
        <v>43.95</v>
      </c>
      <c r="O42" s="896">
        <f>'PO DESONERADA REFORMA'!O42+'PO DESONERADA CONSTRUÇÃO 1'!O42</f>
        <v>43.95</v>
      </c>
      <c r="P42" s="711">
        <f>T42</f>
        <v>2527.8200000000002</v>
      </c>
      <c r="Q42" s="896">
        <f>ROUND(P42*(1+$R$14),2)</f>
        <v>3086.97</v>
      </c>
      <c r="R42" s="1024">
        <f>ROUND(O42*Q42,2)</f>
        <v>135672.32999999999</v>
      </c>
      <c r="S42" s="1112"/>
      <c r="T42" s="772">
        <f>VLOOKUP(B42,'EMOP1221 (2)'!A26:B30024,2,FALSE)</f>
        <v>2527.8200000000002</v>
      </c>
    </row>
    <row r="43" spans="1:20" s="3" customFormat="1" ht="21" thickBot="1">
      <c r="A43" s="704" t="s">
        <v>198</v>
      </c>
      <c r="B43" s="736"/>
      <c r="C43" s="1538" t="str">
        <f>'MC DESONERADA'!C185:L185</f>
        <v>INFRAESTRUTURA</v>
      </c>
      <c r="D43" s="1538"/>
      <c r="E43" s="1538"/>
      <c r="F43" s="1538"/>
      <c r="G43" s="1538"/>
      <c r="H43" s="1538"/>
      <c r="I43" s="1538"/>
      <c r="J43" s="1538"/>
      <c r="K43" s="1538"/>
      <c r="L43" s="1538"/>
      <c r="M43" s="736"/>
      <c r="N43" s="705"/>
      <c r="O43" s="705"/>
      <c r="P43" s="705"/>
      <c r="Q43" s="707" t="s">
        <v>549</v>
      </c>
      <c r="R43" s="708">
        <f>R44</f>
        <v>63238.400000000001</v>
      </c>
      <c r="S43" s="709"/>
      <c r="T43" s="772" t="e">
        <f>VLOOKUP(B43,'EMOP1221 (2)'!A27:B30025,2,FALSE)</f>
        <v>#N/A</v>
      </c>
    </row>
    <row r="44" spans="1:20" s="685" customFormat="1" ht="123" customHeight="1" thickBot="1">
      <c r="A44" s="727" t="s">
        <v>10</v>
      </c>
      <c r="B44" s="1108" t="str">
        <f>'MC DESONERADA'!B186</f>
        <v>11.030.0080-A</v>
      </c>
      <c r="C44" s="1814" t="s">
        <v>387</v>
      </c>
      <c r="D44" s="1814"/>
      <c r="E44" s="1814"/>
      <c r="F44" s="1814"/>
      <c r="G44" s="1814"/>
      <c r="H44" s="1814"/>
      <c r="I44" s="1814"/>
      <c r="J44" s="1814"/>
      <c r="K44" s="1814"/>
      <c r="L44" s="1814"/>
      <c r="M44" s="852" t="str">
        <f>'MC DESONERADA'!M186</f>
        <v>M2</v>
      </c>
      <c r="N44" s="539">
        <f>'MC DESONERADA'!N186</f>
        <v>255.55</v>
      </c>
      <c r="O44" s="896">
        <f>'PO DESONERADA REFORMA'!O44+'PO DESONERADA CONSTRUÇÃO 1'!O44</f>
        <v>255.55</v>
      </c>
      <c r="P44" s="711">
        <f>T44</f>
        <v>202.64</v>
      </c>
      <c r="Q44" s="896">
        <f>ROUND(P44*(1+$R$14),2)</f>
        <v>247.46</v>
      </c>
      <c r="R44" s="606">
        <f>ROUND(O44*Q44,2)</f>
        <v>63238.400000000001</v>
      </c>
      <c r="S44" s="1112"/>
      <c r="T44" s="772">
        <f>VLOOKUP(B44,'EMOP1221 (2)'!A28:B30026,2,FALSE)</f>
        <v>202.64</v>
      </c>
    </row>
    <row r="45" spans="1:20" s="3" customFormat="1" ht="30" customHeight="1" thickBot="1">
      <c r="A45" s="704" t="s">
        <v>199</v>
      </c>
      <c r="B45" s="736"/>
      <c r="C45" s="1538" t="str">
        <f>'MC DESONERADA'!C194:L194</f>
        <v>ALVENARIA E ALAMBRADOS</v>
      </c>
      <c r="D45" s="1538"/>
      <c r="E45" s="1538"/>
      <c r="F45" s="1538"/>
      <c r="G45" s="1538"/>
      <c r="H45" s="1538"/>
      <c r="I45" s="1538"/>
      <c r="J45" s="1538"/>
      <c r="K45" s="1538"/>
      <c r="L45" s="1538"/>
      <c r="M45" s="736"/>
      <c r="N45" s="705"/>
      <c r="O45" s="705"/>
      <c r="P45" s="705"/>
      <c r="Q45" s="707" t="s">
        <v>550</v>
      </c>
      <c r="R45" s="708">
        <f>SUM(R46:R50)</f>
        <v>41228.89</v>
      </c>
      <c r="S45" s="709"/>
      <c r="T45" s="772" t="e">
        <f>VLOOKUP(B45,'EMOP1221 (2)'!A29:B30027,2,FALSE)</f>
        <v>#N/A</v>
      </c>
    </row>
    <row r="46" spans="1:20" ht="99" customHeight="1">
      <c r="A46" s="724" t="s">
        <v>11</v>
      </c>
      <c r="B46" s="749" t="str">
        <f>'MC DESONERADA'!B195</f>
        <v>12.003.0115-A</v>
      </c>
      <c r="C46" s="1815" t="s">
        <v>368</v>
      </c>
      <c r="D46" s="1815"/>
      <c r="E46" s="1815"/>
      <c r="F46" s="1815"/>
      <c r="G46" s="1815"/>
      <c r="H46" s="1815"/>
      <c r="I46" s="1815"/>
      <c r="J46" s="1815"/>
      <c r="K46" s="1815"/>
      <c r="L46" s="1815"/>
      <c r="M46" s="750" t="str">
        <f>'MC DESONERADA'!M195</f>
        <v>M2</v>
      </c>
      <c r="N46" s="751">
        <f>'MC DESONERADA'!N195</f>
        <v>435.97</v>
      </c>
      <c r="O46" s="896">
        <f>'PO DESONERADA REFORMA'!O46+'PO DESONERADA CONSTRUÇÃO 1'!O46</f>
        <v>435.97</v>
      </c>
      <c r="P46" s="711">
        <f t="shared" si="1"/>
        <v>45.38</v>
      </c>
      <c r="Q46" s="896">
        <f t="shared" ref="Q46:Q50" si="6">ROUND(P46*(1+$R$14),2)</f>
        <v>55.42</v>
      </c>
      <c r="R46" s="606">
        <f>ROUND(O46*Q46,2)</f>
        <v>24161.46</v>
      </c>
      <c r="T46" s="772">
        <f>VLOOKUP(B46,'EMOP1221 (2)'!A30:B30028,2,FALSE)</f>
        <v>45.38</v>
      </c>
    </row>
    <row r="47" spans="1:20" ht="96.75" customHeight="1">
      <c r="A47" s="724" t="s">
        <v>32</v>
      </c>
      <c r="B47" s="1106" t="str">
        <f>'MC DESONERADA'!B224</f>
        <v>12.005.0135-B</v>
      </c>
      <c r="C47" s="1816" t="s">
        <v>576</v>
      </c>
      <c r="D47" s="1816"/>
      <c r="E47" s="1816"/>
      <c r="F47" s="1816"/>
      <c r="G47" s="1816"/>
      <c r="H47" s="1816"/>
      <c r="I47" s="1816"/>
      <c r="J47" s="1816"/>
      <c r="K47" s="1816"/>
      <c r="L47" s="1816"/>
      <c r="M47" s="850" t="str">
        <f>'MC DESONERADA'!M224</f>
        <v>M2</v>
      </c>
      <c r="N47" s="855">
        <f>'MC DESONERADA'!N234</f>
        <v>21.21</v>
      </c>
      <c r="O47" s="896">
        <f>'PO DESONERADA REFORMA'!O47+'PO DESONERADA CONSTRUÇÃO 1'!O47</f>
        <v>18</v>
      </c>
      <c r="P47" s="711">
        <f t="shared" si="1"/>
        <v>122.31</v>
      </c>
      <c r="Q47" s="896">
        <f t="shared" si="6"/>
        <v>149.36000000000001</v>
      </c>
      <c r="R47" s="606">
        <f t="shared" ref="R47:R50" si="7">ROUND(O47*Q47,2)</f>
        <v>2688.48</v>
      </c>
      <c r="T47" s="772">
        <f>VLOOKUP(B47,'EMOP1221 (2)'!A31:B30029,2,FALSE)</f>
        <v>122.31</v>
      </c>
    </row>
    <row r="48" spans="1:20" s="3" customFormat="1" ht="121.5" customHeight="1">
      <c r="A48" s="724" t="s">
        <v>349</v>
      </c>
      <c r="B48" s="755" t="str">
        <f>'MC DESONERADA'!B227</f>
        <v>12.002.0035-B</v>
      </c>
      <c r="C48" s="1805" t="s">
        <v>23416</v>
      </c>
      <c r="D48" s="1805"/>
      <c r="E48" s="1805"/>
      <c r="F48" s="1805"/>
      <c r="G48" s="1805"/>
      <c r="H48" s="1805"/>
      <c r="I48" s="1805"/>
      <c r="J48" s="1805"/>
      <c r="K48" s="1805"/>
      <c r="L48" s="1805"/>
      <c r="M48" s="757" t="str">
        <f>'MC DESONERADA'!M227</f>
        <v>M2</v>
      </c>
      <c r="N48" s="716" t="e">
        <f>'MC DESONERADA'!#REF!</f>
        <v>#REF!</v>
      </c>
      <c r="O48" s="896">
        <f>'PO DESONERADA REFORMA'!O48+'PO DESONERADA CONSTRUÇÃO 1'!O48</f>
        <v>5.76</v>
      </c>
      <c r="P48" s="711">
        <f t="shared" si="1"/>
        <v>134.03</v>
      </c>
      <c r="Q48" s="896">
        <f t="shared" si="6"/>
        <v>163.68</v>
      </c>
      <c r="R48" s="606">
        <f t="shared" si="7"/>
        <v>942.8</v>
      </c>
      <c r="S48" s="475"/>
      <c r="T48" s="772">
        <f>VLOOKUP(B48,'EMOP1221 (2)'!A32:B30030,2,FALSE)</f>
        <v>134.03</v>
      </c>
    </row>
    <row r="49" spans="1:20" s="3" customFormat="1" ht="102" customHeight="1">
      <c r="A49" s="724" t="s">
        <v>551</v>
      </c>
      <c r="B49" s="756" t="str">
        <f>'MC DESONERADA'!B231</f>
        <v>12.006.0010-A</v>
      </c>
      <c r="C49" s="1806" t="s">
        <v>23632</v>
      </c>
      <c r="D49" s="1807"/>
      <c r="E49" s="1807"/>
      <c r="F49" s="1807"/>
      <c r="G49" s="1807"/>
      <c r="H49" s="1807"/>
      <c r="I49" s="1807"/>
      <c r="J49" s="1807"/>
      <c r="K49" s="1807"/>
      <c r="L49" s="1808"/>
      <c r="M49" s="758" t="str">
        <f>'MC DESONERADA'!M231</f>
        <v>M2</v>
      </c>
      <c r="N49" s="583" t="e">
        <f>'MC DESONERADA'!#REF!</f>
        <v>#REF!</v>
      </c>
      <c r="O49" s="896">
        <f>'PO DESONERADA REFORMA'!O49+'PO DESONERADA CONSTRUÇÃO 1'!O49</f>
        <v>2.88</v>
      </c>
      <c r="P49" s="711">
        <f t="shared" si="1"/>
        <v>227.24</v>
      </c>
      <c r="Q49" s="896">
        <f t="shared" si="6"/>
        <v>277.51</v>
      </c>
      <c r="R49" s="606">
        <f t="shared" si="7"/>
        <v>799.23</v>
      </c>
      <c r="S49" s="475"/>
      <c r="T49" s="772">
        <f>VLOOKUP(B49,'EMOP1221 (2)'!A33:B30031,2,FALSE)</f>
        <v>227.24</v>
      </c>
    </row>
    <row r="50" spans="1:20" s="3" customFormat="1" ht="102" customHeight="1" thickBot="1">
      <c r="A50" s="724" t="s">
        <v>23631</v>
      </c>
      <c r="B50" s="756" t="str">
        <f>'MC DESONERADA'!B234</f>
        <v>12.035.0001-A</v>
      </c>
      <c r="C50" s="1806" t="s">
        <v>23644</v>
      </c>
      <c r="D50" s="1807"/>
      <c r="E50" s="1807"/>
      <c r="F50" s="1807"/>
      <c r="G50" s="1807"/>
      <c r="H50" s="1807"/>
      <c r="I50" s="1807"/>
      <c r="J50" s="1807"/>
      <c r="K50" s="1807"/>
      <c r="L50" s="1808"/>
      <c r="M50" s="758" t="str">
        <f>'MC DESONERADA'!M234</f>
        <v>M2</v>
      </c>
      <c r="N50" s="583" t="e">
        <f>'MC DESONERADA'!#REF!</f>
        <v>#REF!</v>
      </c>
      <c r="O50" s="896">
        <f>'PO DESONERADA REFORMA'!O50+'PO DESONERADA CONSTRUÇÃO 1'!O50</f>
        <v>21.21</v>
      </c>
      <c r="P50" s="711">
        <f t="shared" si="1"/>
        <v>487.88</v>
      </c>
      <c r="Q50" s="896">
        <f t="shared" si="6"/>
        <v>595.79999999999995</v>
      </c>
      <c r="R50" s="606">
        <f t="shared" si="7"/>
        <v>12636.92</v>
      </c>
      <c r="S50" s="475"/>
      <c r="T50" s="772">
        <f>VLOOKUP(B50,'EMOP1221 (2)'!A34:B30032,2,FALSE)</f>
        <v>487.88</v>
      </c>
    </row>
    <row r="51" spans="1:20" s="3" customFormat="1" ht="21" thickBot="1">
      <c r="A51" s="704" t="s">
        <v>201</v>
      </c>
      <c r="B51" s="736"/>
      <c r="C51" s="1538" t="str">
        <f>'MC DESONERADA'!C238:L238</f>
        <v>INSTALAÇÕES</v>
      </c>
      <c r="D51" s="1538"/>
      <c r="E51" s="1538"/>
      <c r="F51" s="1538"/>
      <c r="G51" s="1538"/>
      <c r="H51" s="1538"/>
      <c r="I51" s="1538"/>
      <c r="J51" s="1538"/>
      <c r="K51" s="1538"/>
      <c r="L51" s="1538"/>
      <c r="M51" s="736"/>
      <c r="N51" s="705"/>
      <c r="O51" s="705"/>
      <c r="P51" s="705"/>
      <c r="Q51" s="707" t="s">
        <v>552</v>
      </c>
      <c r="R51" s="708">
        <f>SUM(R52:R109)</f>
        <v>208387.72</v>
      </c>
      <c r="S51" s="709"/>
      <c r="T51" s="772" t="e">
        <f>VLOOKUP(B51,'EMOP1221 (2)'!A35:B30033,2,FALSE)</f>
        <v>#N/A</v>
      </c>
    </row>
    <row r="52" spans="1:20" ht="20.25">
      <c r="A52" s="728" t="s">
        <v>12</v>
      </c>
      <c r="B52" s="1809" t="str">
        <f>'MC DESONERADA'!C239</f>
        <v>GÁS</v>
      </c>
      <c r="C52" s="1809"/>
      <c r="D52" s="1809"/>
      <c r="E52" s="1809"/>
      <c r="F52" s="1809"/>
      <c r="G52" s="1809"/>
      <c r="H52" s="1809"/>
      <c r="I52" s="1809"/>
      <c r="J52" s="1809"/>
      <c r="K52" s="1809"/>
      <c r="L52" s="1809"/>
      <c r="M52" s="1809"/>
      <c r="N52" s="1809"/>
      <c r="O52" s="1116"/>
      <c r="P52" s="711"/>
      <c r="Q52" s="729"/>
      <c r="R52" s="1025"/>
      <c r="T52" s="772" t="e">
        <f>VLOOKUP(B52,'EMOP1221 (2)'!A36:B30034,2,FALSE)</f>
        <v>#N/A</v>
      </c>
    </row>
    <row r="53" spans="1:20" ht="60" customHeight="1">
      <c r="A53" s="732" t="s">
        <v>401</v>
      </c>
      <c r="B53" s="752" t="str">
        <f>'MC DESONERADA'!B240</f>
        <v>15.031.0019-A</v>
      </c>
      <c r="C53" s="1810" t="s">
        <v>577</v>
      </c>
      <c r="D53" s="1810"/>
      <c r="E53" s="1810"/>
      <c r="F53" s="1810"/>
      <c r="G53" s="1810"/>
      <c r="H53" s="1810"/>
      <c r="I53" s="1810"/>
      <c r="J53" s="1810"/>
      <c r="K53" s="1810"/>
      <c r="L53" s="1810"/>
      <c r="M53" s="759" t="str">
        <f>'MC DESONERADA'!M240</f>
        <v>M</v>
      </c>
      <c r="N53" s="856">
        <f>'MC DESONERADA'!N240</f>
        <v>10</v>
      </c>
      <c r="O53" s="896">
        <f>'PO DESONERADA REFORMA'!O53+'PO DESONERADA CONSTRUÇÃO 1'!O53</f>
        <v>10</v>
      </c>
      <c r="P53" s="711">
        <f t="shared" si="1"/>
        <v>32.14</v>
      </c>
      <c r="Q53" s="896">
        <f>ROUND(P53*(1+$R$14),2)</f>
        <v>39.25</v>
      </c>
      <c r="R53" s="606">
        <f>ROUND(O53*Q53,2)</f>
        <v>392.5</v>
      </c>
      <c r="T53" s="772">
        <f>VLOOKUP(B53,'EMOP1221 (2)'!A37:B30035,2,FALSE)</f>
        <v>32.14</v>
      </c>
    </row>
    <row r="54" spans="1:20" ht="108.75" customHeight="1">
      <c r="A54" s="734" t="s">
        <v>553</v>
      </c>
      <c r="B54" s="752" t="str">
        <f>'MC DESONERADA'!B243</f>
        <v>15.003.0069-A</v>
      </c>
      <c r="C54" s="1810" t="s">
        <v>579</v>
      </c>
      <c r="D54" s="1810"/>
      <c r="E54" s="1810"/>
      <c r="F54" s="1810"/>
      <c r="G54" s="1810"/>
      <c r="H54" s="1810"/>
      <c r="I54" s="1810"/>
      <c r="J54" s="1810"/>
      <c r="K54" s="1810"/>
      <c r="L54" s="1810"/>
      <c r="M54" s="759" t="str">
        <f>'MC DESONERADA'!M243</f>
        <v>UNID.</v>
      </c>
      <c r="N54" s="856">
        <f>'MC DESONERADA'!N243</f>
        <v>1</v>
      </c>
      <c r="O54" s="896">
        <f>'PO DESONERADA REFORMA'!O54+'PO DESONERADA CONSTRUÇÃO 1'!O54</f>
        <v>1</v>
      </c>
      <c r="P54" s="711">
        <f t="shared" si="1"/>
        <v>514.52</v>
      </c>
      <c r="Q54" s="896">
        <f t="shared" ref="Q54:Q64" si="8">ROUND(P54*(1+$R$14),2)</f>
        <v>628.33000000000004</v>
      </c>
      <c r="R54" s="606">
        <f t="shared" ref="R54:R117" si="9">ROUND(O54*Q54,2)</f>
        <v>628.33000000000004</v>
      </c>
      <c r="T54" s="772">
        <f>VLOOKUP(B54,'EMOP1221 (2)'!A38:B30036,2,FALSE)</f>
        <v>514.52</v>
      </c>
    </row>
    <row r="55" spans="1:20" ht="20.25">
      <c r="A55" s="734" t="s">
        <v>402</v>
      </c>
      <c r="B55" s="752"/>
      <c r="C55" s="1626" t="s">
        <v>308</v>
      </c>
      <c r="D55" s="1627"/>
      <c r="E55" s="1627"/>
      <c r="F55" s="1627"/>
      <c r="G55" s="1627"/>
      <c r="H55" s="1627"/>
      <c r="I55" s="1627"/>
      <c r="J55" s="1627"/>
      <c r="K55" s="1627"/>
      <c r="L55" s="1628"/>
      <c r="M55" s="759"/>
      <c r="N55" s="856"/>
      <c r="O55" s="547"/>
      <c r="P55" s="711"/>
      <c r="Q55" s="896"/>
      <c r="R55" s="606"/>
      <c r="T55" s="772" t="e">
        <f>VLOOKUP(B55,'EMOP1221 (2)'!A39:B30037,2,FALSE)</f>
        <v>#N/A</v>
      </c>
    </row>
    <row r="56" spans="1:20" ht="84" customHeight="1">
      <c r="A56" s="734" t="str">
        <f>'MC DESONERADA'!A247</f>
        <v>7.2.1</v>
      </c>
      <c r="B56" s="752" t="str">
        <f>'MC DESONERADA'!B247</f>
        <v>15.015.0213-A</v>
      </c>
      <c r="C56" s="1804" t="s">
        <v>23295</v>
      </c>
      <c r="D56" s="1804"/>
      <c r="E56" s="1804"/>
      <c r="F56" s="1804"/>
      <c r="G56" s="1804"/>
      <c r="H56" s="1804"/>
      <c r="I56" s="1804"/>
      <c r="J56" s="1804"/>
      <c r="K56" s="1804"/>
      <c r="L56" s="1804"/>
      <c r="M56" s="759" t="str">
        <f>'MC DESONERADA'!M247</f>
        <v>UNID.</v>
      </c>
      <c r="N56" s="856" t="e">
        <f>'MC DESONERADA'!#REF!</f>
        <v>#REF!</v>
      </c>
      <c r="O56" s="896">
        <f>'PO DESONERADA REFORMA'!O56+'PO DESONERADA CONSTRUÇÃO 1'!O56</f>
        <v>32</v>
      </c>
      <c r="P56" s="711">
        <f t="shared" ref="P56" si="10">T56</f>
        <v>262.52999999999997</v>
      </c>
      <c r="Q56" s="896">
        <f t="shared" ref="Q56" si="11">ROUND(P56*(1+$R$14),2)</f>
        <v>320.60000000000002</v>
      </c>
      <c r="R56" s="606">
        <f t="shared" si="9"/>
        <v>10259.200000000001</v>
      </c>
      <c r="T56" s="772">
        <f>VLOOKUP(B56,'EMOP1221 (2)'!A40:B30038,2,FALSE)</f>
        <v>262.52999999999997</v>
      </c>
    </row>
    <row r="57" spans="1:20" ht="84" customHeight="1">
      <c r="A57" s="734" t="str">
        <f>'MC DESONERADA'!A263</f>
        <v>7.2.2</v>
      </c>
      <c r="B57" s="752" t="str">
        <f>'MC DESONERADA'!B263</f>
        <v>15.005.0206-A</v>
      </c>
      <c r="C57" s="1804" t="s">
        <v>496</v>
      </c>
      <c r="D57" s="1804"/>
      <c r="E57" s="1804"/>
      <c r="F57" s="1804"/>
      <c r="G57" s="1804"/>
      <c r="H57" s="1804"/>
      <c r="I57" s="1804"/>
      <c r="J57" s="1804"/>
      <c r="K57" s="1804"/>
      <c r="L57" s="1804"/>
      <c r="M57" s="759" t="str">
        <f>'MC DESONERADA'!M263</f>
        <v>UNID.</v>
      </c>
      <c r="N57" s="856" t="e">
        <f>'MC DESONERADA'!#REF!</f>
        <v>#REF!</v>
      </c>
      <c r="O57" s="896">
        <f>'PO DESONERADA REFORMA'!O57+'PO DESONERADA CONSTRUÇÃO 1'!O57</f>
        <v>10</v>
      </c>
      <c r="P57" s="711">
        <f t="shared" si="1"/>
        <v>2755.99</v>
      </c>
      <c r="Q57" s="896">
        <f t="shared" si="8"/>
        <v>3365.61</v>
      </c>
      <c r="R57" s="606">
        <f t="shared" si="9"/>
        <v>33656.1</v>
      </c>
      <c r="T57" s="772">
        <f>VLOOKUP(B57,'EMOP1221 (2)'!A41:B30039,2,FALSE)</f>
        <v>2755.99</v>
      </c>
    </row>
    <row r="58" spans="1:20" ht="93" customHeight="1">
      <c r="A58" s="734" t="str">
        <f>'MC DESONERADA'!A275</f>
        <v>7.2.3</v>
      </c>
      <c r="B58" s="752" t="str">
        <f>'MC DESONERADA'!B275</f>
        <v>15.007.0400-A</v>
      </c>
      <c r="C58" s="1810" t="s">
        <v>424</v>
      </c>
      <c r="D58" s="1810"/>
      <c r="E58" s="1810"/>
      <c r="F58" s="1810"/>
      <c r="G58" s="1810"/>
      <c r="H58" s="1810"/>
      <c r="I58" s="1810"/>
      <c r="J58" s="1810"/>
      <c r="K58" s="1810"/>
      <c r="L58" s="1810"/>
      <c r="M58" s="759" t="str">
        <f>'MC DESONERADA'!M275</f>
        <v>UNID.</v>
      </c>
      <c r="N58" s="856" t="e">
        <f>'MC DESONERADA'!#REF!</f>
        <v>#REF!</v>
      </c>
      <c r="O58" s="896">
        <f>'PO DESONERADA REFORMA'!O58+'PO DESONERADA CONSTRUÇÃO 1'!O58</f>
        <v>3</v>
      </c>
      <c r="P58" s="711">
        <f t="shared" si="1"/>
        <v>97.16</v>
      </c>
      <c r="Q58" s="896">
        <f t="shared" si="8"/>
        <v>118.65</v>
      </c>
      <c r="R58" s="606">
        <f t="shared" si="9"/>
        <v>355.95</v>
      </c>
      <c r="T58" s="772">
        <f>VLOOKUP(B58,'EMOP1221 (2)'!A42:B30040,2,FALSE)</f>
        <v>97.16</v>
      </c>
    </row>
    <row r="59" spans="1:20" ht="42.75" customHeight="1">
      <c r="A59" s="734" t="str">
        <f>'MC DESONERADA'!A278</f>
        <v>7.2.4</v>
      </c>
      <c r="B59" s="752" t="str">
        <f>'MC DESONERADA'!B278</f>
        <v>15.007.0600-A</v>
      </c>
      <c r="C59" s="1804" t="s">
        <v>426</v>
      </c>
      <c r="D59" s="1804"/>
      <c r="E59" s="1804"/>
      <c r="F59" s="1804"/>
      <c r="G59" s="1804"/>
      <c r="H59" s="1804"/>
      <c r="I59" s="1804"/>
      <c r="J59" s="1804"/>
      <c r="K59" s="1804"/>
      <c r="L59" s="1804"/>
      <c r="M59" s="759" t="str">
        <f>'MC DESONERADA'!M278</f>
        <v>UNID.</v>
      </c>
      <c r="N59" s="856">
        <f>'MC DESONERADA'!N263</f>
        <v>10</v>
      </c>
      <c r="O59" s="896">
        <f>'PO DESONERADA REFORMA'!O59+'PO DESONERADA CONSTRUÇÃO 1'!O59</f>
        <v>24</v>
      </c>
      <c r="P59" s="711">
        <f t="shared" si="1"/>
        <v>49.87</v>
      </c>
      <c r="Q59" s="896">
        <f t="shared" si="8"/>
        <v>60.9</v>
      </c>
      <c r="R59" s="606">
        <f t="shared" si="9"/>
        <v>1461.6</v>
      </c>
      <c r="T59" s="772">
        <f>VLOOKUP(B59,'EMOP1221 (2)'!A43:B30041,2,FALSE)</f>
        <v>49.87</v>
      </c>
    </row>
    <row r="60" spans="1:20" ht="72" customHeight="1">
      <c r="A60" s="734" t="str">
        <f>'MC DESONERADA'!A281</f>
        <v>7.2.5</v>
      </c>
      <c r="B60" s="752" t="str">
        <f>'MC DESONERADA'!B281</f>
        <v>15.008.0025-A</v>
      </c>
      <c r="C60" s="1810" t="s">
        <v>428</v>
      </c>
      <c r="D60" s="1810"/>
      <c r="E60" s="1810"/>
      <c r="F60" s="1810"/>
      <c r="G60" s="1810"/>
      <c r="H60" s="1810"/>
      <c r="I60" s="1810"/>
      <c r="J60" s="1810"/>
      <c r="K60" s="1810"/>
      <c r="L60" s="1810"/>
      <c r="M60" s="759" t="str">
        <f>'MC DESONERADA'!M281</f>
        <v>M</v>
      </c>
      <c r="N60" s="856">
        <f>'MC DESONERADA'!N275</f>
        <v>3</v>
      </c>
      <c r="O60" s="896">
        <f>'PO DESONERADA REFORMA'!O60+'PO DESONERADA CONSTRUÇÃO 1'!O60</f>
        <v>1800</v>
      </c>
      <c r="P60" s="711">
        <f t="shared" si="1"/>
        <v>5.86</v>
      </c>
      <c r="Q60" s="896">
        <f t="shared" si="8"/>
        <v>7.16</v>
      </c>
      <c r="R60" s="606">
        <f t="shared" si="9"/>
        <v>12888</v>
      </c>
      <c r="T60" s="772">
        <f>VLOOKUP(B60,'EMOP1221 (2)'!A44:B30042,2,FALSE)</f>
        <v>5.86</v>
      </c>
    </row>
    <row r="61" spans="1:20" ht="83.25" customHeight="1">
      <c r="A61" s="734" t="s">
        <v>581</v>
      </c>
      <c r="B61" s="752" t="str">
        <f>'MC DESONERADA'!B284</f>
        <v>15.007.0415-A</v>
      </c>
      <c r="C61" s="1810" t="s">
        <v>424</v>
      </c>
      <c r="D61" s="1810"/>
      <c r="E61" s="1810"/>
      <c r="F61" s="1810"/>
      <c r="G61" s="1810"/>
      <c r="H61" s="1810"/>
      <c r="I61" s="1810"/>
      <c r="J61" s="1810"/>
      <c r="K61" s="1810"/>
      <c r="L61" s="1810"/>
      <c r="M61" s="759" t="str">
        <f>'MC DESONERADA'!M278</f>
        <v>UNID.</v>
      </c>
      <c r="N61" s="856">
        <f>'MC DESONERADA'!N278</f>
        <v>24</v>
      </c>
      <c r="O61" s="896">
        <f>'PO DESONERADA REFORMA'!O61+'PO DESONERADA CONSTRUÇÃO 1'!O61</f>
        <v>1</v>
      </c>
      <c r="P61" s="711">
        <f t="shared" si="1"/>
        <v>425.56</v>
      </c>
      <c r="Q61" s="896">
        <f t="shared" si="8"/>
        <v>519.69000000000005</v>
      </c>
      <c r="R61" s="606">
        <f t="shared" si="9"/>
        <v>519.69000000000005</v>
      </c>
      <c r="T61" s="772">
        <f>VLOOKUP(B61,'EMOP1221 (2)'!A45:B30043,2,FALSE)</f>
        <v>425.56</v>
      </c>
    </row>
    <row r="62" spans="1:20" ht="96" customHeight="1">
      <c r="A62" s="734" t="s">
        <v>408</v>
      </c>
      <c r="B62" s="752" t="str">
        <f>'MC DESONERADA'!B287</f>
        <v>15.015.0250-A</v>
      </c>
      <c r="C62" s="1804" t="s">
        <v>23294</v>
      </c>
      <c r="D62" s="1804"/>
      <c r="E62" s="1804"/>
      <c r="F62" s="1804"/>
      <c r="G62" s="1804"/>
      <c r="H62" s="1804"/>
      <c r="I62" s="1804"/>
      <c r="J62" s="1804"/>
      <c r="K62" s="1804"/>
      <c r="L62" s="1804"/>
      <c r="M62" s="759" t="str">
        <f>'MC DESONERADA'!M287</f>
        <v>UNID.</v>
      </c>
      <c r="N62" s="856" t="e">
        <f>'MC DESONERADA'!#REF!</f>
        <v>#REF!</v>
      </c>
      <c r="O62" s="896">
        <f>'PO DESONERADA REFORMA'!O62+'PO DESONERADA CONSTRUÇÃO 1'!O62</f>
        <v>95</v>
      </c>
      <c r="P62" s="711">
        <f t="shared" si="1"/>
        <v>290.08999999999997</v>
      </c>
      <c r="Q62" s="896">
        <f t="shared" si="8"/>
        <v>354.26</v>
      </c>
      <c r="R62" s="606">
        <f t="shared" si="9"/>
        <v>33654.699999999997</v>
      </c>
      <c r="T62" s="772">
        <f>VLOOKUP(B62,'EMOP1221 (2)'!A46:B30044,2,FALSE)</f>
        <v>290.08999999999997</v>
      </c>
    </row>
    <row r="63" spans="1:20" ht="113.25" customHeight="1">
      <c r="A63" s="734" t="s">
        <v>409</v>
      </c>
      <c r="B63" s="752" t="str">
        <f>'MC DESONERADA'!B312</f>
        <v>15.015.0255-A</v>
      </c>
      <c r="C63" s="1817" t="s">
        <v>23278</v>
      </c>
      <c r="D63" s="1817"/>
      <c r="E63" s="1817"/>
      <c r="F63" s="1817"/>
      <c r="G63" s="1817"/>
      <c r="H63" s="1817"/>
      <c r="I63" s="1817"/>
      <c r="J63" s="1817"/>
      <c r="K63" s="1817"/>
      <c r="L63" s="1817"/>
      <c r="M63" s="759" t="str">
        <f>'MC DESONERADA'!M312</f>
        <v>UNID.</v>
      </c>
      <c r="N63" s="856" t="e">
        <f>'MC DESONERADA'!#REF!</f>
        <v>#REF!</v>
      </c>
      <c r="O63" s="896">
        <f>'PO DESONERADA REFORMA'!O63+'PO DESONERADA CONSTRUÇÃO 1'!O63</f>
        <v>5</v>
      </c>
      <c r="P63" s="711">
        <f t="shared" si="1"/>
        <v>291.86</v>
      </c>
      <c r="Q63" s="896">
        <f t="shared" si="8"/>
        <v>356.42</v>
      </c>
      <c r="R63" s="606">
        <f t="shared" si="9"/>
        <v>1782.1</v>
      </c>
      <c r="T63" s="772">
        <f>VLOOKUP(B63,'EMOP1221 (2)'!A47:B30045,2,FALSE)</f>
        <v>291.86</v>
      </c>
    </row>
    <row r="64" spans="1:20" ht="99.75" customHeight="1">
      <c r="A64" s="734" t="s">
        <v>410</v>
      </c>
      <c r="B64" s="752" t="str">
        <f>'MC DESONERADA'!B315</f>
        <v>18.027.0445-A</v>
      </c>
      <c r="C64" s="1804" t="s">
        <v>23279</v>
      </c>
      <c r="D64" s="1804"/>
      <c r="E64" s="1804"/>
      <c r="F64" s="1804"/>
      <c r="G64" s="1804"/>
      <c r="H64" s="1804"/>
      <c r="I64" s="1804"/>
      <c r="J64" s="1804"/>
      <c r="K64" s="1804"/>
      <c r="L64" s="1804"/>
      <c r="M64" s="759" t="str">
        <f>'MC DESONERADA'!M315</f>
        <v>UNID.</v>
      </c>
      <c r="N64" s="856" t="e">
        <f>'MC DESONERADA'!#REF!</f>
        <v>#REF!</v>
      </c>
      <c r="O64" s="896">
        <f>'PO DESONERADA REFORMA'!O64+'PO DESONERADA CONSTRUÇÃO 1'!O64</f>
        <v>7</v>
      </c>
      <c r="P64" s="711">
        <f t="shared" si="1"/>
        <v>63.84</v>
      </c>
      <c r="Q64" s="896">
        <f t="shared" si="8"/>
        <v>77.959999999999994</v>
      </c>
      <c r="R64" s="606">
        <f t="shared" si="9"/>
        <v>545.72</v>
      </c>
      <c r="T64" s="772">
        <f>VLOOKUP(B64,'EMOP1221 (2)'!A48:B30046,2,FALSE)</f>
        <v>63.84</v>
      </c>
    </row>
    <row r="65" spans="1:20" ht="93.75" customHeight="1">
      <c r="A65" s="734" t="s">
        <v>411</v>
      </c>
      <c r="B65" s="752" t="str">
        <f>'MC DESONERADA'!B318</f>
        <v>15.015.0020-A</v>
      </c>
      <c r="C65" s="1804" t="s">
        <v>23280</v>
      </c>
      <c r="D65" s="1804"/>
      <c r="E65" s="1804"/>
      <c r="F65" s="1804"/>
      <c r="G65" s="1804"/>
      <c r="H65" s="1804"/>
      <c r="I65" s="1804"/>
      <c r="J65" s="1804"/>
      <c r="K65" s="1804"/>
      <c r="L65" s="1804"/>
      <c r="M65" s="759" t="str">
        <f>'MC DESONERADA'!M318</f>
        <v>UNID.</v>
      </c>
      <c r="N65" s="856" t="e">
        <f>'MC DESONERADA'!#REF!</f>
        <v>#REF!</v>
      </c>
      <c r="O65" s="896">
        <f>'PO DESONERADA REFORMA'!O65+'PO DESONERADA CONSTRUÇÃO 1'!O65</f>
        <v>11</v>
      </c>
      <c r="P65" s="711">
        <f t="shared" si="1"/>
        <v>295.19</v>
      </c>
      <c r="Q65" s="896">
        <f>ROUND(P65*(1+$R$14),2)</f>
        <v>360.49</v>
      </c>
      <c r="R65" s="606">
        <f t="shared" si="9"/>
        <v>3965.39</v>
      </c>
      <c r="T65" s="772">
        <f>VLOOKUP(B65,'EMOP1221 (2)'!A49:B30047,2,FALSE)</f>
        <v>295.19</v>
      </c>
    </row>
    <row r="66" spans="1:20" ht="92.25" customHeight="1">
      <c r="A66" s="734" t="s">
        <v>582</v>
      </c>
      <c r="B66" s="752" t="str">
        <f>'MC DESONERADA'!B330</f>
        <v>15.015.0040-A</v>
      </c>
      <c r="C66" s="1804" t="s">
        <v>23281</v>
      </c>
      <c r="D66" s="1804"/>
      <c r="E66" s="1804"/>
      <c r="F66" s="1804"/>
      <c r="G66" s="1804"/>
      <c r="H66" s="1804"/>
      <c r="I66" s="1804"/>
      <c r="J66" s="1804"/>
      <c r="K66" s="1804"/>
      <c r="L66" s="1804"/>
      <c r="M66" s="759" t="str">
        <f>'MC DESONERADA'!M330</f>
        <v>UNID.</v>
      </c>
      <c r="N66" s="856" t="e">
        <f>'MC DESONERADA'!#REF!</f>
        <v>#REF!</v>
      </c>
      <c r="O66" s="896">
        <f>'PO DESONERADA REFORMA'!O66+'PO DESONERADA CONSTRUÇÃO 1'!O66</f>
        <v>7</v>
      </c>
      <c r="P66" s="711">
        <f t="shared" si="1"/>
        <v>436.97</v>
      </c>
      <c r="Q66" s="896">
        <f>ROUND(P66*(1+$R$14),2)</f>
        <v>533.63</v>
      </c>
      <c r="R66" s="606">
        <f t="shared" si="9"/>
        <v>3735.41</v>
      </c>
      <c r="T66" s="772">
        <f>VLOOKUP(B66,'EMOP1221 (2)'!A50:B30048,2,FALSE)</f>
        <v>436.97</v>
      </c>
    </row>
    <row r="67" spans="1:20" ht="96" customHeight="1">
      <c r="A67" s="734" t="s">
        <v>583</v>
      </c>
      <c r="B67" s="752" t="str">
        <f>'MC DESONERADA'!B336</f>
        <v>15.015.0050-A</v>
      </c>
      <c r="C67" s="1804" t="s">
        <v>23282</v>
      </c>
      <c r="D67" s="1804"/>
      <c r="E67" s="1804"/>
      <c r="F67" s="1804"/>
      <c r="G67" s="1804"/>
      <c r="H67" s="1804"/>
      <c r="I67" s="1804"/>
      <c r="J67" s="1804"/>
      <c r="K67" s="1804"/>
      <c r="L67" s="1804"/>
      <c r="M67" s="788" t="str">
        <f>'MC DESONERADA'!M336</f>
        <v>UNID.</v>
      </c>
      <c r="N67" s="856" t="e">
        <f>'MC DESONERADA'!#REF!</f>
        <v>#REF!</v>
      </c>
      <c r="O67" s="896">
        <f>'PO DESONERADA REFORMA'!O67+'PO DESONERADA CONSTRUÇÃO 1'!O67</f>
        <v>16</v>
      </c>
      <c r="P67" s="711">
        <f t="shared" si="1"/>
        <v>729.62</v>
      </c>
      <c r="Q67" s="896">
        <f t="shared" ref="Q67:Q109" si="12">ROUND(P67*(1+$R$14),2)</f>
        <v>891.01</v>
      </c>
      <c r="R67" s="606">
        <f t="shared" si="9"/>
        <v>14256.16</v>
      </c>
      <c r="T67" s="772">
        <f>VLOOKUP(B67,'EMOP1221 (2)'!A51:B30049,2,FALSE)</f>
        <v>729.62</v>
      </c>
    </row>
    <row r="68" spans="1:20" ht="107.25" customHeight="1">
      <c r="A68" s="734" t="s">
        <v>584</v>
      </c>
      <c r="B68" s="752" t="str">
        <f>'MC DESONERADA'!B346</f>
        <v>15.016.0045-A</v>
      </c>
      <c r="C68" s="1804" t="s">
        <v>23282</v>
      </c>
      <c r="D68" s="1804"/>
      <c r="E68" s="1804"/>
      <c r="F68" s="1804"/>
      <c r="G68" s="1804"/>
      <c r="H68" s="1804"/>
      <c r="I68" s="1804"/>
      <c r="J68" s="1804"/>
      <c r="K68" s="1804"/>
      <c r="L68" s="1804"/>
      <c r="M68" s="788" t="str">
        <f>'MC DESONERADA'!M346</f>
        <v>UNID.</v>
      </c>
      <c r="N68" s="856">
        <f>'MC DESONERADA'!N377</f>
        <v>7</v>
      </c>
      <c r="O68" s="896">
        <f>'PO DESONERADA REFORMA'!O68+'PO DESONERADA CONSTRUÇÃO 1'!O68</f>
        <v>11</v>
      </c>
      <c r="P68" s="711">
        <f t="shared" si="1"/>
        <v>727.89</v>
      </c>
      <c r="Q68" s="896">
        <f t="shared" si="12"/>
        <v>888.9</v>
      </c>
      <c r="R68" s="606">
        <f t="shared" si="9"/>
        <v>9777.9</v>
      </c>
      <c r="T68" s="772">
        <f>VLOOKUP(B68,'EMOP1221 (2)'!A52:B30050,2,FALSE)</f>
        <v>727.89</v>
      </c>
    </row>
    <row r="69" spans="1:20" ht="105.75" customHeight="1">
      <c r="A69" s="734" t="s">
        <v>585</v>
      </c>
      <c r="B69" s="752" t="str">
        <f>'MC DESONERADA'!B350</f>
        <v>18.027.0470-A</v>
      </c>
      <c r="C69" s="1804" t="s">
        <v>23433</v>
      </c>
      <c r="D69" s="1804"/>
      <c r="E69" s="1804"/>
      <c r="F69" s="1804"/>
      <c r="G69" s="1804"/>
      <c r="H69" s="1804"/>
      <c r="I69" s="1804"/>
      <c r="J69" s="1804"/>
      <c r="K69" s="1804"/>
      <c r="L69" s="1804"/>
      <c r="M69" s="759" t="str">
        <f>'MC DESONERADA'!M350</f>
        <v>UNID.</v>
      </c>
      <c r="N69" s="856"/>
      <c r="O69" s="896">
        <f>'PO DESONERADA REFORMA'!O69+'PO DESONERADA CONSTRUÇÃO 1'!O69</f>
        <v>7</v>
      </c>
      <c r="P69" s="711">
        <f t="shared" si="1"/>
        <v>78.84</v>
      </c>
      <c r="Q69" s="896">
        <f t="shared" si="12"/>
        <v>96.28</v>
      </c>
      <c r="R69" s="606">
        <f t="shared" si="9"/>
        <v>673.96</v>
      </c>
      <c r="T69" s="772">
        <f>VLOOKUP(B69,'EMOP1221 (2)'!A53:B30051,2,FALSE)</f>
        <v>78.84</v>
      </c>
    </row>
    <row r="70" spans="1:20" ht="69" customHeight="1">
      <c r="A70" s="734" t="s">
        <v>23296</v>
      </c>
      <c r="B70" s="752" t="str">
        <f>'MC DESONERADA'!B358</f>
        <v>18.027.0472-A</v>
      </c>
      <c r="C70" s="1804" t="s">
        <v>23434</v>
      </c>
      <c r="D70" s="1804"/>
      <c r="E70" s="1804"/>
      <c r="F70" s="1804"/>
      <c r="G70" s="1804"/>
      <c r="H70" s="1804"/>
      <c r="I70" s="1804"/>
      <c r="J70" s="1804"/>
      <c r="K70" s="1804"/>
      <c r="L70" s="1804"/>
      <c r="M70" s="759" t="str">
        <f>'MC DESONERADA'!M377</f>
        <v>UNID.</v>
      </c>
      <c r="N70" s="856"/>
      <c r="O70" s="896">
        <f>'PO DESONERADA REFORMA'!O70+'PO DESONERADA CONSTRUÇÃO 1'!O70</f>
        <v>91</v>
      </c>
      <c r="P70" s="711">
        <f t="shared" si="1"/>
        <v>84.6</v>
      </c>
      <c r="Q70" s="896">
        <f t="shared" si="12"/>
        <v>103.31</v>
      </c>
      <c r="R70" s="606">
        <f t="shared" si="9"/>
        <v>9401.2099999999991</v>
      </c>
      <c r="T70" s="772">
        <f>VLOOKUP(B70,'EMOP1221 (2)'!A54:B30052,2,FALSE)</f>
        <v>84.6</v>
      </c>
    </row>
    <row r="71" spans="1:20" ht="69" customHeight="1">
      <c r="A71" s="734" t="s">
        <v>23438</v>
      </c>
      <c r="B71" s="752" t="str">
        <f>'MC DESONERADA'!B377</f>
        <v>15.020.0033-A</v>
      </c>
      <c r="C71" s="1804" t="s">
        <v>651</v>
      </c>
      <c r="D71" s="1804"/>
      <c r="E71" s="1804"/>
      <c r="F71" s="1804"/>
      <c r="G71" s="1804"/>
      <c r="H71" s="1804"/>
      <c r="I71" s="1804"/>
      <c r="J71" s="1804"/>
      <c r="K71" s="1804"/>
      <c r="L71" s="1804"/>
      <c r="M71" s="759" t="str">
        <f>'MC DESONERADA'!M377</f>
        <v>UNID.</v>
      </c>
      <c r="N71" s="856"/>
      <c r="O71" s="896">
        <f>'PO DESONERADA REFORMA'!O71+'PO DESONERADA CONSTRUÇÃO 1'!O71</f>
        <v>7</v>
      </c>
      <c r="P71" s="711">
        <f t="shared" si="1"/>
        <v>11.9</v>
      </c>
      <c r="Q71" s="896">
        <f t="shared" si="12"/>
        <v>14.53</v>
      </c>
      <c r="R71" s="606">
        <f t="shared" si="9"/>
        <v>101.71</v>
      </c>
      <c r="T71" s="772">
        <f>VLOOKUP(B71,'EMOP1221 (2)'!A55:B30053,2,FALSE)</f>
        <v>11.9</v>
      </c>
    </row>
    <row r="72" spans="1:20" ht="20.25">
      <c r="A72" s="734" t="s">
        <v>586</v>
      </c>
      <c r="B72" s="752"/>
      <c r="C72" s="1814" t="s">
        <v>311</v>
      </c>
      <c r="D72" s="1814"/>
      <c r="E72" s="1814"/>
      <c r="F72" s="1814"/>
      <c r="G72" s="1814"/>
      <c r="H72" s="1814"/>
      <c r="I72" s="1814"/>
      <c r="J72" s="1814"/>
      <c r="K72" s="1814"/>
      <c r="L72" s="1814"/>
      <c r="M72" s="859"/>
      <c r="N72" s="856"/>
      <c r="O72" s="547"/>
      <c r="P72" s="711"/>
      <c r="Q72" s="896"/>
      <c r="R72" s="606"/>
      <c r="T72" s="772" t="e">
        <f>VLOOKUP(B72,'EMOP1221 (2)'!A56:B30054,2,FALSE)</f>
        <v>#N/A</v>
      </c>
    </row>
    <row r="73" spans="1:20" ht="69.95" customHeight="1">
      <c r="A73" s="734" t="s">
        <v>587</v>
      </c>
      <c r="B73" s="752" t="str">
        <f>'MC DESONERADA'!B381</f>
        <v>18.080.0025-A</v>
      </c>
      <c r="C73" s="1810" t="s">
        <v>502</v>
      </c>
      <c r="D73" s="1810"/>
      <c r="E73" s="1810"/>
      <c r="F73" s="1810"/>
      <c r="G73" s="1810"/>
      <c r="H73" s="1810"/>
      <c r="I73" s="1810"/>
      <c r="J73" s="1810"/>
      <c r="K73" s="1810"/>
      <c r="L73" s="1810"/>
      <c r="M73" s="859" t="str">
        <f>'MC DESONERADA'!M381</f>
        <v>M2</v>
      </c>
      <c r="N73" s="856">
        <f>'MC DESONERADA'!N381</f>
        <v>1.2</v>
      </c>
      <c r="O73" s="896">
        <f>'PO DESONERADA REFORMA'!O73+'PO DESONERADA CONSTRUÇÃO 1'!O73</f>
        <v>1.2</v>
      </c>
      <c r="P73" s="711">
        <f t="shared" si="1"/>
        <v>723.58</v>
      </c>
      <c r="Q73" s="896">
        <f t="shared" si="12"/>
        <v>883.64</v>
      </c>
      <c r="R73" s="606">
        <f t="shared" si="9"/>
        <v>1060.3699999999999</v>
      </c>
      <c r="T73" s="772">
        <f>VLOOKUP(B73,'EMOP1221 (2)'!A57:B30055,2,FALSE)</f>
        <v>723.58</v>
      </c>
    </row>
    <row r="74" spans="1:20" ht="69.95" customHeight="1">
      <c r="A74" s="734" t="s">
        <v>589</v>
      </c>
      <c r="B74" s="752" t="str">
        <f>'MC DESONERADA'!B384</f>
        <v>18.080.0020-A</v>
      </c>
      <c r="C74" s="1810" t="s">
        <v>504</v>
      </c>
      <c r="D74" s="1810"/>
      <c r="E74" s="1810"/>
      <c r="F74" s="1810"/>
      <c r="G74" s="1810"/>
      <c r="H74" s="1810"/>
      <c r="I74" s="1810"/>
      <c r="J74" s="1810"/>
      <c r="K74" s="1810"/>
      <c r="L74" s="1810"/>
      <c r="M74" s="859" t="str">
        <f>'MC DESONERADA'!M384</f>
        <v>M</v>
      </c>
      <c r="N74" s="856">
        <f>'MC DESONERADA'!N384</f>
        <v>2</v>
      </c>
      <c r="O74" s="896">
        <f>'PO DESONERADA REFORMA'!O74+'PO DESONERADA CONSTRUÇÃO 1'!O74</f>
        <v>2</v>
      </c>
      <c r="P74" s="711">
        <f t="shared" si="1"/>
        <v>463.7</v>
      </c>
      <c r="Q74" s="896">
        <f t="shared" si="12"/>
        <v>566.27</v>
      </c>
      <c r="R74" s="606">
        <f t="shared" si="9"/>
        <v>1132.54</v>
      </c>
      <c r="T74" s="772">
        <f>VLOOKUP(B74,'EMOP1221 (2)'!A58:B30056,2,FALSE)</f>
        <v>463.7</v>
      </c>
    </row>
    <row r="75" spans="1:20" ht="69.95" customHeight="1">
      <c r="A75" s="734" t="s">
        <v>590</v>
      </c>
      <c r="B75" s="752" t="str">
        <f>'MC DESONERADA'!B387</f>
        <v>18.016.0040-A</v>
      </c>
      <c r="C75" s="1810" t="s">
        <v>506</v>
      </c>
      <c r="D75" s="1810"/>
      <c r="E75" s="1810"/>
      <c r="F75" s="1810"/>
      <c r="G75" s="1810"/>
      <c r="H75" s="1810"/>
      <c r="I75" s="1810"/>
      <c r="J75" s="1810"/>
      <c r="K75" s="1810"/>
      <c r="L75" s="1810"/>
      <c r="M75" s="859" t="str">
        <f>'MC DESONERADA'!M387</f>
        <v>UNID.</v>
      </c>
      <c r="N75" s="856">
        <f>'MC DESONERADA'!N387</f>
        <v>1</v>
      </c>
      <c r="O75" s="896">
        <f>'PO DESONERADA REFORMA'!O75+'PO DESONERADA CONSTRUÇÃO 1'!O75</f>
        <v>1</v>
      </c>
      <c r="P75" s="711">
        <f t="shared" si="1"/>
        <v>652.64</v>
      </c>
      <c r="Q75" s="896">
        <f t="shared" si="12"/>
        <v>797</v>
      </c>
      <c r="R75" s="606">
        <f t="shared" si="9"/>
        <v>797</v>
      </c>
      <c r="T75" s="772">
        <f>VLOOKUP(B75,'EMOP1221 (2)'!A59:B30057,2,FALSE)</f>
        <v>652.64</v>
      </c>
    </row>
    <row r="76" spans="1:20" ht="69.95" customHeight="1">
      <c r="A76" s="734" t="s">
        <v>591</v>
      </c>
      <c r="B76" s="752" t="str">
        <f>'MC DESONERADA'!B390</f>
        <v>18.009.0058-A</v>
      </c>
      <c r="C76" s="1810" t="s">
        <v>360</v>
      </c>
      <c r="D76" s="1810"/>
      <c r="E76" s="1810"/>
      <c r="F76" s="1810"/>
      <c r="G76" s="1810"/>
      <c r="H76" s="1810"/>
      <c r="I76" s="1810"/>
      <c r="J76" s="1810"/>
      <c r="K76" s="1810"/>
      <c r="L76" s="1810"/>
      <c r="M76" s="859" t="str">
        <f>'MC DESONERADA'!M390</f>
        <v>UNID.</v>
      </c>
      <c r="N76" s="856">
        <f>'MC DESONERADA'!N390</f>
        <v>2</v>
      </c>
      <c r="O76" s="896">
        <f>'PO DESONERADA REFORMA'!O76+'PO DESONERADA CONSTRUÇÃO 1'!O76</f>
        <v>2</v>
      </c>
      <c r="P76" s="711">
        <f t="shared" si="1"/>
        <v>56.58</v>
      </c>
      <c r="Q76" s="896">
        <f t="shared" si="12"/>
        <v>69.099999999999994</v>
      </c>
      <c r="R76" s="606">
        <f t="shared" si="9"/>
        <v>138.19999999999999</v>
      </c>
      <c r="T76" s="772">
        <f>VLOOKUP(B76,'EMOP1221 (2)'!A60:B30058,2,FALSE)</f>
        <v>56.58</v>
      </c>
    </row>
    <row r="77" spans="1:20" ht="90" customHeight="1">
      <c r="A77" s="734" t="s">
        <v>593</v>
      </c>
      <c r="B77" s="752" t="str">
        <f>'MC DESONERADA'!B394</f>
        <v>18.016.0001-A</v>
      </c>
      <c r="C77" s="1810" t="s">
        <v>500</v>
      </c>
      <c r="D77" s="1810"/>
      <c r="E77" s="1810"/>
      <c r="F77" s="1810"/>
      <c r="G77" s="1810"/>
      <c r="H77" s="1810"/>
      <c r="I77" s="1810"/>
      <c r="J77" s="1810"/>
      <c r="K77" s="1810"/>
      <c r="L77" s="1810"/>
      <c r="M77" s="859" t="str">
        <f>'MC DESONERADA'!M394</f>
        <v>UNID.</v>
      </c>
      <c r="N77" s="856">
        <f>'MC DESONERADA'!N394</f>
        <v>1</v>
      </c>
      <c r="O77" s="896">
        <f>'PO DESONERADA REFORMA'!O77+'PO DESONERADA CONSTRUÇÃO 1'!O77</f>
        <v>1</v>
      </c>
      <c r="P77" s="711">
        <f t="shared" si="1"/>
        <v>6088.52</v>
      </c>
      <c r="Q77" s="896">
        <f t="shared" si="12"/>
        <v>7435.3</v>
      </c>
      <c r="R77" s="606">
        <f t="shared" si="9"/>
        <v>7435.3</v>
      </c>
      <c r="T77" s="772">
        <f>VLOOKUP(B77,'EMOP1221 (2)'!A61:B30059,2,FALSE)</f>
        <v>6088.52</v>
      </c>
    </row>
    <row r="78" spans="1:20" ht="163.5" customHeight="1">
      <c r="A78" s="734" t="s">
        <v>594</v>
      </c>
      <c r="B78" s="752" t="str">
        <f>'MC DESONERADA'!B397</f>
        <v>15.004.0104-A</v>
      </c>
      <c r="C78" s="1804" t="s">
        <v>595</v>
      </c>
      <c r="D78" s="1804"/>
      <c r="E78" s="1804"/>
      <c r="F78" s="1804"/>
      <c r="G78" s="1804"/>
      <c r="H78" s="1804"/>
      <c r="I78" s="1804"/>
      <c r="J78" s="1804"/>
      <c r="K78" s="1804"/>
      <c r="L78" s="1804"/>
      <c r="M78" s="859" t="str">
        <f>'MC DESONERADA'!M397</f>
        <v>UNID.</v>
      </c>
      <c r="N78" s="856">
        <f>'MC DESONERADA'!N397</f>
        <v>3</v>
      </c>
      <c r="O78" s="896">
        <f>'PO DESONERADA REFORMA'!O78+'PO DESONERADA CONSTRUÇÃO 1'!O78</f>
        <v>3</v>
      </c>
      <c r="P78" s="711">
        <f t="shared" si="1"/>
        <v>324.81</v>
      </c>
      <c r="Q78" s="896">
        <f t="shared" si="12"/>
        <v>396.66</v>
      </c>
      <c r="R78" s="606">
        <f t="shared" si="9"/>
        <v>1189.98</v>
      </c>
      <c r="T78" s="772">
        <f>VLOOKUP(B78,'EMOP1221 (2)'!A62:B30060,2,FALSE)</f>
        <v>324.81</v>
      </c>
    </row>
    <row r="79" spans="1:20" ht="99.95" customHeight="1">
      <c r="A79" s="734" t="s">
        <v>596</v>
      </c>
      <c r="B79" s="752" t="str">
        <f>'MC DESONERADA'!B402</f>
        <v>18.002.0080-A</v>
      </c>
      <c r="C79" s="1804" t="s">
        <v>597</v>
      </c>
      <c r="D79" s="1804"/>
      <c r="E79" s="1804"/>
      <c r="F79" s="1804"/>
      <c r="G79" s="1804"/>
      <c r="H79" s="1804"/>
      <c r="I79" s="1804"/>
      <c r="J79" s="1804"/>
      <c r="K79" s="1804"/>
      <c r="L79" s="1804"/>
      <c r="M79" s="859" t="str">
        <f>'MC DESONERADA'!M402</f>
        <v>UNID.</v>
      </c>
      <c r="N79" s="856">
        <f>'MC DESONERADA'!N52</f>
        <v>0</v>
      </c>
      <c r="O79" s="896">
        <f>'PO DESONERADA REFORMA'!O79+'PO DESONERADA CONSTRUÇÃO 1'!O79</f>
        <v>3</v>
      </c>
      <c r="P79" s="711">
        <f t="shared" si="1"/>
        <v>188.85</v>
      </c>
      <c r="Q79" s="896">
        <f t="shared" si="12"/>
        <v>230.62</v>
      </c>
      <c r="R79" s="606">
        <f t="shared" si="9"/>
        <v>691.86</v>
      </c>
      <c r="T79" s="772">
        <f>VLOOKUP(B79,'EMOP1221 (2)'!A63:B30061,2,FALSE)</f>
        <v>188.85</v>
      </c>
    </row>
    <row r="80" spans="1:20" ht="90" customHeight="1">
      <c r="A80" s="734" t="s">
        <v>598</v>
      </c>
      <c r="B80" s="752" t="str">
        <f>'MC DESONERADA'!B407</f>
        <v>18.005.0015-A</v>
      </c>
      <c r="C80" s="1810" t="s">
        <v>600</v>
      </c>
      <c r="D80" s="1810"/>
      <c r="E80" s="1810"/>
      <c r="F80" s="1810"/>
      <c r="G80" s="1810"/>
      <c r="H80" s="1810"/>
      <c r="I80" s="1810"/>
      <c r="J80" s="1810"/>
      <c r="K80" s="1810"/>
      <c r="L80" s="1810"/>
      <c r="M80" s="859" t="str">
        <f>'MC DESONERADA'!M407</f>
        <v>UNID.</v>
      </c>
      <c r="N80" s="856">
        <f>'MC DESONERADA'!N407</f>
        <v>3</v>
      </c>
      <c r="O80" s="896">
        <f>'PO DESONERADA REFORMA'!O80+'PO DESONERADA CONSTRUÇÃO 1'!O80</f>
        <v>3</v>
      </c>
      <c r="P80" s="711">
        <f t="shared" si="1"/>
        <v>93.04</v>
      </c>
      <c r="Q80" s="896">
        <f t="shared" si="12"/>
        <v>113.62</v>
      </c>
      <c r="R80" s="606">
        <f t="shared" si="9"/>
        <v>340.86</v>
      </c>
      <c r="T80" s="772">
        <f>VLOOKUP(B80,'EMOP1221 (2)'!A64:B30062,2,FALSE)</f>
        <v>93.04</v>
      </c>
    </row>
    <row r="81" spans="1:20" ht="135" customHeight="1">
      <c r="A81" s="734" t="s">
        <v>599</v>
      </c>
      <c r="B81" s="752" t="str">
        <f>'MC DESONERADA'!B412</f>
        <v>15.004.0046-A</v>
      </c>
      <c r="C81" s="1804" t="s">
        <v>602</v>
      </c>
      <c r="D81" s="1804"/>
      <c r="E81" s="1804"/>
      <c r="F81" s="1804"/>
      <c r="G81" s="1804"/>
      <c r="H81" s="1804"/>
      <c r="I81" s="1804"/>
      <c r="J81" s="1804"/>
      <c r="K81" s="1804"/>
      <c r="L81" s="1804"/>
      <c r="M81" s="859" t="str">
        <f>'MC DESONERADA'!M412</f>
        <v>UNID.</v>
      </c>
      <c r="N81" s="856">
        <f>'MC DESONERADA'!N412</f>
        <v>1</v>
      </c>
      <c r="O81" s="896">
        <f>'PO DESONERADA REFORMA'!O81+'PO DESONERADA CONSTRUÇÃO 1'!O81</f>
        <v>1</v>
      </c>
      <c r="P81" s="711">
        <f t="shared" si="1"/>
        <v>442.06</v>
      </c>
      <c r="Q81" s="896">
        <f t="shared" si="12"/>
        <v>539.84</v>
      </c>
      <c r="R81" s="606">
        <f t="shared" si="9"/>
        <v>539.84</v>
      </c>
      <c r="T81" s="772">
        <f>VLOOKUP(B81,'EMOP1221 (2)'!A65:B30063,2,FALSE)</f>
        <v>442.06</v>
      </c>
    </row>
    <row r="82" spans="1:20" ht="90" customHeight="1">
      <c r="A82" s="734" t="s">
        <v>601</v>
      </c>
      <c r="B82" s="752" t="str">
        <f>'MC DESONERADA'!B415</f>
        <v>15.005.0070-A</v>
      </c>
      <c r="C82" s="1810" t="s">
        <v>604</v>
      </c>
      <c r="D82" s="1810"/>
      <c r="E82" s="1810"/>
      <c r="F82" s="1810"/>
      <c r="G82" s="1810"/>
      <c r="H82" s="1810"/>
      <c r="I82" s="1810"/>
      <c r="J82" s="1810"/>
      <c r="K82" s="1810"/>
      <c r="L82" s="1810"/>
      <c r="M82" s="859" t="str">
        <f>'MC DESONERADA'!M415</f>
        <v>UNID.</v>
      </c>
      <c r="N82" s="856">
        <f>'MC DESONERADA'!N415</f>
        <v>1</v>
      </c>
      <c r="O82" s="896">
        <f>'PO DESONERADA REFORMA'!O82+'PO DESONERADA CONSTRUÇÃO 1'!O82</f>
        <v>1</v>
      </c>
      <c r="P82" s="711">
        <f t="shared" si="1"/>
        <v>385.36</v>
      </c>
      <c r="Q82" s="896">
        <f t="shared" si="12"/>
        <v>470.6</v>
      </c>
      <c r="R82" s="606">
        <f t="shared" si="9"/>
        <v>470.6</v>
      </c>
      <c r="T82" s="772">
        <f>VLOOKUP(B82,'EMOP1221 (2)'!A66:B30064,2,FALSE)</f>
        <v>385.36</v>
      </c>
    </row>
    <row r="83" spans="1:20" ht="90" customHeight="1">
      <c r="A83" s="734" t="s">
        <v>603</v>
      </c>
      <c r="B83" s="752" t="str">
        <f>'MC DESONERADA'!B418</f>
        <v>18.016.0027-A</v>
      </c>
      <c r="C83" s="1810" t="s">
        <v>509</v>
      </c>
      <c r="D83" s="1810"/>
      <c r="E83" s="1810"/>
      <c r="F83" s="1810"/>
      <c r="G83" s="1810"/>
      <c r="H83" s="1810"/>
      <c r="I83" s="1810"/>
      <c r="J83" s="1810"/>
      <c r="K83" s="1810"/>
      <c r="L83" s="1810"/>
      <c r="M83" s="859" t="str">
        <f>'MC DESONERADA'!M418</f>
        <v>UNID.</v>
      </c>
      <c r="N83" s="856">
        <f>'MC DESONERADA'!N418</f>
        <v>1</v>
      </c>
      <c r="O83" s="896">
        <f>'PO DESONERADA REFORMA'!O83+'PO DESONERADA CONSTRUÇÃO 1'!O83</f>
        <v>1</v>
      </c>
      <c r="P83" s="711">
        <f t="shared" si="1"/>
        <v>2513.9299999999998</v>
      </c>
      <c r="Q83" s="896">
        <f t="shared" si="12"/>
        <v>3070.01</v>
      </c>
      <c r="R83" s="606">
        <f t="shared" si="9"/>
        <v>3070.01</v>
      </c>
      <c r="T83" s="772">
        <f>VLOOKUP(B83,'EMOP1221 (2)'!A67:B30065,2,FALSE)</f>
        <v>2513.9299999999998</v>
      </c>
    </row>
    <row r="84" spans="1:20" ht="90" customHeight="1">
      <c r="A84" s="734" t="s">
        <v>605</v>
      </c>
      <c r="B84" s="752" t="str">
        <f>'MC DESONERADA'!B421</f>
        <v>18.080.0025-A</v>
      </c>
      <c r="C84" s="1810" t="s">
        <v>502</v>
      </c>
      <c r="D84" s="1810"/>
      <c r="E84" s="1810"/>
      <c r="F84" s="1810"/>
      <c r="G84" s="1810"/>
      <c r="H84" s="1810"/>
      <c r="I84" s="1810"/>
      <c r="J84" s="1810"/>
      <c r="K84" s="1810"/>
      <c r="L84" s="1810"/>
      <c r="M84" s="859" t="str">
        <f>'MC DESONERADA'!M421</f>
        <v>m2</v>
      </c>
      <c r="N84" s="856" t="e">
        <f>'MC DESONERADA'!#REF!</f>
        <v>#REF!</v>
      </c>
      <c r="O84" s="896">
        <f>'PO DESONERADA REFORMA'!O84+'PO DESONERADA CONSTRUÇÃO 1'!O84</f>
        <v>2.86</v>
      </c>
      <c r="P84" s="711">
        <f t="shared" si="1"/>
        <v>723.58</v>
      </c>
      <c r="Q84" s="896">
        <f>ROUND(P84*(1+$R$14),2)</f>
        <v>883.64</v>
      </c>
      <c r="R84" s="606">
        <f t="shared" si="9"/>
        <v>2527.21</v>
      </c>
      <c r="T84" s="772">
        <f>VLOOKUP(B84,'EMOP1221 (2)'!A68:B30066,2,FALSE)</f>
        <v>723.58</v>
      </c>
    </row>
    <row r="85" spans="1:20" ht="90" customHeight="1">
      <c r="A85" s="734" t="s">
        <v>606</v>
      </c>
      <c r="B85" s="752" t="str">
        <f>'MC DESONERADA'!B426</f>
        <v>15.005.0040-B</v>
      </c>
      <c r="C85" s="1810" t="s">
        <v>23283</v>
      </c>
      <c r="D85" s="1810"/>
      <c r="E85" s="1810"/>
      <c r="F85" s="1810"/>
      <c r="G85" s="1810"/>
      <c r="H85" s="1810"/>
      <c r="I85" s="1810"/>
      <c r="J85" s="1810"/>
      <c r="K85" s="1810"/>
      <c r="L85" s="1810"/>
      <c r="M85" s="859" t="str">
        <f>'MC DESONERADA'!M426</f>
        <v>UNID.</v>
      </c>
      <c r="N85" s="856" t="e">
        <f>'MC DESONERADA'!#REF!</f>
        <v>#REF!</v>
      </c>
      <c r="O85" s="896">
        <f>'PO DESONERADA REFORMA'!O85+'PO DESONERADA CONSTRUÇÃO 1'!O85</f>
        <v>5</v>
      </c>
      <c r="P85" s="711">
        <f t="shared" ref="P85:P143" si="13">T85</f>
        <v>377.98</v>
      </c>
      <c r="Q85" s="896">
        <f t="shared" si="12"/>
        <v>461.59</v>
      </c>
      <c r="R85" s="606">
        <f t="shared" si="9"/>
        <v>2307.9499999999998</v>
      </c>
      <c r="T85" s="772">
        <f>VLOOKUP(B85,'EMOP1221 (2)'!A69:B30067,2,FALSE)</f>
        <v>377.98</v>
      </c>
    </row>
    <row r="86" spans="1:20" ht="90" customHeight="1">
      <c r="A86" s="734" t="s">
        <v>607</v>
      </c>
      <c r="B86" s="752" t="str">
        <f>'MC DESONERADA'!B433</f>
        <v>18.080.0027-A</v>
      </c>
      <c r="C86" s="1810" t="s">
        <v>23284</v>
      </c>
      <c r="D86" s="1810"/>
      <c r="E86" s="1810"/>
      <c r="F86" s="1810"/>
      <c r="G86" s="1810"/>
      <c r="H86" s="1810"/>
      <c r="I86" s="1810"/>
      <c r="J86" s="1810"/>
      <c r="K86" s="1810"/>
      <c r="L86" s="1810"/>
      <c r="M86" s="859" t="str">
        <f>'MC DESONERADA'!M433</f>
        <v>m2</v>
      </c>
      <c r="N86" s="856">
        <f>'MC DESONERADA'!N441</f>
        <v>8</v>
      </c>
      <c r="O86" s="896">
        <f>'PO DESONERADA REFORMA'!O86+'PO DESONERADA CONSTRUÇÃO 1'!O86</f>
        <v>3.66</v>
      </c>
      <c r="P86" s="711">
        <f t="shared" si="13"/>
        <v>723.59</v>
      </c>
      <c r="Q86" s="896">
        <f t="shared" si="12"/>
        <v>883.65</v>
      </c>
      <c r="R86" s="606">
        <f t="shared" si="9"/>
        <v>3234.16</v>
      </c>
      <c r="T86" s="772">
        <f>VLOOKUP(B86,'EMOP1221 (2)'!A70:B30068,2,FALSE)</f>
        <v>723.59</v>
      </c>
    </row>
    <row r="87" spans="1:20" ht="69.95" customHeight="1">
      <c r="A87" s="734" t="s">
        <v>609</v>
      </c>
      <c r="B87" s="752" t="str">
        <f>'MC DESONERADA'!B437</f>
        <v>15.005.0050-A</v>
      </c>
      <c r="C87" s="1810" t="s">
        <v>608</v>
      </c>
      <c r="D87" s="1810"/>
      <c r="E87" s="1810"/>
      <c r="F87" s="1810"/>
      <c r="G87" s="1810"/>
      <c r="H87" s="1810"/>
      <c r="I87" s="1810"/>
      <c r="J87" s="1810"/>
      <c r="K87" s="1810"/>
      <c r="L87" s="1810"/>
      <c r="M87" s="859" t="str">
        <f>'MC DESONERADA'!M437</f>
        <v>UNID.</v>
      </c>
      <c r="N87" s="856"/>
      <c r="O87" s="896">
        <f>'PO DESONERADA REFORMA'!O87+'PO DESONERADA CONSTRUÇÃO 1'!O87</f>
        <v>2</v>
      </c>
      <c r="P87" s="711">
        <f t="shared" si="13"/>
        <v>428.57</v>
      </c>
      <c r="Q87" s="896">
        <f t="shared" si="12"/>
        <v>523.37</v>
      </c>
      <c r="R87" s="606">
        <f t="shared" si="9"/>
        <v>1046.74</v>
      </c>
      <c r="T87" s="772">
        <f>VLOOKUP(B87,'EMOP1221 (2)'!A71:B30069,2,FALSE)</f>
        <v>428.57</v>
      </c>
    </row>
    <row r="88" spans="1:20" ht="82.5" customHeight="1">
      <c r="A88" s="734" t="s">
        <v>611</v>
      </c>
      <c r="B88" s="752" t="str">
        <f>'MC DESONERADA'!B441</f>
        <v>18.002.0026-A</v>
      </c>
      <c r="C88" s="1810" t="s">
        <v>610</v>
      </c>
      <c r="D88" s="1810"/>
      <c r="E88" s="1810"/>
      <c r="F88" s="1810"/>
      <c r="G88" s="1810"/>
      <c r="H88" s="1810"/>
      <c r="I88" s="1810"/>
      <c r="J88" s="1810"/>
      <c r="K88" s="1810"/>
      <c r="L88" s="1810"/>
      <c r="M88" s="859" t="str">
        <f>'MC DESONERADA'!M441</f>
        <v>UNID.</v>
      </c>
      <c r="N88" s="856" t="e">
        <f>'MC DESONERADA'!#REF!</f>
        <v>#REF!</v>
      </c>
      <c r="O88" s="896">
        <f>'PO DESONERADA REFORMA'!O88+'PO DESONERADA CONSTRUÇÃO 1'!O88</f>
        <v>8</v>
      </c>
      <c r="P88" s="711">
        <f t="shared" si="13"/>
        <v>209.86</v>
      </c>
      <c r="Q88" s="896">
        <f t="shared" si="12"/>
        <v>256.27999999999997</v>
      </c>
      <c r="R88" s="606">
        <f t="shared" si="9"/>
        <v>2050.2399999999998</v>
      </c>
      <c r="T88" s="772">
        <f>VLOOKUP(B88,'EMOP1221 (2)'!A72:B30070,2,FALSE)</f>
        <v>209.86</v>
      </c>
    </row>
    <row r="89" spans="1:20" ht="69.95" customHeight="1">
      <c r="A89" s="734" t="s">
        <v>639</v>
      </c>
      <c r="B89" s="752" t="str">
        <f>'MC DESONERADA'!B447</f>
        <v>18.016.0130-A</v>
      </c>
      <c r="C89" s="1810" t="s">
        <v>612</v>
      </c>
      <c r="D89" s="1810"/>
      <c r="E89" s="1810"/>
      <c r="F89" s="1810"/>
      <c r="G89" s="1810"/>
      <c r="H89" s="1810"/>
      <c r="I89" s="1810"/>
      <c r="J89" s="1810"/>
      <c r="K89" s="1810"/>
      <c r="L89" s="1810"/>
      <c r="M89" s="859" t="str">
        <f>'MC DESONERADA'!M447</f>
        <v>UNID.</v>
      </c>
      <c r="N89" s="856"/>
      <c r="O89" s="896">
        <f>'PO DESONERADA REFORMA'!O89+'PO DESONERADA CONSTRUÇÃO 1'!O89</f>
        <v>4</v>
      </c>
      <c r="P89" s="711">
        <f t="shared" si="13"/>
        <v>315.98</v>
      </c>
      <c r="Q89" s="896">
        <f t="shared" si="12"/>
        <v>385.87</v>
      </c>
      <c r="R89" s="606">
        <f t="shared" si="9"/>
        <v>1543.48</v>
      </c>
      <c r="T89" s="772">
        <f>VLOOKUP(B89,'EMOP1221 (2)'!A73:B30071,2,FALSE)</f>
        <v>315.98</v>
      </c>
    </row>
    <row r="90" spans="1:20" ht="84.75" customHeight="1">
      <c r="A90" s="734" t="s">
        <v>641</v>
      </c>
      <c r="B90" s="752" t="str">
        <f>'MC DESONERADA'!B451</f>
        <v>18.002.0013-A</v>
      </c>
      <c r="C90" s="1810" t="s">
        <v>613</v>
      </c>
      <c r="D90" s="1810"/>
      <c r="E90" s="1810"/>
      <c r="F90" s="1810"/>
      <c r="G90" s="1810"/>
      <c r="H90" s="1810"/>
      <c r="I90" s="1810"/>
      <c r="J90" s="1810"/>
      <c r="K90" s="1810"/>
      <c r="L90" s="1810"/>
      <c r="M90" s="859" t="str">
        <f>'MC DESONERADA'!M451</f>
        <v>UNID.</v>
      </c>
      <c r="N90" s="856"/>
      <c r="O90" s="896">
        <f>'PO DESONERADA REFORMA'!O90+'PO DESONERADA CONSTRUÇÃO 1'!O90</f>
        <v>2</v>
      </c>
      <c r="P90" s="711">
        <f t="shared" si="13"/>
        <v>362.96</v>
      </c>
      <c r="Q90" s="896">
        <f t="shared" si="12"/>
        <v>443.25</v>
      </c>
      <c r="R90" s="606">
        <f t="shared" si="9"/>
        <v>886.5</v>
      </c>
      <c r="T90" s="772">
        <f>VLOOKUP(B90,'EMOP1221 (2)'!A74:B30072,2,FALSE)</f>
        <v>362.96</v>
      </c>
    </row>
    <row r="91" spans="1:20" ht="69.95" customHeight="1">
      <c r="A91" s="734" t="s">
        <v>642</v>
      </c>
      <c r="B91" s="752" t="str">
        <f>'MC DESONERADA'!B455</f>
        <v>15.003.0360-A</v>
      </c>
      <c r="C91" s="1810" t="s">
        <v>614</v>
      </c>
      <c r="D91" s="1810"/>
      <c r="E91" s="1810"/>
      <c r="F91" s="1810"/>
      <c r="G91" s="1810"/>
      <c r="H91" s="1810"/>
      <c r="I91" s="1810"/>
      <c r="J91" s="1810"/>
      <c r="K91" s="1810"/>
      <c r="L91" s="1810"/>
      <c r="M91" s="849" t="str">
        <f>'MC DESONERADA'!M455</f>
        <v>UNID.</v>
      </c>
      <c r="N91" s="856"/>
      <c r="O91" s="896">
        <f>'PO DESONERADA REFORMA'!O91+'PO DESONERADA CONSTRUÇÃO 1'!O91</f>
        <v>2</v>
      </c>
      <c r="P91" s="711">
        <f t="shared" si="13"/>
        <v>68.91</v>
      </c>
      <c r="Q91" s="896">
        <f t="shared" si="12"/>
        <v>84.15</v>
      </c>
      <c r="R91" s="606">
        <f t="shared" si="9"/>
        <v>168.3</v>
      </c>
      <c r="T91" s="772">
        <f>VLOOKUP(B91,'EMOP1221 (2)'!A75:B30073,2,FALSE)</f>
        <v>68.91</v>
      </c>
    </row>
    <row r="92" spans="1:20" ht="69.95" customHeight="1">
      <c r="A92" s="734" t="s">
        <v>643</v>
      </c>
      <c r="B92" s="752" t="str">
        <f>'MC DESONERADA'!B459</f>
        <v>18.009.0120-A</v>
      </c>
      <c r="C92" s="1810" t="s">
        <v>615</v>
      </c>
      <c r="D92" s="1810"/>
      <c r="E92" s="1810"/>
      <c r="F92" s="1810"/>
      <c r="G92" s="1810"/>
      <c r="H92" s="1810"/>
      <c r="I92" s="1810"/>
      <c r="J92" s="1810"/>
      <c r="K92" s="1810"/>
      <c r="L92" s="1810"/>
      <c r="M92" s="859" t="str">
        <f>'MC DESONERADA'!M459</f>
        <v>UNID.</v>
      </c>
      <c r="N92" s="856"/>
      <c r="O92" s="896">
        <f>'PO DESONERADA REFORMA'!O92+'PO DESONERADA CONSTRUÇÃO 1'!O92</f>
        <v>2</v>
      </c>
      <c r="P92" s="711">
        <f t="shared" si="13"/>
        <v>648.79999999999995</v>
      </c>
      <c r="Q92" s="896">
        <f t="shared" si="12"/>
        <v>792.31</v>
      </c>
      <c r="R92" s="606">
        <f t="shared" si="9"/>
        <v>1584.62</v>
      </c>
      <c r="T92" s="772">
        <f>VLOOKUP(B92,'EMOP1221 (2)'!A76:B30074,2,FALSE)</f>
        <v>648.79999999999995</v>
      </c>
    </row>
    <row r="93" spans="1:20" ht="69.95" customHeight="1">
      <c r="A93" s="734" t="s">
        <v>644</v>
      </c>
      <c r="B93" s="752" t="str">
        <f>'MC DESONERADA'!B463</f>
        <v>15.003.0379-A</v>
      </c>
      <c r="C93" s="1810" t="s">
        <v>616</v>
      </c>
      <c r="D93" s="1810"/>
      <c r="E93" s="1810"/>
      <c r="F93" s="1810"/>
      <c r="G93" s="1810"/>
      <c r="H93" s="1810"/>
      <c r="I93" s="1810"/>
      <c r="J93" s="1810"/>
      <c r="K93" s="1810"/>
      <c r="L93" s="1810"/>
      <c r="M93" s="859" t="str">
        <f>'MC DESONERADA'!M467</f>
        <v>UNID.</v>
      </c>
      <c r="N93" s="856"/>
      <c r="O93" s="896">
        <f>'PO DESONERADA REFORMA'!O93+'PO DESONERADA CONSTRUÇÃO 1'!O93</f>
        <v>2</v>
      </c>
      <c r="P93" s="711">
        <f t="shared" si="13"/>
        <v>20.51</v>
      </c>
      <c r="Q93" s="896">
        <f t="shared" si="12"/>
        <v>25.05</v>
      </c>
      <c r="R93" s="606">
        <f t="shared" si="9"/>
        <v>50.1</v>
      </c>
      <c r="T93" s="772">
        <f>VLOOKUP(B93,'EMOP1221 (2)'!A77:B30075,2,FALSE)</f>
        <v>20.51</v>
      </c>
    </row>
    <row r="94" spans="1:20" ht="69.95" customHeight="1">
      <c r="A94" s="734" t="s">
        <v>23252</v>
      </c>
      <c r="B94" s="752" t="str">
        <f>'MC DESONERADA'!B467</f>
        <v>18.002.0090-A</v>
      </c>
      <c r="C94" s="1810" t="s">
        <v>618</v>
      </c>
      <c r="D94" s="1810"/>
      <c r="E94" s="1810"/>
      <c r="F94" s="1810"/>
      <c r="G94" s="1810"/>
      <c r="H94" s="1810"/>
      <c r="I94" s="1810"/>
      <c r="J94" s="1810"/>
      <c r="K94" s="1810"/>
      <c r="L94" s="1810"/>
      <c r="M94" s="859" t="str">
        <f>'MC DESONERADA'!M467</f>
        <v>UNID.</v>
      </c>
      <c r="N94" s="856"/>
      <c r="O94" s="896">
        <f>'PO DESONERADA REFORMA'!O94+'PO DESONERADA CONSTRUÇÃO 1'!O94</f>
        <v>2</v>
      </c>
      <c r="P94" s="711">
        <f t="shared" si="13"/>
        <v>581.13</v>
      </c>
      <c r="Q94" s="896">
        <f t="shared" si="12"/>
        <v>709.68</v>
      </c>
      <c r="R94" s="606">
        <f t="shared" si="9"/>
        <v>1419.36</v>
      </c>
      <c r="T94" s="772">
        <f>VLOOKUP(B94,'EMOP1221 (2)'!A78:B30076,2,FALSE)</f>
        <v>581.13</v>
      </c>
    </row>
    <row r="95" spans="1:20" ht="84.75" customHeight="1">
      <c r="A95" s="734" t="s">
        <v>23253</v>
      </c>
      <c r="B95" s="752" t="str">
        <f>'MC DESONERADA'!B471</f>
        <v>18.005.0030-A</v>
      </c>
      <c r="C95" s="1810" t="s">
        <v>618</v>
      </c>
      <c r="D95" s="1810"/>
      <c r="E95" s="1810"/>
      <c r="F95" s="1810"/>
      <c r="G95" s="1810"/>
      <c r="H95" s="1810"/>
      <c r="I95" s="1810"/>
      <c r="J95" s="1810"/>
      <c r="K95" s="1810"/>
      <c r="L95" s="1810"/>
      <c r="M95" s="859" t="str">
        <f>'MC DESONERADA'!M471</f>
        <v>UNID.</v>
      </c>
      <c r="N95" s="856"/>
      <c r="O95" s="896">
        <f>'PO DESONERADA REFORMA'!O95+'PO DESONERADA CONSTRUÇÃO 1'!O95</f>
        <v>2</v>
      </c>
      <c r="P95" s="711">
        <f t="shared" si="13"/>
        <v>117.86</v>
      </c>
      <c r="Q95" s="896">
        <f t="shared" si="12"/>
        <v>143.93</v>
      </c>
      <c r="R95" s="606">
        <f t="shared" si="9"/>
        <v>287.86</v>
      </c>
      <c r="T95" s="772">
        <f>VLOOKUP(B95,'EMOP1221 (2)'!A79:B30077,2,FALSE)</f>
        <v>117.86</v>
      </c>
    </row>
    <row r="96" spans="1:20" ht="69.95" customHeight="1">
      <c r="A96" s="734" t="s">
        <v>23254</v>
      </c>
      <c r="B96" s="752" t="str">
        <f>'MC DESONERADA'!B475</f>
        <v>15.029.0011-A</v>
      </c>
      <c r="C96" s="1810" t="s">
        <v>619</v>
      </c>
      <c r="D96" s="1810"/>
      <c r="E96" s="1810"/>
      <c r="F96" s="1810"/>
      <c r="G96" s="1810"/>
      <c r="H96" s="1810"/>
      <c r="I96" s="1810"/>
      <c r="J96" s="1810"/>
      <c r="K96" s="1810"/>
      <c r="L96" s="1810"/>
      <c r="M96" s="859" t="str">
        <f>'MC DESONERADA'!M475</f>
        <v>UNID.</v>
      </c>
      <c r="N96" s="856"/>
      <c r="O96" s="896">
        <f>'PO DESONERADA REFORMA'!O96+'PO DESONERADA CONSTRUÇÃO 1'!O96</f>
        <v>5</v>
      </c>
      <c r="P96" s="711">
        <f t="shared" si="13"/>
        <v>50.04</v>
      </c>
      <c r="Q96" s="896">
        <f t="shared" si="12"/>
        <v>61.11</v>
      </c>
      <c r="R96" s="606">
        <f t="shared" si="9"/>
        <v>305.55</v>
      </c>
      <c r="T96" s="772">
        <f>VLOOKUP(B96,'EMOP1221 (2)'!A80:B30078,2,FALSE)</f>
        <v>50.04</v>
      </c>
    </row>
    <row r="97" spans="1:20" ht="82.5" customHeight="1">
      <c r="A97" s="734" t="s">
        <v>23255</v>
      </c>
      <c r="B97" s="752" t="str">
        <f>'MC DESONERADA'!B482</f>
        <v>15.004.0180-A</v>
      </c>
      <c r="C97" s="1810" t="s">
        <v>23459</v>
      </c>
      <c r="D97" s="1810"/>
      <c r="E97" s="1810"/>
      <c r="F97" s="1810"/>
      <c r="G97" s="1810"/>
      <c r="H97" s="1810"/>
      <c r="I97" s="1810"/>
      <c r="J97" s="1810"/>
      <c r="K97" s="1810"/>
      <c r="L97" s="1810"/>
      <c r="M97" s="859" t="str">
        <f>'MC DESONERADA'!M482</f>
        <v>UNID.</v>
      </c>
      <c r="N97" s="856"/>
      <c r="O97" s="896">
        <f>'PO DESONERADA REFORMA'!O97+'PO DESONERADA CONSTRUÇÃO 1'!O97</f>
        <v>7</v>
      </c>
      <c r="P97" s="711">
        <f t="shared" si="13"/>
        <v>151.22999999999999</v>
      </c>
      <c r="Q97" s="896">
        <f t="shared" si="12"/>
        <v>184.68</v>
      </c>
      <c r="R97" s="606">
        <f t="shared" si="9"/>
        <v>1292.76</v>
      </c>
      <c r="T97" s="772">
        <f>VLOOKUP(B97,'EMOP1221 (2)'!A81:B30079,2,FALSE)</f>
        <v>151.22999999999999</v>
      </c>
    </row>
    <row r="98" spans="1:20" ht="82.5" customHeight="1">
      <c r="A98" s="734" t="s">
        <v>23589</v>
      </c>
      <c r="B98" s="752" t="str">
        <f>'MC DESONERADA'!B491</f>
        <v>15.036.0001-A</v>
      </c>
      <c r="C98" s="1810" t="s">
        <v>620</v>
      </c>
      <c r="D98" s="1810"/>
      <c r="E98" s="1810"/>
      <c r="F98" s="1810"/>
      <c r="G98" s="1810"/>
      <c r="H98" s="1810"/>
      <c r="I98" s="1810"/>
      <c r="J98" s="1810"/>
      <c r="K98" s="1810"/>
      <c r="L98" s="1810"/>
      <c r="M98" s="859" t="str">
        <f>'MC DESONERADA'!M491</f>
        <v>M</v>
      </c>
      <c r="N98" s="856"/>
      <c r="O98" s="896">
        <f>'PO DESONERADA REFORMA'!O98+'PO DESONERADA CONSTRUÇÃO 1'!O98</f>
        <v>30</v>
      </c>
      <c r="P98" s="711">
        <f t="shared" si="13"/>
        <v>18.149999999999999</v>
      </c>
      <c r="Q98" s="896">
        <f t="shared" si="12"/>
        <v>22.16</v>
      </c>
      <c r="R98" s="606">
        <f t="shared" si="9"/>
        <v>664.8</v>
      </c>
      <c r="T98" s="772">
        <f>VLOOKUP(B98,'EMOP1221 (2)'!A82:B30080,2,FALSE)</f>
        <v>18.149999999999999</v>
      </c>
    </row>
    <row r="99" spans="1:20" ht="82.5" customHeight="1">
      <c r="A99" s="734" t="s">
        <v>23590</v>
      </c>
      <c r="B99" s="752" t="str">
        <f>'MC DESONERADA'!B495</f>
        <v>15.036.0037-A</v>
      </c>
      <c r="C99" s="1810" t="s">
        <v>23456</v>
      </c>
      <c r="D99" s="1810"/>
      <c r="E99" s="1810"/>
      <c r="F99" s="1810"/>
      <c r="G99" s="1810"/>
      <c r="H99" s="1810"/>
      <c r="I99" s="1810"/>
      <c r="J99" s="1810"/>
      <c r="K99" s="1810"/>
      <c r="L99" s="1810"/>
      <c r="M99" s="859" t="str">
        <f>'MC DESONERADA'!M495</f>
        <v>M</v>
      </c>
      <c r="N99" s="856"/>
      <c r="O99" s="896">
        <f>'PO DESONERADA REFORMA'!O99+'PO DESONERADA CONSTRUÇÃO 1'!O99</f>
        <v>72</v>
      </c>
      <c r="P99" s="711">
        <f t="shared" si="13"/>
        <v>9.9700000000000006</v>
      </c>
      <c r="Q99" s="896">
        <f t="shared" si="12"/>
        <v>12.18</v>
      </c>
      <c r="R99" s="606">
        <f t="shared" si="9"/>
        <v>876.96</v>
      </c>
      <c r="T99" s="772">
        <f>VLOOKUP(B99,'EMOP1221 (2)'!A83:B30081,2,FALSE)</f>
        <v>9.9700000000000006</v>
      </c>
    </row>
    <row r="100" spans="1:20" ht="82.5" customHeight="1">
      <c r="A100" s="734" t="s">
        <v>23591</v>
      </c>
      <c r="B100" s="752" t="str">
        <f>'MC DESONERADA'!B498</f>
        <v>15.036.0040-A</v>
      </c>
      <c r="C100" s="1810" t="s">
        <v>23457</v>
      </c>
      <c r="D100" s="1810"/>
      <c r="E100" s="1810"/>
      <c r="F100" s="1810"/>
      <c r="G100" s="1810"/>
      <c r="H100" s="1810"/>
      <c r="I100" s="1810"/>
      <c r="J100" s="1810"/>
      <c r="K100" s="1810"/>
      <c r="L100" s="1810"/>
      <c r="M100" s="859" t="str">
        <f>'MC DESONERADA'!M498</f>
        <v>M</v>
      </c>
      <c r="N100" s="856"/>
      <c r="O100" s="896">
        <f>'PO DESONERADA REFORMA'!O100+'PO DESONERADA CONSTRUÇÃO 1'!O100</f>
        <v>58</v>
      </c>
      <c r="P100" s="711">
        <f t="shared" si="13"/>
        <v>25.82</v>
      </c>
      <c r="Q100" s="896">
        <f t="shared" si="12"/>
        <v>31.53</v>
      </c>
      <c r="R100" s="606">
        <f t="shared" si="9"/>
        <v>1828.74</v>
      </c>
      <c r="T100" s="772">
        <f>VLOOKUP(B100,'EMOP1221 (2)'!A84:B30082,2,FALSE)</f>
        <v>25.82</v>
      </c>
    </row>
    <row r="101" spans="1:20" ht="82.5" customHeight="1">
      <c r="A101" s="734" t="s">
        <v>23592</v>
      </c>
      <c r="B101" s="752" t="str">
        <f>'MC DESONERADA'!B505</f>
        <v>15.036.0048-A</v>
      </c>
      <c r="C101" s="1810" t="s">
        <v>23455</v>
      </c>
      <c r="D101" s="1810"/>
      <c r="E101" s="1810"/>
      <c r="F101" s="1810"/>
      <c r="G101" s="1810"/>
      <c r="H101" s="1810"/>
      <c r="I101" s="1810"/>
      <c r="J101" s="1810"/>
      <c r="K101" s="1810"/>
      <c r="L101" s="1810"/>
      <c r="M101" s="859" t="str">
        <f>'MC DESONERADA'!M505</f>
        <v>M</v>
      </c>
      <c r="N101" s="856"/>
      <c r="O101" s="896">
        <f>'PO DESONERADA REFORMA'!O101+'PO DESONERADA CONSTRUÇÃO 1'!O101</f>
        <v>97</v>
      </c>
      <c r="P101" s="711">
        <f t="shared" si="13"/>
        <v>31.49</v>
      </c>
      <c r="Q101" s="896">
        <f t="shared" si="12"/>
        <v>38.46</v>
      </c>
      <c r="R101" s="606">
        <f t="shared" si="9"/>
        <v>3730.62</v>
      </c>
      <c r="T101" s="772">
        <f>VLOOKUP(B101,'EMOP1221 (2)'!A85:B30083,2,FALSE)</f>
        <v>31.49</v>
      </c>
    </row>
    <row r="102" spans="1:20" ht="82.5" customHeight="1">
      <c r="A102" s="734" t="s">
        <v>23593</v>
      </c>
      <c r="B102" s="752" t="str">
        <f>'MC DESONERADA'!B508</f>
        <v>15.002.0637-A</v>
      </c>
      <c r="C102" s="1810" t="s">
        <v>23456</v>
      </c>
      <c r="D102" s="1810"/>
      <c r="E102" s="1810"/>
      <c r="F102" s="1810"/>
      <c r="G102" s="1810"/>
      <c r="H102" s="1810"/>
      <c r="I102" s="1810"/>
      <c r="J102" s="1810"/>
      <c r="K102" s="1810"/>
      <c r="L102" s="1810"/>
      <c r="M102" s="859" t="str">
        <f>'MC DESONERADA'!M508</f>
        <v>UNID.</v>
      </c>
      <c r="N102" s="856"/>
      <c r="O102" s="896">
        <f>'PO DESONERADA REFORMA'!O102+'PO DESONERADA CONSTRUÇÃO 1'!O102</f>
        <v>1</v>
      </c>
      <c r="P102" s="711">
        <f t="shared" si="13"/>
        <v>3208.9</v>
      </c>
      <c r="Q102" s="896">
        <f t="shared" si="12"/>
        <v>3918.71</v>
      </c>
      <c r="R102" s="606">
        <f t="shared" si="9"/>
        <v>3918.71</v>
      </c>
      <c r="T102" s="772">
        <f>VLOOKUP(B102,'EMOP1221 (2)'!A86:B30084,2,FALSE)</f>
        <v>3208.9</v>
      </c>
    </row>
    <row r="103" spans="1:20" ht="93" customHeight="1">
      <c r="A103" s="734" t="s">
        <v>23594</v>
      </c>
      <c r="B103" s="752" t="str">
        <f>'MC DESONERADA'!B512</f>
        <v>15.002.0080-A</v>
      </c>
      <c r="C103" s="1810" t="s">
        <v>23452</v>
      </c>
      <c r="D103" s="1810"/>
      <c r="E103" s="1810"/>
      <c r="F103" s="1810"/>
      <c r="G103" s="1810"/>
      <c r="H103" s="1810"/>
      <c r="I103" s="1810"/>
      <c r="J103" s="1810"/>
      <c r="K103" s="1810"/>
      <c r="L103" s="1810"/>
      <c r="M103" s="859" t="str">
        <f>'MC DESONERADA'!M512</f>
        <v>UNID.</v>
      </c>
      <c r="N103" s="856"/>
      <c r="O103" s="896">
        <f>'PO DESONERADA REFORMA'!O103+'PO DESONERADA CONSTRUÇÃO 1'!O103</f>
        <v>1</v>
      </c>
      <c r="P103" s="711">
        <f t="shared" si="13"/>
        <v>1551.93</v>
      </c>
      <c r="Q103" s="896">
        <f t="shared" si="12"/>
        <v>1895.22</v>
      </c>
      <c r="R103" s="606">
        <f t="shared" si="9"/>
        <v>1895.22</v>
      </c>
      <c r="T103" s="772">
        <f>VLOOKUP(B103,'EMOP1221 (2)'!A87:B30085,2,FALSE)</f>
        <v>1551.93</v>
      </c>
    </row>
    <row r="104" spans="1:20" ht="91.5" customHeight="1">
      <c r="A104" s="734" t="s">
        <v>23595</v>
      </c>
      <c r="B104" s="752" t="str">
        <f>'MC DESONERADA'!B515</f>
        <v>15.002.0082-A</v>
      </c>
      <c r="C104" s="1810" t="s">
        <v>23453</v>
      </c>
      <c r="D104" s="1810"/>
      <c r="E104" s="1810"/>
      <c r="F104" s="1810"/>
      <c r="G104" s="1810"/>
      <c r="H104" s="1810"/>
      <c r="I104" s="1810"/>
      <c r="J104" s="1810"/>
      <c r="K104" s="1810"/>
      <c r="L104" s="1810"/>
      <c r="M104" s="859" t="str">
        <f>'MC DESONERADA'!M515</f>
        <v>UNID.</v>
      </c>
      <c r="N104" s="856"/>
      <c r="O104" s="896">
        <f>'PO DESONERADA REFORMA'!O104+'PO DESONERADA CONSTRUÇÃO 1'!O104</f>
        <v>1</v>
      </c>
      <c r="P104" s="711">
        <f t="shared" si="13"/>
        <v>1925.24</v>
      </c>
      <c r="Q104" s="896">
        <f t="shared" si="12"/>
        <v>2351.1</v>
      </c>
      <c r="R104" s="606">
        <f t="shared" si="9"/>
        <v>2351.1</v>
      </c>
      <c r="T104" s="772">
        <f>VLOOKUP(B104,'EMOP1221 (2)'!A88:B30086,2,FALSE)</f>
        <v>1925.24</v>
      </c>
    </row>
    <row r="105" spans="1:20" ht="118.5" customHeight="1">
      <c r="A105" s="734" t="s">
        <v>23608</v>
      </c>
      <c r="B105" s="752" t="str">
        <f>'MC DESONERADA'!B518</f>
        <v>15.002.0210-A</v>
      </c>
      <c r="C105" s="1810" t="s">
        <v>23286</v>
      </c>
      <c r="D105" s="1810"/>
      <c r="E105" s="1810"/>
      <c r="F105" s="1810"/>
      <c r="G105" s="1810"/>
      <c r="H105" s="1810"/>
      <c r="I105" s="1810"/>
      <c r="J105" s="1810"/>
      <c r="K105" s="1810"/>
      <c r="L105" s="1810"/>
      <c r="M105" s="859" t="str">
        <f>'MC DESONERADA'!M518</f>
        <v>UNID.</v>
      </c>
      <c r="N105" s="856"/>
      <c r="O105" s="896">
        <f>'PO DESONERADA REFORMA'!O105+'PO DESONERADA CONSTRUÇÃO 1'!O105</f>
        <v>10</v>
      </c>
      <c r="P105" s="711">
        <f t="shared" si="13"/>
        <v>172.97</v>
      </c>
      <c r="Q105" s="896">
        <f t="shared" si="12"/>
        <v>211.23</v>
      </c>
      <c r="R105" s="606">
        <f t="shared" si="9"/>
        <v>2112.3000000000002</v>
      </c>
      <c r="T105" s="772">
        <f>VLOOKUP(B105,'EMOP1221 (2)'!A89:B30087,2,FALSE)</f>
        <v>172.97</v>
      </c>
    </row>
    <row r="106" spans="1:20" ht="82.5" customHeight="1">
      <c r="A106" s="734" t="s">
        <v>23596</v>
      </c>
      <c r="B106" s="752" t="str">
        <f>'MC DESONERADA'!B521</f>
        <v>15.002.0665-A</v>
      </c>
      <c r="C106" s="1810" t="s">
        <v>648</v>
      </c>
      <c r="D106" s="1810"/>
      <c r="E106" s="1810"/>
      <c r="F106" s="1810"/>
      <c r="G106" s="1810"/>
      <c r="H106" s="1810"/>
      <c r="I106" s="1810"/>
      <c r="J106" s="1810"/>
      <c r="K106" s="1810"/>
      <c r="L106" s="1810"/>
      <c r="M106" s="859" t="str">
        <f>'MC DESONERADA'!M521</f>
        <v>UNID.</v>
      </c>
      <c r="N106" s="856"/>
      <c r="O106" s="896">
        <f>'PO DESONERADA REFORMA'!O106+'PO DESONERADA CONSTRUÇÃO 1'!O106</f>
        <v>1</v>
      </c>
      <c r="P106" s="711">
        <f t="shared" si="13"/>
        <v>3396.9</v>
      </c>
      <c r="Q106" s="896">
        <f t="shared" si="12"/>
        <v>4148.29</v>
      </c>
      <c r="R106" s="606">
        <f t="shared" si="9"/>
        <v>4148.29</v>
      </c>
      <c r="T106" s="772">
        <f>VLOOKUP(B106,'EMOP1221 (2)'!A90:B30088,2,FALSE)</f>
        <v>3396.9</v>
      </c>
    </row>
    <row r="107" spans="1:20" ht="93" customHeight="1">
      <c r="A107" s="734" t="s">
        <v>23597</v>
      </c>
      <c r="B107" s="752" t="str">
        <f>'MC DESONERADA'!B526</f>
        <v>06.015.0070-A</v>
      </c>
      <c r="C107" s="1810" t="s">
        <v>23460</v>
      </c>
      <c r="D107" s="1810"/>
      <c r="E107" s="1810"/>
      <c r="F107" s="1810"/>
      <c r="G107" s="1810"/>
      <c r="H107" s="1810"/>
      <c r="I107" s="1810"/>
      <c r="J107" s="1810"/>
      <c r="K107" s="1810"/>
      <c r="L107" s="1810"/>
      <c r="M107" s="859" t="str">
        <f>'MC DESONERADA'!M526</f>
        <v>UNID.</v>
      </c>
      <c r="N107" s="856"/>
      <c r="O107" s="896">
        <f>'PO DESONERADA REFORMA'!O107+'PO DESONERADA CONSTRUÇÃO 1'!O107</f>
        <v>18</v>
      </c>
      <c r="P107" s="711">
        <f t="shared" si="13"/>
        <v>397.55</v>
      </c>
      <c r="Q107" s="896">
        <f t="shared" si="12"/>
        <v>485.49</v>
      </c>
      <c r="R107" s="606">
        <f t="shared" si="9"/>
        <v>8738.82</v>
      </c>
      <c r="T107" s="772">
        <f>VLOOKUP(B107,'EMOP1221 (2)'!A91:B30089,2,FALSE)</f>
        <v>397.55</v>
      </c>
    </row>
    <row r="108" spans="1:20" ht="91.5" customHeight="1">
      <c r="A108" s="734" t="s">
        <v>23598</v>
      </c>
      <c r="B108" s="752" t="str">
        <f>'MC DESONERADA'!B531</f>
        <v>14.002.0385-A</v>
      </c>
      <c r="C108" s="1810" t="s">
        <v>23577</v>
      </c>
      <c r="D108" s="1810"/>
      <c r="E108" s="1810"/>
      <c r="F108" s="1810"/>
      <c r="G108" s="1810"/>
      <c r="H108" s="1810"/>
      <c r="I108" s="1810"/>
      <c r="J108" s="1810"/>
      <c r="K108" s="1810"/>
      <c r="L108" s="1810"/>
      <c r="M108" s="859" t="str">
        <f>'MC DESONERADA'!M531</f>
        <v>UNID.</v>
      </c>
      <c r="N108" s="856"/>
      <c r="O108" s="896">
        <f>'PO DESONERADA REFORMA'!O108+'PO DESONERADA CONSTRUÇÃO 1'!O108</f>
        <v>1</v>
      </c>
      <c r="P108" s="711">
        <f t="shared" si="13"/>
        <v>666.57</v>
      </c>
      <c r="Q108" s="896">
        <f t="shared" si="12"/>
        <v>814.02</v>
      </c>
      <c r="R108" s="606">
        <f t="shared" si="9"/>
        <v>814.02</v>
      </c>
      <c r="T108" s="772">
        <f>VLOOKUP(B108,'EMOP1221 (2)'!A92:B30090,2,FALSE)</f>
        <v>666.57</v>
      </c>
    </row>
    <row r="109" spans="1:20" ht="91.5" customHeight="1" thickBot="1">
      <c r="A109" s="734" t="s">
        <v>23605</v>
      </c>
      <c r="B109" s="752" t="str">
        <f>'MC DESONERADA'!B536</f>
        <v>14.002.0225-A</v>
      </c>
      <c r="C109" s="1810" t="s">
        <v>23606</v>
      </c>
      <c r="D109" s="1810"/>
      <c r="E109" s="1810"/>
      <c r="F109" s="1810"/>
      <c r="G109" s="1810"/>
      <c r="H109" s="1810"/>
      <c r="I109" s="1810"/>
      <c r="J109" s="1810"/>
      <c r="K109" s="1810"/>
      <c r="L109" s="1810"/>
      <c r="M109" s="859" t="str">
        <f>'MC DESONERADA'!M536</f>
        <v>M</v>
      </c>
      <c r="N109" s="856"/>
      <c r="O109" s="896">
        <f>'PO DESONERADA REFORMA'!O109+'PO DESONERADA CONSTRUÇÃO 1'!O109</f>
        <v>4.8</v>
      </c>
      <c r="P109" s="711">
        <f t="shared" si="13"/>
        <v>627.99</v>
      </c>
      <c r="Q109" s="896">
        <f t="shared" si="12"/>
        <v>766.9</v>
      </c>
      <c r="R109" s="606">
        <f t="shared" si="9"/>
        <v>3681.12</v>
      </c>
      <c r="T109" s="772">
        <f>VLOOKUP(B109,'EMOP1221 (2)'!A93:B30091,2,FALSE)</f>
        <v>627.99</v>
      </c>
    </row>
    <row r="110" spans="1:20" s="3" customFormat="1" ht="21" thickBot="1">
      <c r="A110" s="704" t="s">
        <v>202</v>
      </c>
      <c r="B110" s="736"/>
      <c r="C110" s="1538" t="str">
        <f>'MC DESONERADA'!C541:L541</f>
        <v>VIDROS/ ESQUADRIAS  / GRADES/FERRAGENS</v>
      </c>
      <c r="D110" s="1538"/>
      <c r="E110" s="1538"/>
      <c r="F110" s="1538"/>
      <c r="G110" s="1538"/>
      <c r="H110" s="1538"/>
      <c r="I110" s="1538"/>
      <c r="J110" s="1538"/>
      <c r="K110" s="1538"/>
      <c r="L110" s="1538"/>
      <c r="M110" s="736"/>
      <c r="N110" s="705"/>
      <c r="O110" s="766"/>
      <c r="P110" s="705"/>
      <c r="Q110" s="707" t="s">
        <v>554</v>
      </c>
      <c r="R110" s="1258">
        <f>SUM(R112:R126)</f>
        <v>163849.41</v>
      </c>
      <c r="S110" s="709"/>
      <c r="T110" s="772" t="e">
        <f>VLOOKUP(B110,'EMOP1221 (2)'!A94:B30092,2,FALSE)</f>
        <v>#N/A</v>
      </c>
    </row>
    <row r="111" spans="1:20" ht="20.25">
      <c r="A111" s="734" t="s">
        <v>412</v>
      </c>
      <c r="B111" s="752"/>
      <c r="C111" s="1814" t="s">
        <v>471</v>
      </c>
      <c r="D111" s="1814"/>
      <c r="E111" s="1814"/>
      <c r="F111" s="1814"/>
      <c r="G111" s="1814"/>
      <c r="H111" s="1814"/>
      <c r="I111" s="1814"/>
      <c r="J111" s="1814"/>
      <c r="K111" s="1814"/>
      <c r="L111" s="1814"/>
      <c r="M111" s="859"/>
      <c r="N111" s="856"/>
      <c r="O111" s="751"/>
      <c r="P111" s="711"/>
      <c r="Q111" s="896"/>
      <c r="R111" s="606"/>
      <c r="T111" s="772" t="e">
        <f>VLOOKUP(B111,'EMOP1221 (2)'!A95:B30093,2,FALSE)</f>
        <v>#N/A</v>
      </c>
    </row>
    <row r="112" spans="1:20" ht="50.1" customHeight="1">
      <c r="A112" s="734" t="s">
        <v>414</v>
      </c>
      <c r="B112" s="752" t="str">
        <f>'MC DESONERADA'!B543</f>
        <v>14.004.0121-A</v>
      </c>
      <c r="C112" s="1810" t="s">
        <v>472</v>
      </c>
      <c r="D112" s="1810"/>
      <c r="E112" s="1810"/>
      <c r="F112" s="1810"/>
      <c r="G112" s="1810"/>
      <c r="H112" s="1810"/>
      <c r="I112" s="1810"/>
      <c r="J112" s="1810"/>
      <c r="K112" s="1810"/>
      <c r="L112" s="1810"/>
      <c r="M112" s="859" t="str">
        <f>'MC DESONERADA'!M543</f>
        <v>M2</v>
      </c>
      <c r="N112" s="856">
        <f>'MC DESONERADA'!N543</f>
        <v>31.26</v>
      </c>
      <c r="O112" s="896">
        <f>'PO DESONERADA REFORMA'!O112+'PO DESONERADA CONSTRUÇÃO 1'!O112</f>
        <v>31.26</v>
      </c>
      <c r="P112" s="711">
        <f t="shared" si="13"/>
        <v>293.55</v>
      </c>
      <c r="Q112" s="896">
        <f t="shared" ref="Q112:Q143" si="14">ROUND(P112*(1+$R$14),2)</f>
        <v>358.48</v>
      </c>
      <c r="R112" s="606">
        <f t="shared" si="9"/>
        <v>11206.08</v>
      </c>
      <c r="T112" s="772">
        <f>VLOOKUP(B112,'EMOP1221 (2)'!A96:B30094,2,FALSE)</f>
        <v>293.55</v>
      </c>
    </row>
    <row r="113" spans="1:20" ht="34.5" customHeight="1">
      <c r="A113" s="734" t="s">
        <v>413</v>
      </c>
      <c r="B113" s="752"/>
      <c r="C113" s="1810" t="s">
        <v>285</v>
      </c>
      <c r="D113" s="1810"/>
      <c r="E113" s="1810"/>
      <c r="F113" s="1810"/>
      <c r="G113" s="1810"/>
      <c r="H113" s="1810"/>
      <c r="I113" s="1810"/>
      <c r="J113" s="1810"/>
      <c r="K113" s="1810"/>
      <c r="L113" s="1810"/>
      <c r="M113" s="859"/>
      <c r="N113" s="856"/>
      <c r="O113" s="547"/>
      <c r="P113" s="711"/>
      <c r="Q113" s="896"/>
      <c r="R113" s="606"/>
      <c r="T113" s="772" t="e">
        <f>VLOOKUP(B113,'EMOP1221 (2)'!A97:B30095,2,FALSE)</f>
        <v>#N/A</v>
      </c>
    </row>
    <row r="114" spans="1:20" ht="77.25" customHeight="1">
      <c r="A114" s="734" t="s">
        <v>415</v>
      </c>
      <c r="B114" s="752" t="str">
        <f>'MC DESONERADA'!B554</f>
        <v>14.006.0095-A</v>
      </c>
      <c r="C114" s="1810" t="s">
        <v>480</v>
      </c>
      <c r="D114" s="1810"/>
      <c r="E114" s="1810"/>
      <c r="F114" s="1810"/>
      <c r="G114" s="1810"/>
      <c r="H114" s="1810"/>
      <c r="I114" s="1810"/>
      <c r="J114" s="1810"/>
      <c r="K114" s="1810"/>
      <c r="L114" s="1810"/>
      <c r="M114" s="859" t="str">
        <f>'MC DESONERADA'!M554</f>
        <v>UNID.</v>
      </c>
      <c r="N114" s="856" t="e">
        <f>'MC DESONERADA'!#REF!</f>
        <v>#REF!</v>
      </c>
      <c r="O114" s="896">
        <f>'PO DESONERADA REFORMA'!O114+'PO DESONERADA CONSTRUÇÃO 1'!O114</f>
        <v>3</v>
      </c>
      <c r="P114" s="711">
        <f t="shared" si="13"/>
        <v>1206.44</v>
      </c>
      <c r="Q114" s="896">
        <f t="shared" si="14"/>
        <v>1473.3</v>
      </c>
      <c r="R114" s="606">
        <f t="shared" si="9"/>
        <v>4419.8999999999996</v>
      </c>
      <c r="T114" s="772">
        <f>VLOOKUP(B114,'EMOP1221 (2)'!A98:B30096,2,FALSE)</f>
        <v>1206.44</v>
      </c>
    </row>
    <row r="115" spans="1:20" ht="92.25" customHeight="1">
      <c r="A115" s="734" t="s">
        <v>416</v>
      </c>
      <c r="B115" s="752" t="str">
        <f>'MC DESONERADA'!B559</f>
        <v>14.006.0094-A</v>
      </c>
      <c r="C115" s="1810" t="s">
        <v>23476</v>
      </c>
      <c r="D115" s="1810"/>
      <c r="E115" s="1810"/>
      <c r="F115" s="1810"/>
      <c r="G115" s="1810"/>
      <c r="H115" s="1810"/>
      <c r="I115" s="1810"/>
      <c r="J115" s="1810"/>
      <c r="K115" s="1810"/>
      <c r="L115" s="1810"/>
      <c r="M115" s="857" t="str">
        <f>'MC DESONERADA'!M559</f>
        <v>UNID.</v>
      </c>
      <c r="N115" s="856">
        <f>'MC DESONERADA'!N558</f>
        <v>0</v>
      </c>
      <c r="O115" s="896">
        <f>'PO DESONERADA REFORMA'!O115+'PO DESONERADA CONSTRUÇÃO 1'!O115</f>
        <v>3</v>
      </c>
      <c r="P115" s="711">
        <f t="shared" si="13"/>
        <v>1213.22</v>
      </c>
      <c r="Q115" s="896">
        <f t="shared" si="14"/>
        <v>1481.58</v>
      </c>
      <c r="R115" s="606">
        <f t="shared" si="9"/>
        <v>4444.74</v>
      </c>
      <c r="T115" s="772">
        <f>VLOOKUP(B115,'EMOP1221 (2)'!A99:B30097,2,FALSE)</f>
        <v>1213.22</v>
      </c>
    </row>
    <row r="116" spans="1:20" ht="92.25" customHeight="1">
      <c r="A116" s="734" t="s">
        <v>623</v>
      </c>
      <c r="B116" s="752" t="str">
        <f>'MC DESONERADA'!B564</f>
        <v>14.006.0103-A</v>
      </c>
      <c r="C116" s="1810" t="s">
        <v>23287</v>
      </c>
      <c r="D116" s="1810"/>
      <c r="E116" s="1810"/>
      <c r="F116" s="1810"/>
      <c r="G116" s="1810"/>
      <c r="H116" s="1810"/>
      <c r="I116" s="1810"/>
      <c r="J116" s="1810"/>
      <c r="K116" s="1810"/>
      <c r="L116" s="1810"/>
      <c r="M116" s="857" t="str">
        <f>'MC DESONERADA'!M564</f>
        <v>UNID.</v>
      </c>
      <c r="N116" s="856">
        <f>'MC DESONERADA'!N559</f>
        <v>3</v>
      </c>
      <c r="O116" s="896">
        <f>'PO DESONERADA REFORMA'!O116+'PO DESONERADA CONSTRUÇÃO 1'!O116</f>
        <v>5</v>
      </c>
      <c r="P116" s="711">
        <f t="shared" si="13"/>
        <v>752.76</v>
      </c>
      <c r="Q116" s="896">
        <f t="shared" si="14"/>
        <v>919.27</v>
      </c>
      <c r="R116" s="606">
        <f t="shared" si="9"/>
        <v>4596.3500000000004</v>
      </c>
      <c r="T116" s="772">
        <f>VLOOKUP(B116,'EMOP1221 (2)'!A100:B30098,2,FALSE)</f>
        <v>752.76</v>
      </c>
    </row>
    <row r="117" spans="1:20" ht="64.5" customHeight="1">
      <c r="A117" s="734" t="s">
        <v>624</v>
      </c>
      <c r="B117" s="752" t="str">
        <f>'MC DESONERADA'!B570</f>
        <v>14.006.0104-A</v>
      </c>
      <c r="C117" s="1810" t="s">
        <v>23288</v>
      </c>
      <c r="D117" s="1810"/>
      <c r="E117" s="1810"/>
      <c r="F117" s="1810"/>
      <c r="G117" s="1810"/>
      <c r="H117" s="1810"/>
      <c r="I117" s="1810"/>
      <c r="J117" s="1810"/>
      <c r="K117" s="1810"/>
      <c r="L117" s="1810"/>
      <c r="M117" s="859" t="str">
        <f>'MC DESONERADA'!M570</f>
        <v>UNID.</v>
      </c>
      <c r="N117" s="856">
        <f>'MC DESONERADA'!N570</f>
        <v>5</v>
      </c>
      <c r="O117" s="896">
        <f>'PO DESONERADA REFORMA'!O117+'PO DESONERADA CONSTRUÇÃO 1'!O117</f>
        <v>5</v>
      </c>
      <c r="P117" s="711">
        <f t="shared" si="13"/>
        <v>752.76</v>
      </c>
      <c r="Q117" s="896">
        <f t="shared" si="14"/>
        <v>919.27</v>
      </c>
      <c r="R117" s="606">
        <f t="shared" si="9"/>
        <v>4596.3500000000004</v>
      </c>
      <c r="T117" s="772">
        <f>VLOOKUP(B117,'EMOP1221 (2)'!A101:B30099,2,FALSE)</f>
        <v>752.76</v>
      </c>
    </row>
    <row r="118" spans="1:20" ht="78" customHeight="1">
      <c r="A118" s="734" t="s">
        <v>625</v>
      </c>
      <c r="B118" s="752" t="str">
        <f>'MC DESONERADA'!B574</f>
        <v>14.006.0091-A</v>
      </c>
      <c r="C118" s="1810" t="s">
        <v>534</v>
      </c>
      <c r="D118" s="1810"/>
      <c r="E118" s="1810"/>
      <c r="F118" s="1810"/>
      <c r="G118" s="1810"/>
      <c r="H118" s="1810"/>
      <c r="I118" s="1810"/>
      <c r="J118" s="1810"/>
      <c r="K118" s="1810"/>
      <c r="L118" s="1810"/>
      <c r="M118" s="859" t="str">
        <f>'MC DESONERADA'!M574</f>
        <v>UNID.</v>
      </c>
      <c r="N118" s="856">
        <f>'MC DESONERADA'!N574</f>
        <v>14</v>
      </c>
      <c r="O118" s="896">
        <f>'PO DESONERADA REFORMA'!O118+'PO DESONERADA CONSTRUÇÃO 1'!O118</f>
        <v>14</v>
      </c>
      <c r="P118" s="711">
        <f t="shared" si="13"/>
        <v>1089.8900000000001</v>
      </c>
      <c r="Q118" s="896">
        <f t="shared" si="14"/>
        <v>1330.97</v>
      </c>
      <c r="R118" s="606">
        <f t="shared" ref="R118:R126" si="15">ROUND(O118*Q118,2)</f>
        <v>18633.580000000002</v>
      </c>
      <c r="T118" s="772">
        <f>VLOOKUP(B118,'EMOP1221 (2)'!A102:B30100,2,FALSE)</f>
        <v>1089.8900000000001</v>
      </c>
    </row>
    <row r="119" spans="1:20" ht="66" customHeight="1">
      <c r="A119" s="734" t="s">
        <v>23599</v>
      </c>
      <c r="B119" s="752" t="str">
        <f>'MC DESONERADA'!B584</f>
        <v>14.006.0101-A</v>
      </c>
      <c r="C119" s="1810" t="s">
        <v>23479</v>
      </c>
      <c r="D119" s="1810"/>
      <c r="E119" s="1810"/>
      <c r="F119" s="1810"/>
      <c r="G119" s="1810"/>
      <c r="H119" s="1810"/>
      <c r="I119" s="1810"/>
      <c r="J119" s="1810"/>
      <c r="K119" s="1810"/>
      <c r="L119" s="1810"/>
      <c r="M119" s="859" t="str">
        <f>'MC DESONERADA'!M584</f>
        <v>UNID.</v>
      </c>
      <c r="N119" s="856" t="e">
        <f>'MC DESONERADA'!#REF!</f>
        <v>#REF!</v>
      </c>
      <c r="O119" s="896">
        <f>'PO DESONERADA REFORMA'!O119+'PO DESONERADA CONSTRUÇÃO 1'!O119</f>
        <v>2</v>
      </c>
      <c r="P119" s="711">
        <f t="shared" si="13"/>
        <v>2068.52</v>
      </c>
      <c r="Q119" s="896">
        <f t="shared" si="14"/>
        <v>2526.08</v>
      </c>
      <c r="R119" s="606">
        <f t="shared" si="15"/>
        <v>5052.16</v>
      </c>
      <c r="T119" s="772">
        <f>VLOOKUP(B119,'EMOP1221 (2)'!A103:B30101,2,FALSE)</f>
        <v>2068.52</v>
      </c>
    </row>
    <row r="120" spans="1:20" ht="34.5" customHeight="1">
      <c r="A120" s="734" t="s">
        <v>626</v>
      </c>
      <c r="B120" s="752"/>
      <c r="C120" s="1810" t="s">
        <v>23304</v>
      </c>
      <c r="D120" s="1810"/>
      <c r="E120" s="1810"/>
      <c r="F120" s="1810"/>
      <c r="G120" s="1810"/>
      <c r="H120" s="1810"/>
      <c r="I120" s="1810"/>
      <c r="J120" s="1810"/>
      <c r="K120" s="1810"/>
      <c r="L120" s="1810"/>
      <c r="M120" s="859"/>
      <c r="N120" s="856"/>
      <c r="O120" s="547"/>
      <c r="P120" s="711"/>
      <c r="Q120" s="896"/>
      <c r="R120" s="606"/>
      <c r="T120" s="772" t="e">
        <f>VLOOKUP(B120,'EMOP1221 (2)'!A104:B30102,2,FALSE)</f>
        <v>#N/A</v>
      </c>
    </row>
    <row r="121" spans="1:20" ht="77.25" customHeight="1">
      <c r="A121" s="734" t="s">
        <v>627</v>
      </c>
      <c r="B121" s="752" t="str">
        <f>'MC DESONERADA'!B589</f>
        <v>14.003.0205-A</v>
      </c>
      <c r="C121" s="1810" t="s">
        <v>23289</v>
      </c>
      <c r="D121" s="1810"/>
      <c r="E121" s="1810"/>
      <c r="F121" s="1810"/>
      <c r="G121" s="1810"/>
      <c r="H121" s="1810"/>
      <c r="I121" s="1810"/>
      <c r="J121" s="1810"/>
      <c r="K121" s="1810"/>
      <c r="L121" s="1810"/>
      <c r="M121" s="857" t="str">
        <f>'MC DESONERADA'!M589</f>
        <v>M2</v>
      </c>
      <c r="N121" s="856" t="e">
        <f>'MC DESONERADA'!#REF!</f>
        <v>#REF!</v>
      </c>
      <c r="O121" s="896">
        <f>'PO DESONERADA REFORMA'!O121+'PO DESONERADA CONSTRUÇÃO 1'!O121</f>
        <v>6.3</v>
      </c>
      <c r="P121" s="711">
        <f t="shared" ref="P121:P123" si="16">T121</f>
        <v>1186.96</v>
      </c>
      <c r="Q121" s="896">
        <f t="shared" ref="Q121:Q123" si="17">ROUND(P121*(1+$R$14),2)</f>
        <v>1449.52</v>
      </c>
      <c r="R121" s="606">
        <f t="shared" si="15"/>
        <v>9131.98</v>
      </c>
      <c r="T121" s="772">
        <f>VLOOKUP(B121,'EMOP1221 (2)'!A105:B30103,2,FALSE)</f>
        <v>1186.96</v>
      </c>
    </row>
    <row r="122" spans="1:20" ht="124.5" customHeight="1">
      <c r="A122" s="734" t="s">
        <v>628</v>
      </c>
      <c r="B122" s="752" t="str">
        <f>'MC DESONERADA'!B593</f>
        <v>14.002.0100-A</v>
      </c>
      <c r="C122" s="1810" t="s">
        <v>23483</v>
      </c>
      <c r="D122" s="1810"/>
      <c r="E122" s="1810"/>
      <c r="F122" s="1810"/>
      <c r="G122" s="1810"/>
      <c r="H122" s="1810"/>
      <c r="I122" s="1810"/>
      <c r="J122" s="1810"/>
      <c r="K122" s="1810"/>
      <c r="L122" s="1810"/>
      <c r="M122" s="857" t="str">
        <f>'MC DESONERADA'!M593</f>
        <v>M2</v>
      </c>
      <c r="N122" s="856">
        <f>'MC DESONERADA'!N568</f>
        <v>0</v>
      </c>
      <c r="O122" s="896">
        <f>'PO DESONERADA REFORMA'!O122+'PO DESONERADA CONSTRUÇÃO 1'!O122</f>
        <v>11.1</v>
      </c>
      <c r="P122" s="711">
        <f t="shared" si="16"/>
        <v>920.02</v>
      </c>
      <c r="Q122" s="896">
        <f t="shared" si="17"/>
        <v>1123.53</v>
      </c>
      <c r="R122" s="606">
        <f t="shared" si="15"/>
        <v>12471.18</v>
      </c>
      <c r="T122" s="772">
        <f>VLOOKUP(B122,'EMOP1221 (2)'!A106:B30104,2,FALSE)</f>
        <v>920.02</v>
      </c>
    </row>
    <row r="123" spans="1:20" ht="64.5" customHeight="1">
      <c r="A123" s="734" t="s">
        <v>629</v>
      </c>
      <c r="B123" s="752" t="str">
        <f>'MC DESONERADA'!B597</f>
        <v>14.002.0131-A</v>
      </c>
      <c r="C123" s="1810" t="s">
        <v>23273</v>
      </c>
      <c r="D123" s="1810"/>
      <c r="E123" s="1810"/>
      <c r="F123" s="1810"/>
      <c r="G123" s="1810"/>
      <c r="H123" s="1810"/>
      <c r="I123" s="1810"/>
      <c r="J123" s="1810"/>
      <c r="K123" s="1810"/>
      <c r="L123" s="1810"/>
      <c r="M123" s="1107" t="str">
        <f>'MC DESONERADA'!M597</f>
        <v>M2</v>
      </c>
      <c r="N123" s="856">
        <f>'MC DESONERADA'!N575</f>
        <v>0</v>
      </c>
      <c r="O123" s="896">
        <f>'PO DESONERADA REFORMA'!O123+'PO DESONERADA CONSTRUÇÃO 1'!O123</f>
        <v>73.39</v>
      </c>
      <c r="P123" s="711">
        <f t="shared" si="16"/>
        <v>879.53</v>
      </c>
      <c r="Q123" s="896">
        <f t="shared" si="17"/>
        <v>1074.08</v>
      </c>
      <c r="R123" s="606">
        <f t="shared" si="15"/>
        <v>78826.73</v>
      </c>
      <c r="T123" s="772">
        <f>VLOOKUP(B123,'EMOP1221 (2)'!A107:B30105,2,FALSE)</f>
        <v>879.53</v>
      </c>
    </row>
    <row r="124" spans="1:20" ht="24" customHeight="1">
      <c r="A124" s="734" t="s">
        <v>23305</v>
      </c>
      <c r="B124" s="752"/>
      <c r="C124" s="1814" t="s">
        <v>300</v>
      </c>
      <c r="D124" s="1814"/>
      <c r="E124" s="1814"/>
      <c r="F124" s="1814"/>
      <c r="G124" s="1814"/>
      <c r="H124" s="1814"/>
      <c r="I124" s="1814"/>
      <c r="J124" s="1814"/>
      <c r="K124" s="1814"/>
      <c r="L124" s="1814"/>
      <c r="M124" s="859"/>
      <c r="N124" s="856"/>
      <c r="O124" s="547"/>
      <c r="P124" s="711"/>
      <c r="Q124" s="896"/>
      <c r="R124" s="606"/>
      <c r="T124" s="772" t="e">
        <f>VLOOKUP(B124,'EMOP1221 (2)'!A108:B30106,2,FALSE)</f>
        <v>#N/A</v>
      </c>
    </row>
    <row r="125" spans="1:20" ht="135.75" customHeight="1">
      <c r="A125" s="734" t="s">
        <v>23306</v>
      </c>
      <c r="B125" s="752" t="str">
        <f>'MC DESONERADA'!B619</f>
        <v>14.007.0040-A</v>
      </c>
      <c r="C125" s="1804" t="s">
        <v>23290</v>
      </c>
      <c r="D125" s="1804"/>
      <c r="E125" s="1804"/>
      <c r="F125" s="1804"/>
      <c r="G125" s="1804"/>
      <c r="H125" s="1804"/>
      <c r="I125" s="1804"/>
      <c r="J125" s="1804"/>
      <c r="K125" s="1804"/>
      <c r="L125" s="1804"/>
      <c r="M125" s="760" t="str">
        <f>'MC DESONERADA'!M619</f>
        <v>UNID.</v>
      </c>
      <c r="N125" s="856">
        <f>'MC DESONERADA'!N619</f>
        <v>23</v>
      </c>
      <c r="O125" s="896">
        <f>'PO DESONERADA REFORMA'!O125+'PO DESONERADA CONSTRUÇÃO 1'!O125</f>
        <v>23</v>
      </c>
      <c r="P125" s="711">
        <f t="shared" si="13"/>
        <v>368.98</v>
      </c>
      <c r="Q125" s="896">
        <f>ROUND(P125*(1+$R$14),2)</f>
        <v>450.6</v>
      </c>
      <c r="R125" s="606">
        <f t="shared" si="15"/>
        <v>10363.799999999999</v>
      </c>
      <c r="T125" s="772">
        <f>VLOOKUP(B125,'EMOP1221 (2)'!A109:B30107,2,FALSE)</f>
        <v>368.98</v>
      </c>
    </row>
    <row r="126" spans="1:20" ht="98.25" customHeight="1" thickBot="1">
      <c r="A126" s="734" t="s">
        <v>23307</v>
      </c>
      <c r="B126" s="752" t="str">
        <f>'MC DESONERADA'!B638</f>
        <v>14.007.0274-A</v>
      </c>
      <c r="C126" s="1810" t="s">
        <v>23265</v>
      </c>
      <c r="D126" s="1810"/>
      <c r="E126" s="1810"/>
      <c r="F126" s="1810"/>
      <c r="G126" s="1810"/>
      <c r="H126" s="1810"/>
      <c r="I126" s="1810"/>
      <c r="J126" s="1810"/>
      <c r="K126" s="1810"/>
      <c r="L126" s="1810"/>
      <c r="M126" s="857" t="str">
        <f>'MC DESONERADA'!M638</f>
        <v>UNID.</v>
      </c>
      <c r="N126" s="856" t="e">
        <f>'MC DESONERADA'!#REF!</f>
        <v>#REF!</v>
      </c>
      <c r="O126" s="896">
        <f>'PO DESONERADA REFORMA'!O126+'PO DESONERADA CONSTRUÇÃO 1'!O126</f>
        <v>2</v>
      </c>
      <c r="P126" s="711">
        <f t="shared" si="13"/>
        <v>43.63</v>
      </c>
      <c r="Q126" s="896">
        <f t="shared" si="14"/>
        <v>53.28</v>
      </c>
      <c r="R126" s="606">
        <f t="shared" si="15"/>
        <v>106.56</v>
      </c>
      <c r="T126" s="772">
        <f>VLOOKUP(B126,'EMOP1221 (2)'!A110:B30108,2,FALSE)</f>
        <v>43.63</v>
      </c>
    </row>
    <row r="127" spans="1:20" s="3" customFormat="1" ht="21" thickBot="1">
      <c r="A127" s="704" t="s">
        <v>203</v>
      </c>
      <c r="B127" s="736"/>
      <c r="C127" s="1538" t="str">
        <f>'MC DESONERADA'!C642:L642</f>
        <v>REVESTIMENTO E PAVIMENTAÇÃO</v>
      </c>
      <c r="D127" s="1538"/>
      <c r="E127" s="1538"/>
      <c r="F127" s="1538"/>
      <c r="G127" s="1538"/>
      <c r="H127" s="1538"/>
      <c r="I127" s="1538"/>
      <c r="J127" s="1538"/>
      <c r="K127" s="1538"/>
      <c r="L127" s="1538"/>
      <c r="M127" s="736"/>
      <c r="N127" s="705"/>
      <c r="O127" s="705"/>
      <c r="P127" s="705"/>
      <c r="Q127" s="707" t="s">
        <v>555</v>
      </c>
      <c r="R127" s="708">
        <f>SUM(R128:R136)</f>
        <v>256893.78</v>
      </c>
      <c r="S127" s="709"/>
      <c r="T127" s="772" t="e">
        <f>VLOOKUP(B127,'EMOP1221 (2)'!A111:B30109,2,FALSE)</f>
        <v>#N/A</v>
      </c>
    </row>
    <row r="128" spans="1:20" ht="60" customHeight="1">
      <c r="A128" s="734" t="s">
        <v>417</v>
      </c>
      <c r="B128" s="752" t="str">
        <f>'MC DESONERADA'!B643</f>
        <v>13.001.0026-A</v>
      </c>
      <c r="C128" s="1810" t="s">
        <v>389</v>
      </c>
      <c r="D128" s="1810"/>
      <c r="E128" s="1810"/>
      <c r="F128" s="1810"/>
      <c r="G128" s="1810"/>
      <c r="H128" s="1810"/>
      <c r="I128" s="1810"/>
      <c r="J128" s="1810"/>
      <c r="K128" s="1810"/>
      <c r="L128" s="1810"/>
      <c r="M128" s="859" t="str">
        <f>'MC DESONERADA'!M643</f>
        <v>M2</v>
      </c>
      <c r="N128" s="856">
        <f>'MC DESONERADA'!N643</f>
        <v>1529.04</v>
      </c>
      <c r="O128" s="896">
        <f>'PO DESONERADA REFORMA'!O128+'PO DESONERADA CONSTRUÇÃO 1'!O128</f>
        <v>1529.04</v>
      </c>
      <c r="P128" s="711">
        <f t="shared" si="13"/>
        <v>29.16</v>
      </c>
      <c r="Q128" s="896">
        <f t="shared" si="14"/>
        <v>35.61</v>
      </c>
      <c r="R128" s="606">
        <f>ROUND(O128*Q128,2)</f>
        <v>54449.11</v>
      </c>
      <c r="T128" s="772">
        <f>VLOOKUP(B128,'EMOP1221 (2)'!A112:B30110,2,FALSE)</f>
        <v>29.16</v>
      </c>
    </row>
    <row r="129" spans="1:20" s="685" customFormat="1" ht="65.099999999999994" customHeight="1">
      <c r="A129" s="734" t="s">
        <v>541</v>
      </c>
      <c r="B129" s="718" t="str">
        <f>'MC DESONERADA'!B675</f>
        <v>13.030.0251-A</v>
      </c>
      <c r="C129" s="1790" t="s">
        <v>650</v>
      </c>
      <c r="D129" s="1791"/>
      <c r="E129" s="1791"/>
      <c r="F129" s="1791"/>
      <c r="G129" s="1791"/>
      <c r="H129" s="1791"/>
      <c r="I129" s="1791"/>
      <c r="J129" s="1791"/>
      <c r="K129" s="1791"/>
      <c r="L129" s="1792"/>
      <c r="M129" s="859" t="str">
        <f>'MC DESONERADA'!M675</f>
        <v>M2</v>
      </c>
      <c r="N129" s="583" t="e">
        <f>'MC DESONERADA'!#REF!</f>
        <v>#REF!</v>
      </c>
      <c r="O129" s="896">
        <f>'PO DESONERADA REFORMA'!O129+'PO DESONERADA CONSTRUÇÃO 1'!O129</f>
        <v>242.43</v>
      </c>
      <c r="P129" s="711">
        <f>T129</f>
        <v>112.39</v>
      </c>
      <c r="Q129" s="896">
        <f>ROUND(P129*(1+$R$14),2)</f>
        <v>137.25</v>
      </c>
      <c r="R129" s="606">
        <f t="shared" ref="R129:R136" si="18">ROUND(O129*Q129,2)</f>
        <v>33273.519999999997</v>
      </c>
      <c r="S129" s="1112"/>
      <c r="T129" s="772">
        <f>VLOOKUP(B129,'EMOP1221 (2)'!A113:B30111,2,FALSE)</f>
        <v>112.39</v>
      </c>
    </row>
    <row r="130" spans="1:20" s="685" customFormat="1" ht="93" customHeight="1">
      <c r="A130" s="734" t="s">
        <v>418</v>
      </c>
      <c r="B130" s="718" t="str">
        <f>'MC DESONERADA'!B699</f>
        <v>13.030.0255-0</v>
      </c>
      <c r="C130" s="1790" t="s">
        <v>23635</v>
      </c>
      <c r="D130" s="1791"/>
      <c r="E130" s="1791"/>
      <c r="F130" s="1791"/>
      <c r="G130" s="1791"/>
      <c r="H130" s="1791"/>
      <c r="I130" s="1791"/>
      <c r="J130" s="1791"/>
      <c r="K130" s="1791"/>
      <c r="L130" s="1792"/>
      <c r="M130" s="859" t="str">
        <f>'MC DESONERADA'!M699</f>
        <v>M2</v>
      </c>
      <c r="N130" s="583" t="e">
        <f>'MC DESONERADA'!#REF!</f>
        <v>#REF!</v>
      </c>
      <c r="O130" s="896">
        <f>'PO DESONERADA REFORMA'!O130+'PO DESONERADA CONSTRUÇÃO 1'!O130</f>
        <v>102.25</v>
      </c>
      <c r="P130" s="711">
        <f>T130</f>
        <v>113.84</v>
      </c>
      <c r="Q130" s="896">
        <f>ROUND(P130*(1+$R$14),2)</f>
        <v>139.02000000000001</v>
      </c>
      <c r="R130" s="606">
        <f t="shared" si="18"/>
        <v>14214.8</v>
      </c>
      <c r="S130" s="1112"/>
      <c r="T130" s="772">
        <f>VLOOKUP(B130,'EMOP1221 (2)'!A114:B30112,2,FALSE)</f>
        <v>113.84</v>
      </c>
    </row>
    <row r="131" spans="1:20" s="7" customFormat="1" ht="99" customHeight="1">
      <c r="A131" s="734" t="s">
        <v>632</v>
      </c>
      <c r="B131" s="857" t="str">
        <f>'MC DESONERADA'!B717</f>
        <v>13.331.0015-A</v>
      </c>
      <c r="C131" s="1810" t="s">
        <v>23291</v>
      </c>
      <c r="D131" s="1810"/>
      <c r="E131" s="1810"/>
      <c r="F131" s="1810"/>
      <c r="G131" s="1810"/>
      <c r="H131" s="1810"/>
      <c r="I131" s="1810"/>
      <c r="J131" s="1810"/>
      <c r="K131" s="1810"/>
      <c r="L131" s="1810"/>
      <c r="M131" s="859" t="str">
        <f>'MC DESONERADA'!M717</f>
        <v>M2</v>
      </c>
      <c r="N131" s="856">
        <f>'MC DESONERADA'!N699</f>
        <v>102.25</v>
      </c>
      <c r="O131" s="896">
        <f>'PO DESONERADA REFORMA'!O131+'PO DESONERADA CONSTRUÇÃO 1'!O131</f>
        <v>356.51</v>
      </c>
      <c r="P131" s="711">
        <f t="shared" si="13"/>
        <v>201.72</v>
      </c>
      <c r="Q131" s="896">
        <f t="shared" si="14"/>
        <v>246.34</v>
      </c>
      <c r="R131" s="606">
        <f t="shared" si="18"/>
        <v>87822.67</v>
      </c>
      <c r="T131" s="772">
        <f>VLOOKUP(B131,'EMOP1221 (2)'!A115:B30113,2,FALSE)</f>
        <v>201.72</v>
      </c>
    </row>
    <row r="132" spans="1:20" s="7" customFormat="1" ht="60" customHeight="1">
      <c r="A132" s="734" t="s">
        <v>23202</v>
      </c>
      <c r="B132" s="1106" t="str">
        <f>'MC DESONERADA'!B733</f>
        <v>13.331.0050-A</v>
      </c>
      <c r="C132" s="1810" t="str">
        <f>'MC DESONERADA'!C733</f>
        <v>RODAPE COM CERAMICA EM PORCELANATO TECNICO NATURAL,COM 7,5 A10CM DE ALTURA,ASSENTES CONFORME ITEM 13.025.0016</v>
      </c>
      <c r="D132" s="1817"/>
      <c r="E132" s="1817"/>
      <c r="F132" s="1817"/>
      <c r="G132" s="1817"/>
      <c r="H132" s="1817"/>
      <c r="I132" s="1817"/>
      <c r="J132" s="1817"/>
      <c r="K132" s="1817"/>
      <c r="L132" s="1817"/>
      <c r="M132" s="859" t="str">
        <f>'MC DESONERADA'!M733</f>
        <v>M</v>
      </c>
      <c r="N132" s="856">
        <f>'MC DESONERADA'!N733</f>
        <v>26.32</v>
      </c>
      <c r="O132" s="896">
        <f>'PO DESONERADA REFORMA'!O132+'PO DESONERADA CONSTRUÇÃO 1'!O132</f>
        <v>26.32</v>
      </c>
      <c r="P132" s="711">
        <f t="shared" si="13"/>
        <v>43.07</v>
      </c>
      <c r="Q132" s="896">
        <f t="shared" si="14"/>
        <v>52.6</v>
      </c>
      <c r="R132" s="606">
        <f t="shared" si="18"/>
        <v>1384.43</v>
      </c>
      <c r="T132" s="772">
        <f>VLOOKUP(B132,'EMOP1221 (2)'!A116:B30114,2,FALSE)</f>
        <v>43.07</v>
      </c>
    </row>
    <row r="133" spans="1:20" ht="97.5" customHeight="1">
      <c r="A133" s="734" t="s">
        <v>23297</v>
      </c>
      <c r="B133" s="857" t="str">
        <f>'MC DESONERADA'!B736</f>
        <v>13.380.0012-A</v>
      </c>
      <c r="C133" s="1810" t="s">
        <v>23266</v>
      </c>
      <c r="D133" s="1810"/>
      <c r="E133" s="1810"/>
      <c r="F133" s="1810"/>
      <c r="G133" s="1810"/>
      <c r="H133" s="1810"/>
      <c r="I133" s="1810"/>
      <c r="J133" s="1810"/>
      <c r="K133" s="1810"/>
      <c r="L133" s="1810"/>
      <c r="M133" s="859" t="str">
        <f>'MC DESONERADA'!M736</f>
        <v>M2</v>
      </c>
      <c r="N133" s="856">
        <f>'MC DESONERADA'!N649</f>
        <v>0</v>
      </c>
      <c r="O133" s="896">
        <f>'PO DESONERADA REFORMA'!O133+'PO DESONERADA CONSTRUÇÃO 1'!O133</f>
        <v>327.55</v>
      </c>
      <c r="P133" s="711">
        <f t="shared" si="13"/>
        <v>61.1</v>
      </c>
      <c r="Q133" s="896">
        <f t="shared" si="14"/>
        <v>74.62</v>
      </c>
      <c r="R133" s="606">
        <f t="shared" si="18"/>
        <v>24441.78</v>
      </c>
      <c r="T133" s="772">
        <f>VLOOKUP(B133,'EMOP1221 (2)'!A117:B30115,2,FALSE)</f>
        <v>61.1</v>
      </c>
    </row>
    <row r="134" spans="1:20" s="685" customFormat="1" ht="65.099999999999994" customHeight="1">
      <c r="A134" s="734" t="s">
        <v>23298</v>
      </c>
      <c r="B134" s="857" t="str">
        <f>'MC DESONERADA'!B751</f>
        <v>13.381.0050-A</v>
      </c>
      <c r="C134" s="1790" t="s">
        <v>23267</v>
      </c>
      <c r="D134" s="1791"/>
      <c r="E134" s="1791"/>
      <c r="F134" s="1791"/>
      <c r="G134" s="1791"/>
      <c r="H134" s="1791"/>
      <c r="I134" s="1791"/>
      <c r="J134" s="1791"/>
      <c r="K134" s="1791"/>
      <c r="L134" s="1792"/>
      <c r="M134" s="859" t="str">
        <f>'MC DESONERADA'!M751</f>
        <v>M</v>
      </c>
      <c r="N134" s="583" t="e">
        <f>'MC DESONERADA'!#REF!</f>
        <v>#REF!</v>
      </c>
      <c r="O134" s="896">
        <f>'PO DESONERADA REFORMA'!O134+'PO DESONERADA CONSTRUÇÃO 1'!O134</f>
        <v>190</v>
      </c>
      <c r="P134" s="711">
        <f>T134</f>
        <v>7.11</v>
      </c>
      <c r="Q134" s="896">
        <f>ROUND(P134*(1+$R$14),2)</f>
        <v>8.68</v>
      </c>
      <c r="R134" s="606">
        <f t="shared" si="18"/>
        <v>1649.2</v>
      </c>
      <c r="S134" s="1112"/>
      <c r="T134" s="772">
        <f>VLOOKUP(B134,'EMOP1221 (2)'!A118:B30116,2,FALSE)</f>
        <v>7.11</v>
      </c>
    </row>
    <row r="135" spans="1:20" s="7" customFormat="1" ht="127.5" customHeight="1">
      <c r="A135" s="734" t="s">
        <v>23636</v>
      </c>
      <c r="B135" s="857" t="str">
        <f>'MC DESONERADA'!B765</f>
        <v>08.020.0008-A</v>
      </c>
      <c r="C135" s="1810" t="s">
        <v>23268</v>
      </c>
      <c r="D135" s="1810"/>
      <c r="E135" s="1810"/>
      <c r="F135" s="1810"/>
      <c r="G135" s="1810"/>
      <c r="H135" s="1810"/>
      <c r="I135" s="1810"/>
      <c r="J135" s="1810"/>
      <c r="K135" s="1810"/>
      <c r="L135" s="1810"/>
      <c r="M135" s="859" t="str">
        <f>'MC DESONERADA'!M765</f>
        <v>M2</v>
      </c>
      <c r="N135" s="856" t="e">
        <f>'MC DESONERADA'!#REF!</f>
        <v>#REF!</v>
      </c>
      <c r="O135" s="896">
        <f>'PO DESONERADA REFORMA'!O135+'PO DESONERADA CONSTRUÇÃO 1'!O135</f>
        <v>311.33999999999997</v>
      </c>
      <c r="P135" s="711">
        <f t="shared" ref="P135:P136" si="19">T135</f>
        <v>89.33</v>
      </c>
      <c r="Q135" s="896">
        <f t="shared" ref="Q135:Q136" si="20">ROUND(P135*(1+$R$14),2)</f>
        <v>109.09</v>
      </c>
      <c r="R135" s="606">
        <f t="shared" si="18"/>
        <v>33964.080000000002</v>
      </c>
      <c r="T135" s="772">
        <f>VLOOKUP(B135,'EMOP1221 (2)'!A119:B30117,2,FALSE)</f>
        <v>89.33</v>
      </c>
    </row>
    <row r="136" spans="1:20" s="7" customFormat="1" ht="102.75" customHeight="1" thickBot="1">
      <c r="A136" s="734" t="s">
        <v>23637</v>
      </c>
      <c r="B136" s="857" t="str">
        <f>'MC DESONERADA'!B768</f>
        <v>14.006.0401-A</v>
      </c>
      <c r="C136" s="1810" t="s">
        <v>23634</v>
      </c>
      <c r="D136" s="1810"/>
      <c r="E136" s="1810"/>
      <c r="F136" s="1810"/>
      <c r="G136" s="1810"/>
      <c r="H136" s="1810"/>
      <c r="I136" s="1810"/>
      <c r="J136" s="1810"/>
      <c r="K136" s="1810"/>
      <c r="L136" s="1810"/>
      <c r="M136" s="859" t="str">
        <f>'MC DESONERADA'!M768</f>
        <v>M</v>
      </c>
      <c r="N136" s="856" t="e">
        <f>'MC DESONERADA'!#REF!</f>
        <v>#REF!</v>
      </c>
      <c r="O136" s="896">
        <f>'PO DESONERADA REFORMA'!O136+'PO DESONERADA CONSTRUÇÃO 1'!O136</f>
        <v>159.1</v>
      </c>
      <c r="P136" s="711">
        <f t="shared" si="19"/>
        <v>29.31</v>
      </c>
      <c r="Q136" s="896">
        <f t="shared" si="20"/>
        <v>35.79</v>
      </c>
      <c r="R136" s="606">
        <f t="shared" si="18"/>
        <v>5694.19</v>
      </c>
      <c r="T136" s="772">
        <f>VLOOKUP(B136,'EMOP1221 (2)'!A120:B30118,2,FALSE)</f>
        <v>29.31</v>
      </c>
    </row>
    <row r="137" spans="1:20" s="3" customFormat="1" ht="21" thickBot="1">
      <c r="A137" s="704" t="s">
        <v>204</v>
      </c>
      <c r="B137" s="736"/>
      <c r="C137" s="1538" t="str">
        <f>'MC DESONERADA'!C777:L777</f>
        <v xml:space="preserve">TELHADO </v>
      </c>
      <c r="D137" s="1538"/>
      <c r="E137" s="1538"/>
      <c r="F137" s="1538"/>
      <c r="G137" s="1538"/>
      <c r="H137" s="1538"/>
      <c r="I137" s="1538"/>
      <c r="J137" s="1538"/>
      <c r="K137" s="1538"/>
      <c r="L137" s="1538"/>
      <c r="M137" s="736"/>
      <c r="N137" s="705"/>
      <c r="O137" s="705"/>
      <c r="P137" s="705"/>
      <c r="Q137" s="707" t="s">
        <v>558</v>
      </c>
      <c r="R137" s="708">
        <f>SUM(R138:R143)</f>
        <v>330550.89</v>
      </c>
      <c r="S137" s="709"/>
      <c r="T137" s="772" t="e">
        <f>VLOOKUP(B137,'EMOP1221 (2)'!A121:B30119,2,FALSE)</f>
        <v>#N/A</v>
      </c>
    </row>
    <row r="138" spans="1:20" s="3" customFormat="1" ht="20.25">
      <c r="A138" s="731"/>
      <c r="B138" s="752"/>
      <c r="C138" s="1814"/>
      <c r="D138" s="1814"/>
      <c r="E138" s="1814"/>
      <c r="F138" s="1814"/>
      <c r="G138" s="1814"/>
      <c r="H138" s="1814"/>
      <c r="I138" s="1814"/>
      <c r="J138" s="1814"/>
      <c r="K138" s="1814"/>
      <c r="L138" s="1814"/>
      <c r="M138" s="859"/>
      <c r="N138" s="856"/>
      <c r="O138" s="764"/>
      <c r="P138" s="711"/>
      <c r="Q138" s="896"/>
      <c r="R138" s="606"/>
      <c r="S138" s="475"/>
      <c r="T138" s="772" t="e">
        <f>VLOOKUP(B138,'EMOP1221 (2)'!A122:B30120,2,FALSE)</f>
        <v>#N/A</v>
      </c>
    </row>
    <row r="139" spans="1:20" s="3" customFormat="1" ht="109.5" customHeight="1">
      <c r="A139" s="731" t="s">
        <v>556</v>
      </c>
      <c r="B139" s="752" t="str">
        <f>'MC DESONERADA'!B778</f>
        <v>16.001.0050-A</v>
      </c>
      <c r="C139" s="1804" t="s">
        <v>23269</v>
      </c>
      <c r="D139" s="1804"/>
      <c r="E139" s="1804"/>
      <c r="F139" s="1804"/>
      <c r="G139" s="1804"/>
      <c r="H139" s="1804"/>
      <c r="I139" s="1804"/>
      <c r="J139" s="1804"/>
      <c r="K139" s="1804"/>
      <c r="L139" s="1804"/>
      <c r="M139" s="859" t="str">
        <f>'MC DESONERADA'!M778</f>
        <v>M2</v>
      </c>
      <c r="N139" s="856" t="e">
        <f>'MC DESONERADA'!#REF!</f>
        <v>#REF!</v>
      </c>
      <c r="O139" s="866">
        <f>'PO DESONERADA REFORMA'!O139+'PO DESONERADA CONSTRUÇÃO 1'!O139</f>
        <v>984.4</v>
      </c>
      <c r="P139" s="711">
        <f t="shared" si="13"/>
        <v>126.94</v>
      </c>
      <c r="Q139" s="896">
        <f t="shared" si="14"/>
        <v>155.02000000000001</v>
      </c>
      <c r="R139" s="606">
        <f>ROUND(O139*Q139,2)</f>
        <v>152601.69</v>
      </c>
      <c r="S139" s="475"/>
      <c r="T139" s="772">
        <f>VLOOKUP(B139,'EMOP1221 (2)'!A123:B30121,2,FALSE)</f>
        <v>126.94</v>
      </c>
    </row>
    <row r="140" spans="1:20" s="3" customFormat="1" ht="50.1" customHeight="1">
      <c r="A140" s="731" t="s">
        <v>557</v>
      </c>
      <c r="B140" s="752" t="str">
        <f>'MC DESONERADA'!B780</f>
        <v>16.002.0015-A</v>
      </c>
      <c r="C140" s="1810" t="s">
        <v>23270</v>
      </c>
      <c r="D140" s="1810"/>
      <c r="E140" s="1810"/>
      <c r="F140" s="1810"/>
      <c r="G140" s="1810"/>
      <c r="H140" s="1810"/>
      <c r="I140" s="1810"/>
      <c r="J140" s="1810"/>
      <c r="K140" s="1810"/>
      <c r="L140" s="1810"/>
      <c r="M140" s="859" t="str">
        <f>'MC DESONERADA'!M780</f>
        <v>M</v>
      </c>
      <c r="N140" s="856" t="e">
        <f>'MC DESONERADA'!#REF!</f>
        <v>#REF!</v>
      </c>
      <c r="O140" s="896">
        <f>'PO DESONERADA REFORMA'!O140+'PO DESONERADA CONSTRUÇÃO 1'!O140</f>
        <v>114.03</v>
      </c>
      <c r="P140" s="711">
        <f t="shared" si="13"/>
        <v>25.25</v>
      </c>
      <c r="Q140" s="896">
        <f t="shared" si="14"/>
        <v>30.84</v>
      </c>
      <c r="R140" s="606">
        <f t="shared" ref="R140:R142" si="21">ROUND(O140*Q140,2)</f>
        <v>3516.69</v>
      </c>
      <c r="S140" s="475"/>
      <c r="T140" s="772">
        <f>VLOOKUP(B140,'EMOP1221 (2)'!A124:B30122,2,FALSE)</f>
        <v>25.25</v>
      </c>
    </row>
    <row r="141" spans="1:20" s="3" customFormat="1" ht="62.25" customHeight="1">
      <c r="A141" s="731" t="s">
        <v>23299</v>
      </c>
      <c r="B141" s="752" t="str">
        <f>'MC DESONERADA'!B782</f>
        <v>16.002.0010-A</v>
      </c>
      <c r="C141" s="1810" t="s">
        <v>392</v>
      </c>
      <c r="D141" s="1810"/>
      <c r="E141" s="1810"/>
      <c r="F141" s="1810"/>
      <c r="G141" s="1810"/>
      <c r="H141" s="1810"/>
      <c r="I141" s="1810"/>
      <c r="J141" s="1810"/>
      <c r="K141" s="1810"/>
      <c r="L141" s="1810"/>
      <c r="M141" s="859" t="str">
        <f>'MC DESONERADA'!M782</f>
        <v>M2</v>
      </c>
      <c r="N141" s="856" t="e">
        <f>'MC DESONERADA'!#REF!</f>
        <v>#REF!</v>
      </c>
      <c r="O141" s="896">
        <f>'PO DESONERADA REFORMA'!O141+'PO DESONERADA CONSTRUÇÃO 1'!O141</f>
        <v>984.4</v>
      </c>
      <c r="P141" s="711">
        <f t="shared" si="13"/>
        <v>137.63</v>
      </c>
      <c r="Q141" s="896">
        <f t="shared" si="14"/>
        <v>168.07</v>
      </c>
      <c r="R141" s="606">
        <f t="shared" si="21"/>
        <v>165448.10999999999</v>
      </c>
      <c r="S141" s="475"/>
      <c r="T141" s="772">
        <f>VLOOKUP(B141,'EMOP1221 (2)'!A125:B30123,2,FALSE)</f>
        <v>137.63</v>
      </c>
    </row>
    <row r="142" spans="1:20" s="3" customFormat="1" ht="50.1" customHeight="1">
      <c r="A142" s="731" t="s">
        <v>23624</v>
      </c>
      <c r="B142" s="752" t="str">
        <f>'MC DESONERADA'!B784</f>
        <v>16.004.0050-A</v>
      </c>
      <c r="C142" s="1810" t="s">
        <v>518</v>
      </c>
      <c r="D142" s="1810"/>
      <c r="E142" s="1810"/>
      <c r="F142" s="1810"/>
      <c r="G142" s="1810"/>
      <c r="H142" s="1810"/>
      <c r="I142" s="1810"/>
      <c r="J142" s="1810"/>
      <c r="K142" s="1810"/>
      <c r="L142" s="1810"/>
      <c r="M142" s="857" t="str">
        <f>'MC DESONERADA'!M784</f>
        <v>M</v>
      </c>
      <c r="N142" s="857">
        <f>'MC DESONERADA'!N784</f>
        <v>66.349999999999994</v>
      </c>
      <c r="O142" s="896">
        <f>'PO DESONERADA REFORMA'!O142+'PO DESONERADA CONSTRUÇÃO 1'!O142</f>
        <v>66.349999999999994</v>
      </c>
      <c r="P142" s="711">
        <f t="shared" si="13"/>
        <v>95.25</v>
      </c>
      <c r="Q142" s="896">
        <f t="shared" si="14"/>
        <v>116.32</v>
      </c>
      <c r="R142" s="606">
        <f t="shared" si="21"/>
        <v>7717.83</v>
      </c>
      <c r="S142" s="475"/>
      <c r="T142" s="772">
        <f>VLOOKUP(B142,'EMOP1221 (2)'!A126:B30124,2,FALSE)</f>
        <v>95.25</v>
      </c>
    </row>
    <row r="143" spans="1:20" s="3" customFormat="1" ht="50.1" customHeight="1" thickBot="1">
      <c r="A143" s="731" t="s">
        <v>23625</v>
      </c>
      <c r="B143" s="752" t="str">
        <f>'MC DESONERADA'!B786</f>
        <v>16.004.0055-A</v>
      </c>
      <c r="C143" s="1810" t="s">
        <v>519</v>
      </c>
      <c r="D143" s="1810"/>
      <c r="E143" s="1810"/>
      <c r="F143" s="1810"/>
      <c r="G143" s="1810"/>
      <c r="H143" s="1810"/>
      <c r="I143" s="1810"/>
      <c r="J143" s="1810"/>
      <c r="K143" s="1810"/>
      <c r="L143" s="1810"/>
      <c r="M143" s="1107" t="str">
        <f>'MC DESONERADA'!M786</f>
        <v>M</v>
      </c>
      <c r="N143" s="856" t="e">
        <f>'MC DESONERADA'!#REF!</f>
        <v>#REF!</v>
      </c>
      <c r="O143" s="896">
        <f>'PO DESONERADA REFORMA'!O143+'PO DESONERADA CONSTRUÇÃO 1'!O143</f>
        <v>27</v>
      </c>
      <c r="P143" s="711">
        <f t="shared" si="13"/>
        <v>38.409999999999997</v>
      </c>
      <c r="Q143" s="896">
        <f t="shared" si="14"/>
        <v>46.91</v>
      </c>
      <c r="R143" s="606">
        <f>ROUND(O143*Q143,2)</f>
        <v>1266.57</v>
      </c>
      <c r="S143" s="475"/>
      <c r="T143" s="772">
        <f>VLOOKUP(B143,'EMOP1221 (2)'!A127:B30125,2,FALSE)</f>
        <v>38.409999999999997</v>
      </c>
    </row>
    <row r="144" spans="1:20" s="3" customFormat="1" ht="21" thickBot="1">
      <c r="A144" s="704" t="s">
        <v>205</v>
      </c>
      <c r="B144" s="736"/>
      <c r="C144" s="1538" t="str">
        <f>'MC DESONERADA'!C788:D788</f>
        <v xml:space="preserve">PINTURA </v>
      </c>
      <c r="D144" s="1538"/>
      <c r="E144" s="1538"/>
      <c r="F144" s="1538"/>
      <c r="G144" s="1538"/>
      <c r="H144" s="1538"/>
      <c r="I144" s="1538"/>
      <c r="J144" s="1538"/>
      <c r="K144" s="1538"/>
      <c r="L144" s="1538"/>
      <c r="M144" s="736"/>
      <c r="N144" s="705"/>
      <c r="O144" s="766"/>
      <c r="P144" s="705"/>
      <c r="Q144" s="707" t="s">
        <v>559</v>
      </c>
      <c r="R144" s="708">
        <f>SUM(R145:R152)</f>
        <v>86402.8</v>
      </c>
      <c r="S144" s="709"/>
      <c r="T144" s="772" t="e">
        <f>VLOOKUP(B144,'EMOP1221 (2)'!A128:B30126,2,FALSE)</f>
        <v>#N/A</v>
      </c>
    </row>
    <row r="145" spans="1:20" s="3" customFormat="1" ht="20.25">
      <c r="A145" s="740" t="s">
        <v>419</v>
      </c>
      <c r="B145" s="1107"/>
      <c r="C145" s="1814" t="s">
        <v>23673</v>
      </c>
      <c r="D145" s="1814"/>
      <c r="E145" s="1814"/>
      <c r="F145" s="1814"/>
      <c r="G145" s="1814"/>
      <c r="H145" s="1814"/>
      <c r="I145" s="1814"/>
      <c r="J145" s="1814"/>
      <c r="K145" s="1814"/>
      <c r="L145" s="859"/>
      <c r="M145" s="856"/>
      <c r="N145" s="735"/>
      <c r="O145" s="1263"/>
      <c r="P145" s="711"/>
      <c r="Q145" s="896"/>
      <c r="R145" s="606"/>
      <c r="S145" s="475"/>
      <c r="T145" s="772" t="e">
        <f>VLOOKUP(B145,'EMOP1221 (2)'!A129:B30127,2,FALSE)</f>
        <v>#N/A</v>
      </c>
    </row>
    <row r="146" spans="1:20" s="3" customFormat="1" ht="96.75" customHeight="1">
      <c r="A146" s="740" t="s">
        <v>23300</v>
      </c>
      <c r="B146" s="1107" t="str">
        <f>'MC DESONERADA'!B790</f>
        <v>17.018.0010-A</v>
      </c>
      <c r="C146" s="1790" t="s">
        <v>23669</v>
      </c>
      <c r="D146" s="1791"/>
      <c r="E146" s="1791"/>
      <c r="F146" s="1791"/>
      <c r="G146" s="1791"/>
      <c r="H146" s="1791"/>
      <c r="I146" s="1791"/>
      <c r="J146" s="1791"/>
      <c r="K146" s="1792"/>
      <c r="L146" s="859"/>
      <c r="M146" s="856" t="str">
        <f>'MC DESONERADA'!M790</f>
        <v>M2</v>
      </c>
      <c r="N146" s="735" t="e">
        <f>'MC DESONERADA'!#REF!</f>
        <v>#REF!</v>
      </c>
      <c r="O146" s="896">
        <f>'PO DESONERADA REFORMA'!O146+'PO DESONERADA CONSTRUÇÃO 1'!O146</f>
        <v>1761.55</v>
      </c>
      <c r="P146" s="711">
        <f t="shared" ref="P146" si="22">T146</f>
        <v>22.17</v>
      </c>
      <c r="Q146" s="896">
        <f t="shared" ref="Q146" si="23">ROUND(P146*(1+$R$14),2)</f>
        <v>27.07</v>
      </c>
      <c r="R146" s="606">
        <f>ROUND(O146*Q146,2)</f>
        <v>47685.16</v>
      </c>
      <c r="S146" s="475"/>
      <c r="T146" s="772">
        <f>VLOOKUP(B146,'EMOP1221 (2)'!A130:B30128,2,FALSE)</f>
        <v>22.17</v>
      </c>
    </row>
    <row r="147" spans="1:20" s="3" customFormat="1" ht="20.25">
      <c r="A147" s="740" t="s">
        <v>420</v>
      </c>
      <c r="B147" s="1107"/>
      <c r="C147" s="1814" t="s">
        <v>321</v>
      </c>
      <c r="D147" s="1814"/>
      <c r="E147" s="1814"/>
      <c r="F147" s="1814"/>
      <c r="G147" s="1814"/>
      <c r="H147" s="1814"/>
      <c r="I147" s="1814"/>
      <c r="J147" s="1814"/>
      <c r="K147" s="1814"/>
      <c r="L147" s="859"/>
      <c r="M147" s="856"/>
      <c r="N147" s="735"/>
      <c r="O147" s="765"/>
      <c r="P147" s="711"/>
      <c r="Q147" s="896"/>
      <c r="R147" s="606"/>
      <c r="S147" s="475"/>
      <c r="T147" s="772" t="e">
        <f>VLOOKUP(B147,'EMOP1221 (2)'!A131:B30129,2,FALSE)</f>
        <v>#N/A</v>
      </c>
    </row>
    <row r="148" spans="1:20" s="3" customFormat="1" ht="96.75" customHeight="1">
      <c r="A148" s="740" t="s">
        <v>23301</v>
      </c>
      <c r="B148" s="1107" t="str">
        <f>'MC DESONERADA'!B818</f>
        <v>17.018.0080-A</v>
      </c>
      <c r="C148" s="1790" t="s">
        <v>307</v>
      </c>
      <c r="D148" s="1791"/>
      <c r="E148" s="1791"/>
      <c r="F148" s="1791"/>
      <c r="G148" s="1791"/>
      <c r="H148" s="1791"/>
      <c r="I148" s="1791"/>
      <c r="J148" s="1791"/>
      <c r="K148" s="1792"/>
      <c r="L148" s="859"/>
      <c r="M148" s="856" t="str">
        <f>'MC DESONERADA'!M818</f>
        <v>M2</v>
      </c>
      <c r="N148" s="735" t="e">
        <f>'MC DESONERADA'!#REF!</f>
        <v>#REF!</v>
      </c>
      <c r="O148" s="866">
        <f>'PO DESONERADA REFORMA'!O148+'PO DESONERADA CONSTRUÇÃO 1'!O148</f>
        <v>1761.55</v>
      </c>
      <c r="P148" s="711">
        <f t="shared" ref="P148:P157" si="24">T148</f>
        <v>14.09</v>
      </c>
      <c r="Q148" s="896">
        <f t="shared" ref="Q148:Q157" si="25">ROUND(P148*(1+$R$14),2)</f>
        <v>17.21</v>
      </c>
      <c r="R148" s="606">
        <f>ROUND(O148*Q148,2)</f>
        <v>30316.28</v>
      </c>
      <c r="S148" s="475"/>
      <c r="T148" s="772">
        <f>VLOOKUP(B148,'EMOP1221 (2)'!A132:B30130,2,FALSE)</f>
        <v>14.09</v>
      </c>
    </row>
    <row r="149" spans="1:20" s="9" customFormat="1" ht="24.75" customHeight="1">
      <c r="A149" s="739" t="s">
        <v>538</v>
      </c>
      <c r="B149" s="1107"/>
      <c r="C149" s="1793" t="s">
        <v>322</v>
      </c>
      <c r="D149" s="1793"/>
      <c r="E149" s="1793"/>
      <c r="F149" s="1793"/>
      <c r="G149" s="1793"/>
      <c r="H149" s="1793"/>
      <c r="I149" s="1793"/>
      <c r="J149" s="1793"/>
      <c r="K149" s="1793"/>
      <c r="L149" s="859"/>
      <c r="M149" s="856"/>
      <c r="N149" s="735"/>
      <c r="O149" s="767"/>
      <c r="P149" s="711"/>
      <c r="Q149" s="896"/>
      <c r="R149" s="606"/>
      <c r="S149" s="738"/>
      <c r="T149" s="772" t="e">
        <f>VLOOKUP(B149,'EMOP1221 (2)'!A133:B30131,2,FALSE)</f>
        <v>#N/A</v>
      </c>
    </row>
    <row r="150" spans="1:20" s="9" customFormat="1" ht="89.25" customHeight="1">
      <c r="A150" s="737" t="s">
        <v>23302</v>
      </c>
      <c r="B150" s="1107" t="str">
        <f>'MC DESONERADA'!B846</f>
        <v>17.017.0140-A</v>
      </c>
      <c r="C150" s="1790" t="s">
        <v>23293</v>
      </c>
      <c r="D150" s="1791"/>
      <c r="E150" s="1791"/>
      <c r="F150" s="1791"/>
      <c r="G150" s="1791"/>
      <c r="H150" s="1791"/>
      <c r="I150" s="1791"/>
      <c r="J150" s="1791"/>
      <c r="K150" s="1792"/>
      <c r="L150" s="859"/>
      <c r="M150" s="856" t="str">
        <f>'MC DESONERADA'!M846</f>
        <v>M2</v>
      </c>
      <c r="N150" s="735" t="e">
        <f>'MC DESONERADA'!#REF!</f>
        <v>#REF!</v>
      </c>
      <c r="O150" s="896">
        <f>'PO DESONERADA REFORMA'!O150+'PO DESONERADA CONSTRUÇÃO 1'!O150</f>
        <v>384.84</v>
      </c>
      <c r="P150" s="711">
        <f t="shared" si="24"/>
        <v>8.3800000000000008</v>
      </c>
      <c r="Q150" s="896">
        <f>ROUND(P150*(1+$R$14),2)</f>
        <v>10.23</v>
      </c>
      <c r="R150" s="606">
        <f>ROUND(O150*Q150,2)</f>
        <v>3936.91</v>
      </c>
      <c r="S150" s="738"/>
      <c r="T150" s="772">
        <f>VLOOKUP(B150,'EMOP1221 (2)'!A134:B30132,2,FALSE)</f>
        <v>8.3800000000000008</v>
      </c>
    </row>
    <row r="151" spans="1:20" s="9" customFormat="1" ht="33" customHeight="1">
      <c r="A151" s="737" t="s">
        <v>23670</v>
      </c>
      <c r="B151" s="1107"/>
      <c r="C151" s="1793" t="s">
        <v>323</v>
      </c>
      <c r="D151" s="1793"/>
      <c r="E151" s="1793"/>
      <c r="F151" s="1793"/>
      <c r="G151" s="1793"/>
      <c r="H151" s="1793"/>
      <c r="I151" s="1793"/>
      <c r="J151" s="1793"/>
      <c r="K151" s="1793"/>
      <c r="L151" s="859"/>
      <c r="M151" s="856"/>
      <c r="N151" s="735"/>
      <c r="O151" s="767"/>
      <c r="P151" s="711"/>
      <c r="Q151" s="896" t="s">
        <v>326</v>
      </c>
      <c r="R151" s="606"/>
      <c r="S151" s="738"/>
      <c r="T151" s="772" t="e">
        <f>VLOOKUP(B151,'EMOP1221 (2)'!A135:B30133,2,FALSE)</f>
        <v>#N/A</v>
      </c>
    </row>
    <row r="152" spans="1:20" s="9" customFormat="1" ht="93" customHeight="1" thickBot="1">
      <c r="A152" s="737" t="s">
        <v>23671</v>
      </c>
      <c r="B152" s="1107" t="str">
        <f>'MC DESONERADA'!B862</f>
        <v>17.017.0041-A</v>
      </c>
      <c r="C152" s="1790" t="s">
        <v>324</v>
      </c>
      <c r="D152" s="1821"/>
      <c r="E152" s="1821"/>
      <c r="F152" s="1821"/>
      <c r="G152" s="1821"/>
      <c r="H152" s="1821"/>
      <c r="I152" s="1821"/>
      <c r="J152" s="1821"/>
      <c r="K152" s="1822"/>
      <c r="L152" s="859"/>
      <c r="M152" s="856" t="str">
        <f>'MC DESONERADA'!M862</f>
        <v>M2</v>
      </c>
      <c r="N152" s="735">
        <f>'MC DESONERADA'!N846</f>
        <v>384.84</v>
      </c>
      <c r="O152" s="896">
        <f>'PO DESONERADA REFORMA'!O152+'PO DESONERADA CONSTRUÇÃO 1'!O152</f>
        <v>337.96</v>
      </c>
      <c r="P152" s="711">
        <f t="shared" si="24"/>
        <v>10.82</v>
      </c>
      <c r="Q152" s="896">
        <f t="shared" si="25"/>
        <v>13.21</v>
      </c>
      <c r="R152" s="606">
        <f>ROUND(O152*Q152,2)</f>
        <v>4464.45</v>
      </c>
      <c r="S152" s="738"/>
      <c r="T152" s="772">
        <f>VLOOKUP(B152,'EMOP1221 (2)'!A136:B30134,2,FALSE)</f>
        <v>10.82</v>
      </c>
    </row>
    <row r="153" spans="1:20" s="3" customFormat="1" ht="36.75" customHeight="1" thickBot="1">
      <c r="A153" s="704" t="s">
        <v>206</v>
      </c>
      <c r="B153" s="736"/>
      <c r="C153" s="1538" t="str">
        <f>'MC DESONERADA'!C886:L886</f>
        <v>JARDIM/LIMPEZA</v>
      </c>
      <c r="D153" s="1538"/>
      <c r="E153" s="1538"/>
      <c r="F153" s="1538"/>
      <c r="G153" s="1538"/>
      <c r="H153" s="1538"/>
      <c r="I153" s="1538"/>
      <c r="J153" s="1538"/>
      <c r="K153" s="1538"/>
      <c r="L153" s="1538"/>
      <c r="M153" s="736"/>
      <c r="N153" s="705"/>
      <c r="O153" s="705"/>
      <c r="P153" s="705"/>
      <c r="Q153" s="707" t="s">
        <v>559</v>
      </c>
      <c r="R153" s="708">
        <f>SUM(R154:R157)</f>
        <v>5256.92</v>
      </c>
      <c r="S153" s="709"/>
      <c r="T153" s="772" t="e">
        <f>VLOOKUP(B153,'EMOP1221 (2)'!A137:B30135,2,FALSE)</f>
        <v>#N/A</v>
      </c>
    </row>
    <row r="154" spans="1:20" s="9" customFormat="1" ht="113.25" customHeight="1">
      <c r="A154" s="737" t="s">
        <v>421</v>
      </c>
      <c r="B154" s="1107" t="str">
        <f>'MC DESONERADA'!B887</f>
        <v>01.005.0001-A</v>
      </c>
      <c r="C154" s="1823" t="s">
        <v>23582</v>
      </c>
      <c r="D154" s="1823"/>
      <c r="E154" s="1823"/>
      <c r="F154" s="1823"/>
      <c r="G154" s="1823"/>
      <c r="H154" s="1823"/>
      <c r="I154" s="1823"/>
      <c r="J154" s="1823"/>
      <c r="K154" s="1823"/>
      <c r="L154" s="859"/>
      <c r="M154" s="856" t="str">
        <f>'MC DESONERADA'!M887</f>
        <v>M2</v>
      </c>
      <c r="N154" s="735">
        <f>'MC DESONERADA'!N894</f>
        <v>0</v>
      </c>
      <c r="O154" s="896">
        <f>'PO DESONERADA REFORMA'!O154+'PO DESONERADA CONSTRUÇÃO 1'!O154</f>
        <v>19.29</v>
      </c>
      <c r="P154" s="711">
        <f t="shared" ref="P154:P156" si="26">T154</f>
        <v>7.38</v>
      </c>
      <c r="Q154" s="896">
        <f t="shared" ref="Q154:Q156" si="27">ROUND(P154*(1+$R$14),2)</f>
        <v>9.01</v>
      </c>
      <c r="R154" s="1255">
        <f>ROUND(O154*Q154,2)</f>
        <v>173.8</v>
      </c>
      <c r="S154" s="738"/>
      <c r="T154" s="772">
        <f>VLOOKUP(B154,'EMOP1221 (2)'!A138:B30136,2,FALSE)</f>
        <v>7.38</v>
      </c>
    </row>
    <row r="155" spans="1:20" s="9" customFormat="1" ht="113.25" customHeight="1">
      <c r="A155" s="737" t="s">
        <v>23585</v>
      </c>
      <c r="B155" s="1107" t="str">
        <f>'MC DESONERADA'!B890</f>
        <v>09.006.0030-A</v>
      </c>
      <c r="C155" s="1823" t="s">
        <v>23583</v>
      </c>
      <c r="D155" s="1823"/>
      <c r="E155" s="1823"/>
      <c r="F155" s="1823"/>
      <c r="G155" s="1823"/>
      <c r="H155" s="1823"/>
      <c r="I155" s="1823"/>
      <c r="J155" s="1823"/>
      <c r="K155" s="1823"/>
      <c r="L155" s="859"/>
      <c r="M155" s="856" t="str">
        <f>'MC DESONERADA'!M890</f>
        <v>M3</v>
      </c>
      <c r="N155" s="735">
        <f>'MC DESONERADA'!N894</f>
        <v>0</v>
      </c>
      <c r="O155" s="896">
        <f>'PO DESONERADA REFORMA'!O155+'PO DESONERADA CONSTRUÇÃO 1'!O155</f>
        <v>5.79</v>
      </c>
      <c r="P155" s="711">
        <f t="shared" si="26"/>
        <v>226.66</v>
      </c>
      <c r="Q155" s="896">
        <f t="shared" si="27"/>
        <v>276.8</v>
      </c>
      <c r="R155" s="1256">
        <f t="shared" ref="R155:R157" si="28">ROUND(O155*Q155,2)</f>
        <v>1602.67</v>
      </c>
      <c r="S155" s="738"/>
      <c r="T155" s="772">
        <f>VLOOKUP(B155,'EMOP1221 (2)'!A139:B30137,2,FALSE)</f>
        <v>226.66</v>
      </c>
    </row>
    <row r="156" spans="1:20" s="9" customFormat="1" ht="113.25" customHeight="1">
      <c r="A156" s="737" t="s">
        <v>23586</v>
      </c>
      <c r="B156" s="1107" t="str">
        <f>'MC DESONERADA'!B893</f>
        <v>09.001.0020-A</v>
      </c>
      <c r="C156" s="1818" t="s">
        <v>23581</v>
      </c>
      <c r="D156" s="1818"/>
      <c r="E156" s="1818"/>
      <c r="F156" s="1818"/>
      <c r="G156" s="1818"/>
      <c r="H156" s="1818"/>
      <c r="I156" s="1818"/>
      <c r="J156" s="1818"/>
      <c r="K156" s="1818"/>
      <c r="L156" s="859"/>
      <c r="M156" s="856" t="str">
        <f>'MC DESONERADA'!M893</f>
        <v>m2</v>
      </c>
      <c r="N156" s="735">
        <f>'MC DESONERADA'!N895</f>
        <v>0</v>
      </c>
      <c r="O156" s="896">
        <f>'PO DESONERADA REFORMA'!O156+'PO DESONERADA CONSTRUÇÃO 1'!O156</f>
        <v>19.29</v>
      </c>
      <c r="P156" s="711">
        <f t="shared" si="26"/>
        <v>13.55</v>
      </c>
      <c r="Q156" s="896">
        <f t="shared" si="27"/>
        <v>16.55</v>
      </c>
      <c r="R156" s="1256">
        <f t="shared" si="28"/>
        <v>319.25</v>
      </c>
      <c r="S156" s="738"/>
      <c r="T156" s="772">
        <f>VLOOKUP(B156,'EMOP1221 (2)'!A140:B30138,2,FALSE)</f>
        <v>13.55</v>
      </c>
    </row>
    <row r="157" spans="1:20" s="9" customFormat="1" ht="113.25" customHeight="1" thickBot="1">
      <c r="A157" s="737" t="s">
        <v>23587</v>
      </c>
      <c r="B157" s="1107" t="str">
        <f>'MC DESONERADA'!B896</f>
        <v>04.014.0095-A</v>
      </c>
      <c r="C157" s="1819" t="s">
        <v>540</v>
      </c>
      <c r="D157" s="1819"/>
      <c r="E157" s="1819"/>
      <c r="F157" s="1819"/>
      <c r="G157" s="1819"/>
      <c r="H157" s="1819"/>
      <c r="I157" s="1819"/>
      <c r="J157" s="1819"/>
      <c r="K157" s="1819"/>
      <c r="L157" s="859"/>
      <c r="M157" s="856" t="str">
        <f>'MC DESONERADA'!M896</f>
        <v>UNID.</v>
      </c>
      <c r="N157" s="735">
        <f>'MC DESONERADA'!N896</f>
        <v>10</v>
      </c>
      <c r="O157" s="896">
        <f>'PO DESONERADA REFORMA'!O157+'PO DESONERADA CONSTRUÇÃO 1'!O157</f>
        <v>10</v>
      </c>
      <c r="P157" s="711">
        <f t="shared" si="24"/>
        <v>258.86</v>
      </c>
      <c r="Q157" s="896">
        <f t="shared" si="25"/>
        <v>316.12</v>
      </c>
      <c r="R157" s="1256">
        <f t="shared" si="28"/>
        <v>3161.2</v>
      </c>
      <c r="S157" s="738"/>
      <c r="T157" s="772">
        <f>VLOOKUP(B157,'EMOP1221 (2)'!A141:B30139,2,FALSE)</f>
        <v>258.86</v>
      </c>
    </row>
    <row r="158" spans="1:20" s="9" customFormat="1" ht="42" customHeight="1" thickBot="1">
      <c r="A158" s="742"/>
      <c r="B158" s="743"/>
      <c r="C158" s="753"/>
      <c r="D158" s="753"/>
      <c r="E158" s="753"/>
      <c r="F158" s="753"/>
      <c r="G158" s="753"/>
      <c r="H158" s="753"/>
      <c r="I158" s="753"/>
      <c r="J158" s="753"/>
      <c r="K158" s="753"/>
      <c r="L158" s="744"/>
      <c r="M158" s="745"/>
      <c r="N158" s="746"/>
      <c r="O158" s="746"/>
      <c r="P158" s="1820" t="s">
        <v>235</v>
      </c>
      <c r="Q158" s="1820"/>
      <c r="R158" s="1257">
        <f>SUM(R17+R24+R34+R41+R43+R45+R51+R110+R127+R137+R144+R153)</f>
        <v>1479568.36</v>
      </c>
      <c r="S158" s="747"/>
    </row>
    <row r="160" spans="1:20" ht="20.25"/>
    <row r="167" spans="1:19" ht="15" customHeight="1">
      <c r="A167" s="424"/>
      <c r="B167" s="424"/>
      <c r="C167" s="424"/>
      <c r="D167" s="424"/>
      <c r="E167" s="424"/>
      <c r="F167" s="424"/>
      <c r="G167" s="424"/>
      <c r="H167" s="424"/>
      <c r="I167" s="424"/>
      <c r="J167" s="424"/>
      <c r="K167" s="424"/>
      <c r="L167" s="424"/>
      <c r="M167" s="424"/>
      <c r="N167" s="424"/>
      <c r="O167" s="424"/>
      <c r="P167" s="424"/>
      <c r="Q167" s="424"/>
      <c r="R167" s="424"/>
      <c r="S167" s="424"/>
    </row>
    <row r="168" spans="1:19" ht="15" customHeight="1">
      <c r="A168" s="424"/>
      <c r="B168" s="424"/>
      <c r="C168" s="424"/>
      <c r="D168" s="424"/>
      <c r="E168" s="424"/>
      <c r="F168" s="424"/>
      <c r="G168" s="424"/>
      <c r="H168" s="424"/>
      <c r="I168" s="424"/>
      <c r="J168" s="424"/>
      <c r="K168" s="424"/>
      <c r="L168" s="424"/>
      <c r="M168" s="424"/>
      <c r="N168" s="424"/>
      <c r="O168" s="424"/>
      <c r="P168" s="424"/>
      <c r="Q168" s="424"/>
      <c r="R168" s="424"/>
      <c r="S168" s="424"/>
    </row>
    <row r="169" spans="1:19" ht="15" customHeight="1">
      <c r="A169" s="424"/>
      <c r="B169" s="424"/>
      <c r="C169" s="424"/>
      <c r="D169" s="424"/>
      <c r="E169" s="424"/>
      <c r="F169" s="424"/>
      <c r="G169" s="424"/>
      <c r="H169" s="424"/>
      <c r="I169" s="424"/>
      <c r="J169" s="424"/>
      <c r="K169" s="424"/>
      <c r="L169" s="424"/>
      <c r="M169" s="424"/>
      <c r="N169" s="424"/>
      <c r="O169" s="424"/>
      <c r="P169" s="424"/>
      <c r="Q169" s="424"/>
      <c r="R169" s="424"/>
      <c r="S169" s="424"/>
    </row>
    <row r="170" spans="1:19" ht="15" customHeight="1">
      <c r="A170" s="424"/>
      <c r="B170" s="424"/>
      <c r="C170" s="424"/>
      <c r="D170" s="424"/>
      <c r="E170" s="424"/>
      <c r="F170" s="424"/>
      <c r="G170" s="424"/>
      <c r="H170" s="424"/>
      <c r="I170" s="424"/>
      <c r="J170" s="424"/>
      <c r="K170" s="424"/>
      <c r="L170" s="424"/>
      <c r="M170" s="424"/>
      <c r="N170" s="424"/>
      <c r="O170" s="424"/>
      <c r="P170" s="424"/>
      <c r="Q170" s="424"/>
      <c r="R170" s="424"/>
      <c r="S170" s="424"/>
    </row>
    <row r="171" spans="1:19" ht="15" customHeight="1">
      <c r="A171" s="424"/>
      <c r="B171" s="424"/>
      <c r="C171" s="424"/>
      <c r="D171" s="424"/>
      <c r="E171" s="424"/>
      <c r="F171" s="424"/>
      <c r="G171" s="424"/>
      <c r="H171" s="424"/>
      <c r="I171" s="424"/>
      <c r="J171" s="424"/>
      <c r="K171" s="424"/>
      <c r="L171" s="424"/>
      <c r="M171" s="424"/>
      <c r="N171" s="424"/>
      <c r="O171" s="424"/>
      <c r="P171" s="424"/>
      <c r="Q171" s="424"/>
      <c r="R171" s="424"/>
      <c r="S171" s="424"/>
    </row>
    <row r="172" spans="1:19" ht="15" customHeight="1">
      <c r="A172" s="424"/>
      <c r="B172" s="424"/>
      <c r="C172" s="424"/>
      <c r="D172" s="424"/>
      <c r="E172" s="424"/>
      <c r="F172" s="424"/>
      <c r="G172" s="424"/>
      <c r="H172" s="424"/>
      <c r="I172" s="424"/>
      <c r="J172" s="424"/>
      <c r="K172" s="424"/>
      <c r="L172" s="424"/>
      <c r="M172" s="424"/>
      <c r="N172" s="424"/>
      <c r="O172" s="424"/>
      <c r="P172" s="424"/>
      <c r="Q172" s="424"/>
      <c r="R172" s="424"/>
      <c r="S172" s="424"/>
    </row>
    <row r="173" spans="1:19" ht="15" customHeight="1">
      <c r="A173" s="424"/>
      <c r="B173" s="424"/>
      <c r="C173" s="424"/>
      <c r="D173" s="424"/>
      <c r="E173" s="424"/>
      <c r="F173" s="424"/>
      <c r="G173" s="424"/>
      <c r="H173" s="424"/>
      <c r="I173" s="424"/>
      <c r="J173" s="424"/>
      <c r="K173" s="424"/>
      <c r="L173" s="424"/>
      <c r="M173" s="424"/>
      <c r="N173" s="424"/>
      <c r="O173" s="424"/>
      <c r="P173" s="424"/>
      <c r="Q173" s="424"/>
      <c r="R173" s="424"/>
      <c r="S173" s="424"/>
    </row>
    <row r="174" spans="1:19" ht="15" customHeight="1">
      <c r="A174" s="424"/>
      <c r="B174" s="424"/>
      <c r="C174" s="424"/>
      <c r="D174" s="424"/>
      <c r="E174" s="424"/>
      <c r="F174" s="424"/>
      <c r="G174" s="424"/>
      <c r="H174" s="424"/>
      <c r="I174" s="424"/>
      <c r="J174" s="424"/>
      <c r="K174" s="424"/>
      <c r="L174" s="424"/>
      <c r="M174" s="424"/>
      <c r="N174" s="424"/>
      <c r="O174" s="424"/>
      <c r="P174" s="424"/>
      <c r="Q174" s="424"/>
      <c r="R174" s="424"/>
      <c r="S174" s="424"/>
    </row>
    <row r="175" spans="1:19" ht="15" customHeight="1">
      <c r="A175" s="424"/>
      <c r="B175" s="424"/>
      <c r="C175" s="424"/>
      <c r="D175" s="424"/>
      <c r="E175" s="424"/>
      <c r="F175" s="424"/>
      <c r="G175" s="424"/>
      <c r="H175" s="424"/>
      <c r="I175" s="424"/>
      <c r="J175" s="424"/>
      <c r="K175" s="424"/>
      <c r="L175" s="424"/>
      <c r="M175" s="424"/>
      <c r="N175" s="424"/>
      <c r="O175" s="424"/>
      <c r="P175" s="424"/>
      <c r="Q175" s="424"/>
      <c r="R175" s="424"/>
      <c r="S175" s="424"/>
    </row>
    <row r="176" spans="1:19" ht="15" customHeight="1">
      <c r="A176" s="424"/>
      <c r="B176" s="424"/>
      <c r="C176" s="424"/>
      <c r="D176" s="424"/>
      <c r="E176" s="424"/>
      <c r="F176" s="424"/>
      <c r="G176" s="424"/>
      <c r="H176" s="424"/>
      <c r="I176" s="424"/>
      <c r="J176" s="424"/>
      <c r="K176" s="424"/>
      <c r="L176" s="424"/>
      <c r="M176" s="424"/>
      <c r="N176" s="424"/>
      <c r="O176" s="424"/>
      <c r="P176" s="424"/>
      <c r="Q176" s="424"/>
      <c r="R176" s="424"/>
      <c r="S176" s="424"/>
    </row>
    <row r="177" spans="1:19" ht="15" customHeight="1">
      <c r="A177" s="424"/>
      <c r="B177" s="424"/>
      <c r="C177" s="424"/>
      <c r="D177" s="424"/>
      <c r="E177" s="424"/>
      <c r="F177" s="424"/>
      <c r="G177" s="424"/>
      <c r="H177" s="424"/>
      <c r="I177" s="424"/>
      <c r="J177" s="424"/>
      <c r="K177" s="424"/>
      <c r="L177" s="424"/>
      <c r="M177" s="424"/>
      <c r="N177" s="424"/>
      <c r="O177" s="424"/>
      <c r="P177" s="424"/>
      <c r="Q177" s="424"/>
      <c r="R177" s="424"/>
      <c r="S177" s="424"/>
    </row>
    <row r="179" spans="1:19" ht="15" customHeight="1">
      <c r="A179" s="424"/>
      <c r="B179" s="424"/>
      <c r="C179" s="424"/>
      <c r="D179" s="424"/>
      <c r="E179" s="424"/>
      <c r="F179" s="424"/>
      <c r="G179" s="424"/>
      <c r="H179" s="424"/>
      <c r="I179" s="424"/>
      <c r="J179" s="424"/>
      <c r="K179" s="424"/>
      <c r="L179" s="424"/>
      <c r="M179" s="424"/>
      <c r="N179" s="424"/>
      <c r="O179" s="424"/>
      <c r="P179" s="424"/>
      <c r="Q179" s="424"/>
      <c r="R179" s="424"/>
      <c r="S179" s="424"/>
    </row>
  </sheetData>
  <mergeCells count="147">
    <mergeCell ref="C156:K156"/>
    <mergeCell ref="C157:K157"/>
    <mergeCell ref="P158:Q158"/>
    <mergeCell ref="C150:K150"/>
    <mergeCell ref="C151:K151"/>
    <mergeCell ref="C152:K152"/>
    <mergeCell ref="C153:L153"/>
    <mergeCell ref="C154:K154"/>
    <mergeCell ref="C155:K155"/>
    <mergeCell ref="C144:L144"/>
    <mergeCell ref="C145:K145"/>
    <mergeCell ref="C146:K146"/>
    <mergeCell ref="C147:K147"/>
    <mergeCell ref="C148:K148"/>
    <mergeCell ref="C149:K149"/>
    <mergeCell ref="C138:L138"/>
    <mergeCell ref="C139:L139"/>
    <mergeCell ref="C140:L140"/>
    <mergeCell ref="C141:L141"/>
    <mergeCell ref="C142:L142"/>
    <mergeCell ref="C143:L143"/>
    <mergeCell ref="C132:L132"/>
    <mergeCell ref="C133:L133"/>
    <mergeCell ref="C134:L134"/>
    <mergeCell ref="C135:L135"/>
    <mergeCell ref="C136:L136"/>
    <mergeCell ref="C137:L137"/>
    <mergeCell ref="C126:L126"/>
    <mergeCell ref="C127:L127"/>
    <mergeCell ref="C128:L128"/>
    <mergeCell ref="C129:L129"/>
    <mergeCell ref="C130:L130"/>
    <mergeCell ref="C131:L131"/>
    <mergeCell ref="C120:L120"/>
    <mergeCell ref="C121:L121"/>
    <mergeCell ref="C122:L122"/>
    <mergeCell ref="C123:L123"/>
    <mergeCell ref="C124:L124"/>
    <mergeCell ref="C125:L125"/>
    <mergeCell ref="C114:L114"/>
    <mergeCell ref="C115:L115"/>
    <mergeCell ref="C116:L116"/>
    <mergeCell ref="C117:L117"/>
    <mergeCell ref="C118:L118"/>
    <mergeCell ref="C119:L119"/>
    <mergeCell ref="C108:L108"/>
    <mergeCell ref="C109:L109"/>
    <mergeCell ref="C110:L110"/>
    <mergeCell ref="C111:L111"/>
    <mergeCell ref="C112:L112"/>
    <mergeCell ref="C113:L113"/>
    <mergeCell ref="C102:L102"/>
    <mergeCell ref="C103:L103"/>
    <mergeCell ref="C104:L104"/>
    <mergeCell ref="C105:L105"/>
    <mergeCell ref="C106:L106"/>
    <mergeCell ref="C107:L107"/>
    <mergeCell ref="C96:L96"/>
    <mergeCell ref="C97:L97"/>
    <mergeCell ref="C98:L98"/>
    <mergeCell ref="C99:L99"/>
    <mergeCell ref="C100:L100"/>
    <mergeCell ref="C101:L101"/>
    <mergeCell ref="C90:L90"/>
    <mergeCell ref="C91:L91"/>
    <mergeCell ref="C92:L92"/>
    <mergeCell ref="C93:L93"/>
    <mergeCell ref="C94:L94"/>
    <mergeCell ref="C95:L95"/>
    <mergeCell ref="C84:L84"/>
    <mergeCell ref="C85:L85"/>
    <mergeCell ref="C86:L86"/>
    <mergeCell ref="C87:L87"/>
    <mergeCell ref="C88:L88"/>
    <mergeCell ref="C89:L89"/>
    <mergeCell ref="C78:L78"/>
    <mergeCell ref="C79:L79"/>
    <mergeCell ref="C80:L80"/>
    <mergeCell ref="C81:L81"/>
    <mergeCell ref="C82:L82"/>
    <mergeCell ref="C83:L83"/>
    <mergeCell ref="C72:L72"/>
    <mergeCell ref="C73:L73"/>
    <mergeCell ref="C74:L74"/>
    <mergeCell ref="C75:L75"/>
    <mergeCell ref="C76:L76"/>
    <mergeCell ref="C77:L77"/>
    <mergeCell ref="C66:L66"/>
    <mergeCell ref="C67:L67"/>
    <mergeCell ref="C68:L68"/>
    <mergeCell ref="C69:L69"/>
    <mergeCell ref="C70:L70"/>
    <mergeCell ref="C71:L71"/>
    <mergeCell ref="C60:L60"/>
    <mergeCell ref="C61:L61"/>
    <mergeCell ref="C62:L62"/>
    <mergeCell ref="C63:L63"/>
    <mergeCell ref="C64:L64"/>
    <mergeCell ref="C65:L65"/>
    <mergeCell ref="C54:L54"/>
    <mergeCell ref="C55:L55"/>
    <mergeCell ref="C56:L56"/>
    <mergeCell ref="C57:L57"/>
    <mergeCell ref="C58:L58"/>
    <mergeCell ref="C59:L59"/>
    <mergeCell ref="C48:L48"/>
    <mergeCell ref="C49:L49"/>
    <mergeCell ref="C50:L50"/>
    <mergeCell ref="C51:L51"/>
    <mergeCell ref="B52:N52"/>
    <mergeCell ref="C53:L53"/>
    <mergeCell ref="C42:L42"/>
    <mergeCell ref="C43:L43"/>
    <mergeCell ref="C44:L44"/>
    <mergeCell ref="C45:L45"/>
    <mergeCell ref="C46:L46"/>
    <mergeCell ref="C47:L47"/>
    <mergeCell ref="C36:L36"/>
    <mergeCell ref="C37:L37"/>
    <mergeCell ref="C38:L38"/>
    <mergeCell ref="C39:L39"/>
    <mergeCell ref="C40:L40"/>
    <mergeCell ref="C41:L41"/>
    <mergeCell ref="C30:L30"/>
    <mergeCell ref="C31:K31"/>
    <mergeCell ref="C32:L32"/>
    <mergeCell ref="C33:L33"/>
    <mergeCell ref="C34:L34"/>
    <mergeCell ref="C35:L35"/>
    <mergeCell ref="C27:L27"/>
    <mergeCell ref="C28:L28"/>
    <mergeCell ref="C29:L29"/>
    <mergeCell ref="C18:L18"/>
    <mergeCell ref="C19:L19"/>
    <mergeCell ref="C20:K20"/>
    <mergeCell ref="C21:K21"/>
    <mergeCell ref="C22:K22"/>
    <mergeCell ref="C23:K23"/>
    <mergeCell ref="A11:N11"/>
    <mergeCell ref="B13:Q13"/>
    <mergeCell ref="I14:Q14"/>
    <mergeCell ref="M15:N15"/>
    <mergeCell ref="C16:L16"/>
    <mergeCell ref="C17:L17"/>
    <mergeCell ref="C24:L24"/>
    <mergeCell ref="C25:L25"/>
    <mergeCell ref="C26:L26"/>
  </mergeCells>
  <printOptions horizontalCentered="1"/>
  <pageMargins left="0.51181102362204722" right="0.51181102362204722" top="0.39370078740157483" bottom="0.59055118110236227" header="0.31496062992125984" footer="0.31496062992125984"/>
  <pageSetup paperSize="9" scale="35" fitToHeight="40" orientation="portrait" r:id="rId1"/>
  <rowBreaks count="1" manualBreakCount="1">
    <brk id="67" max="17" man="1"/>
  </rowBreaks>
  <ignoredErrors>
    <ignoredError sqref="R45 R24 R153" formula="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9"/>
  <sheetViews>
    <sheetView view="pageBreakPreview" topLeftCell="A152" zoomScale="60" zoomScaleNormal="60" workbookViewId="0">
      <selection activeCell="O158" sqref="O158"/>
    </sheetView>
  </sheetViews>
  <sheetFormatPr defaultRowHeight="15" customHeight="1"/>
  <cols>
    <col min="1" max="1" width="15.5703125" style="730" customWidth="1"/>
    <col min="2" max="2" width="27.28515625" style="556" customWidth="1"/>
    <col min="3" max="3" width="19.7109375" style="425" customWidth="1"/>
    <col min="4" max="4" width="17.5703125" style="425" customWidth="1"/>
    <col min="5" max="5" width="12.7109375" style="425" customWidth="1"/>
    <col min="6" max="6" width="11.140625" style="425" customWidth="1"/>
    <col min="7" max="8" width="10.28515625" style="425" customWidth="1"/>
    <col min="9" max="9" width="9" style="425" customWidth="1"/>
    <col min="10" max="10" width="11.5703125" style="425" customWidth="1"/>
    <col min="11" max="11" width="4.7109375" style="425" customWidth="1"/>
    <col min="12" max="12" width="2.85546875" style="426" hidden="1" customWidth="1"/>
    <col min="13" max="13" width="10.140625" style="685" customWidth="1"/>
    <col min="14" max="14" width="22.28515625" style="686" hidden="1" customWidth="1"/>
    <col min="15" max="15" width="24.85546875" style="686" customWidth="1"/>
    <col min="16" max="16" width="27.42578125" style="687" customWidth="1"/>
    <col min="17" max="17" width="27.42578125" style="688" customWidth="1"/>
    <col min="18" max="18" width="27.42578125" style="748" customWidth="1"/>
    <col min="19" max="19" width="21.28515625" style="7" hidden="1" customWidth="1"/>
    <col min="20" max="20" width="9.140625" style="424" hidden="1" customWidth="1"/>
    <col min="21" max="21" width="20.5703125" style="424" hidden="1" customWidth="1"/>
    <col min="22" max="16384" width="9.140625" style="424"/>
  </cols>
  <sheetData>
    <row r="1" spans="1:20" ht="20.25">
      <c r="A1" s="678"/>
      <c r="B1" s="486"/>
      <c r="C1" s="487"/>
      <c r="D1" s="487"/>
      <c r="E1" s="487"/>
      <c r="F1" s="487"/>
      <c r="G1" s="487"/>
      <c r="H1" s="487"/>
      <c r="I1" s="487"/>
      <c r="J1" s="487"/>
      <c r="K1" s="487"/>
      <c r="L1" s="488"/>
      <c r="M1" s="679"/>
      <c r="N1" s="680"/>
      <c r="O1" s="680"/>
      <c r="P1" s="681"/>
      <c r="Q1" s="682"/>
      <c r="R1" s="683"/>
    </row>
    <row r="2" spans="1:20" ht="20.25">
      <c r="A2" s="684"/>
      <c r="R2" s="689"/>
    </row>
    <row r="3" spans="1:20" ht="20.25">
      <c r="A3" s="684"/>
      <c r="R3" s="689"/>
    </row>
    <row r="4" spans="1:20" ht="20.25">
      <c r="A4" s="684"/>
      <c r="R4" s="689"/>
    </row>
    <row r="5" spans="1:20" ht="20.25">
      <c r="A5" s="684"/>
      <c r="R5" s="689"/>
    </row>
    <row r="6" spans="1:20" ht="20.25">
      <c r="A6" s="684"/>
      <c r="R6" s="689"/>
    </row>
    <row r="7" spans="1:20" ht="20.25">
      <c r="A7" s="684"/>
      <c r="R7" s="689"/>
    </row>
    <row r="8" spans="1:20" ht="20.25">
      <c r="A8" s="684"/>
      <c r="R8" s="689"/>
    </row>
    <row r="9" spans="1:20" ht="20.25">
      <c r="A9" s="684"/>
      <c r="R9" s="689"/>
    </row>
    <row r="10" spans="1:20" ht="18">
      <c r="A10" s="690"/>
      <c r="B10" s="424"/>
      <c r="C10" s="424"/>
      <c r="D10" s="424"/>
      <c r="E10" s="424"/>
      <c r="F10" s="424"/>
      <c r="G10" s="424"/>
      <c r="H10" s="424"/>
      <c r="I10" s="424"/>
      <c r="J10" s="424"/>
      <c r="K10" s="424"/>
      <c r="L10" s="424"/>
      <c r="M10" s="424"/>
      <c r="N10" s="424"/>
      <c r="O10" s="424"/>
      <c r="P10" s="691"/>
      <c r="Q10" s="692"/>
      <c r="R10" s="693"/>
    </row>
    <row r="11" spans="1:20" ht="20.25">
      <c r="A11" s="1612" t="s">
        <v>542</v>
      </c>
      <c r="B11" s="1613"/>
      <c r="C11" s="1613"/>
      <c r="D11" s="1613"/>
      <c r="E11" s="1613"/>
      <c r="F11" s="1613"/>
      <c r="G11" s="1613"/>
      <c r="H11" s="1613"/>
      <c r="I11" s="1613"/>
      <c r="J11" s="1613"/>
      <c r="K11" s="1613"/>
      <c r="L11" s="1613"/>
      <c r="M11" s="1613"/>
      <c r="N11" s="1613"/>
      <c r="O11" s="676"/>
      <c r="R11" s="689"/>
    </row>
    <row r="12" spans="1:20" ht="20.25">
      <c r="A12" s="864"/>
      <c r="B12" s="865"/>
      <c r="C12" s="865"/>
      <c r="D12" s="865"/>
      <c r="E12" s="865"/>
      <c r="F12" s="865"/>
      <c r="G12" s="865"/>
      <c r="H12" s="865"/>
      <c r="I12" s="865"/>
      <c r="J12" s="865"/>
      <c r="K12" s="865"/>
      <c r="L12" s="865"/>
      <c r="M12" s="865"/>
      <c r="N12" s="865"/>
      <c r="O12" s="865"/>
      <c r="R12" s="689"/>
    </row>
    <row r="13" spans="1:20" ht="37.5" customHeight="1">
      <c r="A13" s="671" t="s">
        <v>0</v>
      </c>
      <c r="B13" s="1780" t="str">
        <f>'MC DESONERADA'!B12:N12</f>
        <v>REFORMA DA ESCOLA MUNICIPAL VITAL BRASIL</v>
      </c>
      <c r="C13" s="1780"/>
      <c r="D13" s="1780"/>
      <c r="E13" s="1780"/>
      <c r="F13" s="1780"/>
      <c r="G13" s="1780"/>
      <c r="H13" s="1780"/>
      <c r="I13" s="1780"/>
      <c r="J13" s="1780"/>
      <c r="K13" s="1780"/>
      <c r="L13" s="1780"/>
      <c r="M13" s="1780"/>
      <c r="N13" s="1780"/>
      <c r="O13" s="1780"/>
      <c r="P13" s="1780"/>
      <c r="Q13" s="1780"/>
      <c r="R13" s="689" t="s">
        <v>422</v>
      </c>
    </row>
    <row r="14" spans="1:20" ht="30" customHeight="1">
      <c r="A14" s="671" t="s">
        <v>1</v>
      </c>
      <c r="B14" s="694" t="s">
        <v>23627</v>
      </c>
      <c r="C14" s="694"/>
      <c r="D14" s="694"/>
      <c r="E14" s="694"/>
      <c r="F14" s="694"/>
      <c r="G14" s="694"/>
      <c r="H14" s="694"/>
      <c r="I14" s="1781" t="str">
        <f>'MC DESONERADA'!H13</f>
        <v>BASE DE CÁLCULO - EMOP DESONARADA DEZEMBRO/2021</v>
      </c>
      <c r="J14" s="1781"/>
      <c r="K14" s="1781"/>
      <c r="L14" s="1781"/>
      <c r="M14" s="1781"/>
      <c r="N14" s="1781"/>
      <c r="O14" s="1781"/>
      <c r="P14" s="1781"/>
      <c r="Q14" s="1781"/>
      <c r="R14" s="695">
        <f>'BDI DESONERADO.'!H44</f>
        <v>0.22120000000000001</v>
      </c>
    </row>
    <row r="15" spans="1:20" ht="21" thickBot="1">
      <c r="A15" s="696"/>
      <c r="B15" s="639"/>
      <c r="C15" s="640"/>
      <c r="D15" s="640"/>
      <c r="E15" s="640"/>
      <c r="F15" s="640"/>
      <c r="G15" s="640"/>
      <c r="H15" s="640"/>
      <c r="I15" s="640"/>
      <c r="J15" s="640"/>
      <c r="K15" s="640"/>
      <c r="L15" s="641"/>
      <c r="M15" s="1782"/>
      <c r="N15" s="1782"/>
      <c r="O15" s="697"/>
      <c r="P15" s="698"/>
      <c r="Q15" s="699"/>
      <c r="R15" s="700"/>
    </row>
    <row r="16" spans="1:20" s="3" customFormat="1" ht="36.75" thickBot="1">
      <c r="A16" s="701" t="s">
        <v>2</v>
      </c>
      <c r="B16" s="702" t="s">
        <v>23678</v>
      </c>
      <c r="C16" s="1783" t="s">
        <v>3</v>
      </c>
      <c r="D16" s="1783"/>
      <c r="E16" s="1783"/>
      <c r="F16" s="1783"/>
      <c r="G16" s="1783"/>
      <c r="H16" s="1783"/>
      <c r="I16" s="1783"/>
      <c r="J16" s="1783"/>
      <c r="K16" s="1783"/>
      <c r="L16" s="1783"/>
      <c r="M16" s="663" t="s">
        <v>4</v>
      </c>
      <c r="N16" s="674" t="s">
        <v>638</v>
      </c>
      <c r="O16" s="674" t="s">
        <v>636</v>
      </c>
      <c r="P16" s="703" t="s">
        <v>233</v>
      </c>
      <c r="Q16" s="703" t="s">
        <v>23225</v>
      </c>
      <c r="R16" s="1024" t="s">
        <v>234</v>
      </c>
      <c r="S16" s="672"/>
      <c r="T16" s="772"/>
    </row>
    <row r="17" spans="1:21" s="3" customFormat="1" ht="21" thickBot="1">
      <c r="A17" s="704" t="str">
        <f>'MC DESONERADA'!A16</f>
        <v>1.0</v>
      </c>
      <c r="B17" s="658"/>
      <c r="C17" s="1538" t="str">
        <f>'MC DESONERADA'!C16:L16</f>
        <v>SERVIÇOS PRELIMINARES</v>
      </c>
      <c r="D17" s="1538"/>
      <c r="E17" s="1538"/>
      <c r="F17" s="1538"/>
      <c r="G17" s="1538"/>
      <c r="H17" s="1538"/>
      <c r="I17" s="1538"/>
      <c r="J17" s="1538"/>
      <c r="K17" s="1538"/>
      <c r="L17" s="1538"/>
      <c r="M17" s="658"/>
      <c r="N17" s="705"/>
      <c r="O17" s="705"/>
      <c r="P17" s="706"/>
      <c r="Q17" s="707" t="s">
        <v>543</v>
      </c>
      <c r="R17" s="708">
        <f>SUM(R18:R23)</f>
        <v>2022.32</v>
      </c>
      <c r="S17" s="709"/>
      <c r="T17" s="772"/>
      <c r="U17" s="1265">
        <f>R17+'PO DESONERADA CONSTRUÇÃO 1'!R17</f>
        <v>47885.77</v>
      </c>
    </row>
    <row r="18" spans="1:21" s="3" customFormat="1" ht="63.75" customHeight="1">
      <c r="A18" s="1266" t="str">
        <f>'MC DESONERADA'!A17</f>
        <v>1.1</v>
      </c>
      <c r="B18" s="1267" t="str">
        <f>'MC DESONERADA'!B17</f>
        <v>02.004.0001-A</v>
      </c>
      <c r="C18" s="1784" t="s">
        <v>240</v>
      </c>
      <c r="D18" s="1785"/>
      <c r="E18" s="1785"/>
      <c r="F18" s="1785"/>
      <c r="G18" s="1785"/>
      <c r="H18" s="1785"/>
      <c r="I18" s="1785"/>
      <c r="J18" s="1785"/>
      <c r="K18" s="1785"/>
      <c r="L18" s="1786"/>
      <c r="M18" s="843" t="s">
        <v>231</v>
      </c>
      <c r="N18" s="842">
        <f>'MC DESONERADA'!N17:N18</f>
        <v>0</v>
      </c>
      <c r="O18" s="896">
        <f>'MC DESONERADA'!W17</f>
        <v>0</v>
      </c>
      <c r="P18" s="711">
        <f t="shared" ref="P18:P23" si="0">T18</f>
        <v>400.59</v>
      </c>
      <c r="Q18" s="896">
        <f>ROUND(P18*(1+$R$14),2)</f>
        <v>489.2</v>
      </c>
      <c r="R18" s="606">
        <f>O18*Q18</f>
        <v>0</v>
      </c>
      <c r="S18" s="475"/>
      <c r="T18" s="772">
        <f>VLOOKUP(B18,'EMOP1221 (2)'!A2:B30000,2,FALSE)</f>
        <v>400.59</v>
      </c>
    </row>
    <row r="19" spans="1:21" s="3" customFormat="1" ht="52.5" customHeight="1">
      <c r="A19" s="1266" t="s">
        <v>48</v>
      </c>
      <c r="B19" s="1226" t="str">
        <f>'MC DESONERADA'!B19:B20</f>
        <v>02.020.0002-A</v>
      </c>
      <c r="C19" s="1790" t="s">
        <v>228</v>
      </c>
      <c r="D19" s="1791"/>
      <c r="E19" s="1791"/>
      <c r="F19" s="1791"/>
      <c r="G19" s="1791"/>
      <c r="H19" s="1791"/>
      <c r="I19" s="1791"/>
      <c r="J19" s="1791"/>
      <c r="K19" s="1791"/>
      <c r="L19" s="1792"/>
      <c r="M19" s="712" t="s">
        <v>231</v>
      </c>
      <c r="N19" s="842">
        <f>'MC DESONERADA'!N26</f>
        <v>712.33</v>
      </c>
      <c r="O19" s="896">
        <f>'MC DESONERADA'!W19</f>
        <v>0</v>
      </c>
      <c r="P19" s="711">
        <f t="shared" si="0"/>
        <v>194.11</v>
      </c>
      <c r="Q19" s="896">
        <f>ROUND(P19*(1+$R$14),2)</f>
        <v>237.05</v>
      </c>
      <c r="R19" s="606">
        <f>O19*Q19</f>
        <v>0</v>
      </c>
      <c r="S19" s="475"/>
      <c r="T19" s="772">
        <f>VLOOKUP(B19,'EMOP1221 (2)'!A3:B30001,2,FALSE)</f>
        <v>194.11</v>
      </c>
    </row>
    <row r="20" spans="1:21" s="3" customFormat="1" ht="64.5" customHeight="1">
      <c r="A20" s="1266" t="s">
        <v>658</v>
      </c>
      <c r="B20" s="1226" t="str">
        <f>'MC DESONERADA'!B21</f>
        <v>01.050.0366-A</v>
      </c>
      <c r="C20" s="1794" t="s">
        <v>23276</v>
      </c>
      <c r="D20" s="1795"/>
      <c r="E20" s="1795"/>
      <c r="F20" s="1795"/>
      <c r="G20" s="1795"/>
      <c r="H20" s="1795"/>
      <c r="I20" s="1795"/>
      <c r="J20" s="1795"/>
      <c r="K20" s="1795"/>
      <c r="L20" s="1188"/>
      <c r="M20" s="712" t="s">
        <v>231</v>
      </c>
      <c r="N20" s="867"/>
      <c r="O20" s="866">
        <f>'MC DESONERADA'!W21</f>
        <v>226.21</v>
      </c>
      <c r="P20" s="711">
        <f t="shared" si="0"/>
        <v>1.8</v>
      </c>
      <c r="Q20" s="896">
        <f t="shared" ref="Q20:Q21" si="1">ROUND(P20*(1+$R$14),2)</f>
        <v>2.2000000000000002</v>
      </c>
      <c r="R20" s="606">
        <f t="shared" ref="R20:R21" si="2">O20*Q20</f>
        <v>497.66</v>
      </c>
      <c r="S20" s="475"/>
      <c r="T20" s="772">
        <f>VLOOKUP(B20,'EMOP1221 (2)'!A4:B30002,2,FALSE)</f>
        <v>1.8</v>
      </c>
    </row>
    <row r="21" spans="1:21" s="3" customFormat="1" ht="57.75" customHeight="1">
      <c r="A21" s="1266" t="s">
        <v>659</v>
      </c>
      <c r="B21" s="1226" t="str">
        <f>'MC DESONERADA'!B26</f>
        <v>01.050.0494-A</v>
      </c>
      <c r="C21" s="1790" t="s">
        <v>23277</v>
      </c>
      <c r="D21" s="1791"/>
      <c r="E21" s="1791"/>
      <c r="F21" s="1791"/>
      <c r="G21" s="1791"/>
      <c r="H21" s="1791"/>
      <c r="I21" s="1791"/>
      <c r="J21" s="1791"/>
      <c r="K21" s="1791"/>
      <c r="L21" s="882"/>
      <c r="M21" s="883" t="s">
        <v>231</v>
      </c>
      <c r="N21" s="868"/>
      <c r="O21" s="866">
        <f>'MC DESONERADA'!W26</f>
        <v>226.21</v>
      </c>
      <c r="P21" s="711">
        <f t="shared" si="0"/>
        <v>5.52</v>
      </c>
      <c r="Q21" s="896">
        <f t="shared" si="1"/>
        <v>6.74</v>
      </c>
      <c r="R21" s="606">
        <f t="shared" si="2"/>
        <v>1524.66</v>
      </c>
      <c r="S21" s="475"/>
      <c r="T21" s="772">
        <f>VLOOKUP(B21,'EMOP1221 (2)'!A5:B30003,2,FALSE)</f>
        <v>5.52</v>
      </c>
    </row>
    <row r="22" spans="1:21" s="3" customFormat="1" ht="82.5" customHeight="1">
      <c r="A22" s="1266" t="s">
        <v>23223</v>
      </c>
      <c r="B22" s="1226" t="str">
        <f>'MC DESONERADA'!B31</f>
        <v>01.050.0035-A</v>
      </c>
      <c r="C22" s="1790" t="s">
        <v>23224</v>
      </c>
      <c r="D22" s="1791"/>
      <c r="E22" s="1791"/>
      <c r="F22" s="1791"/>
      <c r="G22" s="1791"/>
      <c r="H22" s="1791"/>
      <c r="I22" s="1791"/>
      <c r="J22" s="1791"/>
      <c r="K22" s="1791"/>
      <c r="L22" s="882"/>
      <c r="M22" s="883" t="s">
        <v>231</v>
      </c>
      <c r="N22" s="868"/>
      <c r="O22" s="866">
        <f>'MC DESONERADA'!W31</f>
        <v>0</v>
      </c>
      <c r="P22" s="711">
        <f t="shared" si="0"/>
        <v>53.67</v>
      </c>
      <c r="Q22" s="896">
        <f t="shared" ref="Q22" si="3">ROUND(P22*(1+$R$14),2)</f>
        <v>65.540000000000006</v>
      </c>
      <c r="R22" s="606">
        <f t="shared" ref="R22" si="4">O22*Q22</f>
        <v>0</v>
      </c>
      <c r="S22" s="475"/>
      <c r="T22" s="772">
        <f>VLOOKUP(B22,'EMOP1221 (2)'!A6:B30004,2,FALSE)</f>
        <v>53.67</v>
      </c>
    </row>
    <row r="23" spans="1:21" s="3" customFormat="1" ht="87.75" customHeight="1" thickBot="1">
      <c r="A23" s="1266" t="s">
        <v>23333</v>
      </c>
      <c r="B23" s="1268" t="str">
        <f>'MC DESONERADA'!B35</f>
        <v>01.050.0088-A</v>
      </c>
      <c r="C23" s="1796" t="str">
        <f>'MC DESONERADA'!C35</f>
        <v>PROJETO EXECUTIVO DE INSTALACAO DE ESGOTO SANITARIO E AGUAS PLUVIAIS PARA PREDIOS ESCOLARES E/OU ADMINISTRATIVOS DE 501 ATE 3.000M2,INCLUSIVE PROJETO BASICO,APRESENTADO EM AUTOCAD,INCLUSIVE AS LEGALIZACOES PERTINENTES</v>
      </c>
      <c r="D23" s="1797"/>
      <c r="E23" s="1797"/>
      <c r="F23" s="1797"/>
      <c r="G23" s="1797"/>
      <c r="H23" s="1797"/>
      <c r="I23" s="1797"/>
      <c r="J23" s="1797"/>
      <c r="K23" s="1797"/>
      <c r="L23" s="841"/>
      <c r="M23" s="844" t="str">
        <f>'MC DESONERADA'!M35</f>
        <v>M2</v>
      </c>
      <c r="N23" s="867"/>
      <c r="O23" s="895">
        <f>'MC DESONERADA'!W35</f>
        <v>0</v>
      </c>
      <c r="P23" s="1080">
        <f t="shared" si="0"/>
        <v>6.09</v>
      </c>
      <c r="Q23" s="895">
        <f t="shared" ref="Q23" si="5">ROUND(P23*(1+$R$14),2)</f>
        <v>7.44</v>
      </c>
      <c r="R23" s="1081">
        <f t="shared" ref="R23" si="6">O23*Q23</f>
        <v>0</v>
      </c>
      <c r="S23" s="475"/>
      <c r="T23" s="772">
        <f>VLOOKUP(B23,'EMOP1221 (2)'!A7:B30005,2,FALSE)</f>
        <v>6.09</v>
      </c>
    </row>
    <row r="24" spans="1:21" s="3" customFormat="1" ht="21" thickBot="1">
      <c r="A24" s="704" t="s">
        <v>195</v>
      </c>
      <c r="B24" s="658"/>
      <c r="C24" s="1538" t="str">
        <f>'MC DESONERADA'!C40:L40</f>
        <v>SERVIÇOS COMPLEMENTARES</v>
      </c>
      <c r="D24" s="1538"/>
      <c r="E24" s="1538"/>
      <c r="F24" s="1538"/>
      <c r="G24" s="1538"/>
      <c r="H24" s="1538"/>
      <c r="I24" s="1538"/>
      <c r="J24" s="1538"/>
      <c r="K24" s="1538"/>
      <c r="L24" s="1538"/>
      <c r="M24" s="658"/>
      <c r="N24" s="705"/>
      <c r="O24" s="705"/>
      <c r="P24" s="705"/>
      <c r="Q24" s="707" t="s">
        <v>544</v>
      </c>
      <c r="R24" s="708">
        <f>SUM(R25:R33)</f>
        <v>72314.23</v>
      </c>
      <c r="S24" s="709"/>
      <c r="T24" s="772" t="e">
        <f>VLOOKUP(B24,'EMOP1221 (2)'!A8:B30006,2,FALSE)</f>
        <v>#N/A</v>
      </c>
      <c r="U24" s="1265">
        <f>R24+'PO DESONERADA CONSTRUÇÃO 1'!R24</f>
        <v>72314.23</v>
      </c>
    </row>
    <row r="25" spans="1:21" s="685" customFormat="1" ht="65.099999999999994" customHeight="1">
      <c r="A25" s="717" t="s">
        <v>83</v>
      </c>
      <c r="B25" s="1269" t="str">
        <f>'MC DESONERADA'!B41</f>
        <v>05.001.0134-A</v>
      </c>
      <c r="C25" s="1784" t="s">
        <v>442</v>
      </c>
      <c r="D25" s="1785"/>
      <c r="E25" s="1785"/>
      <c r="F25" s="1785"/>
      <c r="G25" s="1785"/>
      <c r="H25" s="1785"/>
      <c r="I25" s="1785"/>
      <c r="J25" s="1785"/>
      <c r="K25" s="1785"/>
      <c r="L25" s="1786"/>
      <c r="M25" s="719" t="s">
        <v>4</v>
      </c>
      <c r="N25" s="720">
        <f>'MC DESONERADA'!N41</f>
        <v>20</v>
      </c>
      <c r="O25" s="720">
        <f>'MC DESONERADA'!W41</f>
        <v>20</v>
      </c>
      <c r="P25" s="711">
        <f t="shared" ref="P25:P33" si="7">T25</f>
        <v>20.89</v>
      </c>
      <c r="Q25" s="896">
        <f>ROUND(P25*(1+$R$14),2)</f>
        <v>25.51</v>
      </c>
      <c r="R25" s="606">
        <f>O25*Q25</f>
        <v>510.2</v>
      </c>
      <c r="S25" s="672"/>
      <c r="T25" s="772">
        <f>VLOOKUP(B25,'EMOP1221 (2)'!A9:B30007,2,FALSE)</f>
        <v>20.89</v>
      </c>
    </row>
    <row r="26" spans="1:21" s="685" customFormat="1" ht="65.099999999999994" customHeight="1">
      <c r="A26" s="714" t="s">
        <v>52</v>
      </c>
      <c r="B26" s="1269" t="str">
        <f>'MC DESONERADA'!B60</f>
        <v>05.001.0145-A</v>
      </c>
      <c r="C26" s="1787" t="s">
        <v>562</v>
      </c>
      <c r="D26" s="1788"/>
      <c r="E26" s="1788"/>
      <c r="F26" s="1788"/>
      <c r="G26" s="1788"/>
      <c r="H26" s="1788"/>
      <c r="I26" s="1788"/>
      <c r="J26" s="1788"/>
      <c r="K26" s="1788"/>
      <c r="L26" s="1789"/>
      <c r="M26" s="715" t="s">
        <v>4</v>
      </c>
      <c r="N26" s="583">
        <f>'MC DESONERADA'!N60</f>
        <v>8</v>
      </c>
      <c r="O26" s="583">
        <f>'MC DESONERADA'!W60</f>
        <v>8</v>
      </c>
      <c r="P26" s="711">
        <f t="shared" si="7"/>
        <v>17.579999999999998</v>
      </c>
      <c r="Q26" s="896">
        <f t="shared" ref="Q26:Q36" si="8">ROUND(P26*(1+$R$14),2)</f>
        <v>21.47</v>
      </c>
      <c r="R26" s="606">
        <f t="shared" ref="R26:R32" si="9">O26*Q26</f>
        <v>171.76</v>
      </c>
      <c r="S26" s="672"/>
      <c r="T26" s="772">
        <f>VLOOKUP(B26,'EMOP1221 (2)'!A10:B30008,2,FALSE)</f>
        <v>17.579999999999998</v>
      </c>
    </row>
    <row r="27" spans="1:21" s="685" customFormat="1" ht="65.099999999999994" customHeight="1">
      <c r="A27" s="714" t="s">
        <v>545</v>
      </c>
      <c r="B27" s="1269" t="str">
        <f>'MC DESONERADA'!B66</f>
        <v>05.001.0023-A</v>
      </c>
      <c r="C27" s="1790" t="s">
        <v>447</v>
      </c>
      <c r="D27" s="1791"/>
      <c r="E27" s="1791"/>
      <c r="F27" s="1791"/>
      <c r="G27" s="1791"/>
      <c r="H27" s="1791"/>
      <c r="I27" s="1791"/>
      <c r="J27" s="1791"/>
      <c r="K27" s="1791"/>
      <c r="L27" s="1792"/>
      <c r="M27" s="715" t="s">
        <v>377</v>
      </c>
      <c r="N27" s="713">
        <f>'MC DESONERADA'!N66</f>
        <v>61.91</v>
      </c>
      <c r="O27" s="713">
        <f>'MC DESONERADA'!W66</f>
        <v>61.91</v>
      </c>
      <c r="P27" s="711">
        <f t="shared" si="7"/>
        <v>75.64</v>
      </c>
      <c r="Q27" s="896">
        <f t="shared" si="8"/>
        <v>92.37</v>
      </c>
      <c r="R27" s="606">
        <f t="shared" si="9"/>
        <v>5718.63</v>
      </c>
      <c r="S27" s="672"/>
      <c r="T27" s="772">
        <f>VLOOKUP(B27,'EMOP1221 (2)'!A11:B30009,2,FALSE)</f>
        <v>75.64</v>
      </c>
    </row>
    <row r="28" spans="1:21" s="685" customFormat="1" ht="65.099999999999994" customHeight="1">
      <c r="A28" s="714" t="s">
        <v>546</v>
      </c>
      <c r="B28" s="1269" t="str">
        <f>'MC DESONERADA'!B74</f>
        <v>05.001.0050-A</v>
      </c>
      <c r="C28" s="1793" t="s">
        <v>564</v>
      </c>
      <c r="D28" s="1793"/>
      <c r="E28" s="1793"/>
      <c r="F28" s="1793"/>
      <c r="G28" s="1793"/>
      <c r="H28" s="1793"/>
      <c r="I28" s="1793"/>
      <c r="J28" s="1793"/>
      <c r="K28" s="1793"/>
      <c r="L28" s="1793"/>
      <c r="M28" s="715" t="s">
        <v>377</v>
      </c>
      <c r="N28" s="721">
        <f>'MC DESONERADA'!N74</f>
        <v>179.4</v>
      </c>
      <c r="O28" s="762">
        <f>'MC DESONERADA'!W74</f>
        <v>179.4</v>
      </c>
      <c r="P28" s="711">
        <f t="shared" si="7"/>
        <v>29.96</v>
      </c>
      <c r="Q28" s="896">
        <f t="shared" si="8"/>
        <v>36.590000000000003</v>
      </c>
      <c r="R28" s="606">
        <f t="shared" si="9"/>
        <v>6564.25</v>
      </c>
      <c r="S28" s="672"/>
      <c r="T28" s="772">
        <f>VLOOKUP(B28,'EMOP1221 (2)'!A12:B30010,2,FALSE)</f>
        <v>29.96</v>
      </c>
    </row>
    <row r="29" spans="1:21" s="685" customFormat="1" ht="65.099999999999994" customHeight="1">
      <c r="A29" s="714" t="s">
        <v>398</v>
      </c>
      <c r="B29" s="1269" t="str">
        <f>'MC DESONERADA'!B79</f>
        <v>05.001.0008-A</v>
      </c>
      <c r="C29" s="1790" t="s">
        <v>565</v>
      </c>
      <c r="D29" s="1791"/>
      <c r="E29" s="1791"/>
      <c r="F29" s="1791"/>
      <c r="G29" s="1791"/>
      <c r="H29" s="1791"/>
      <c r="I29" s="1791"/>
      <c r="J29" s="1791"/>
      <c r="K29" s="1791"/>
      <c r="L29" s="1792"/>
      <c r="M29" s="715" t="s">
        <v>231</v>
      </c>
      <c r="N29" s="713">
        <f>'MC DESONERADA'!N79</f>
        <v>964.68</v>
      </c>
      <c r="O29" s="713">
        <f>'MC DESONERADA'!W79</f>
        <v>964.68</v>
      </c>
      <c r="P29" s="711">
        <f t="shared" si="7"/>
        <v>22.15</v>
      </c>
      <c r="Q29" s="896">
        <f t="shared" si="8"/>
        <v>27.05</v>
      </c>
      <c r="R29" s="606">
        <f t="shared" si="9"/>
        <v>26094.59</v>
      </c>
      <c r="S29" s="672"/>
      <c r="T29" s="772">
        <f>VLOOKUP(B29,'EMOP1221 (2)'!A13:B30011,2,FALSE)</f>
        <v>22.15</v>
      </c>
    </row>
    <row r="30" spans="1:21" s="685" customFormat="1" ht="65.099999999999994" customHeight="1">
      <c r="A30" s="714" t="s">
        <v>399</v>
      </c>
      <c r="B30" s="1269" t="str">
        <f>'MC DESONERADA'!B87</f>
        <v>05.001.0027-A</v>
      </c>
      <c r="C30" s="1790" t="s">
        <v>23346</v>
      </c>
      <c r="D30" s="1791"/>
      <c r="E30" s="1791"/>
      <c r="F30" s="1791"/>
      <c r="G30" s="1791"/>
      <c r="H30" s="1791"/>
      <c r="I30" s="1791"/>
      <c r="J30" s="1791"/>
      <c r="K30" s="1791"/>
      <c r="L30" s="1792"/>
      <c r="M30" s="715" t="s">
        <v>231</v>
      </c>
      <c r="N30" s="713">
        <f>'MC DESONERADA'!N80</f>
        <v>0</v>
      </c>
      <c r="O30" s="713">
        <f>'MC DESONERADA'!W87</f>
        <v>15.82</v>
      </c>
      <c r="P30" s="711">
        <f t="shared" si="7"/>
        <v>343.29</v>
      </c>
      <c r="Q30" s="896">
        <f t="shared" ref="Q30" si="10">ROUND(P30*(1+$R$14),2)</f>
        <v>419.23</v>
      </c>
      <c r="R30" s="606">
        <f t="shared" ref="R30" si="11">O30*Q30</f>
        <v>6632.22</v>
      </c>
      <c r="S30" s="1052"/>
      <c r="T30" s="772">
        <f>VLOOKUP(B30,'EMOP1221 (2)'!A14:B30012,2,FALSE)</f>
        <v>343.29</v>
      </c>
    </row>
    <row r="31" spans="1:21" s="685" customFormat="1" ht="65.099999999999994" customHeight="1">
      <c r="A31" s="714" t="s">
        <v>400</v>
      </c>
      <c r="B31" s="1269" t="str">
        <f>'MC DESONERADA'!B91</f>
        <v>05.001.0015-A</v>
      </c>
      <c r="C31" s="1790" t="s">
        <v>23347</v>
      </c>
      <c r="D31" s="1791"/>
      <c r="E31" s="1791"/>
      <c r="F31" s="1791"/>
      <c r="G31" s="1791"/>
      <c r="H31" s="1791"/>
      <c r="I31" s="1791"/>
      <c r="J31" s="1791"/>
      <c r="K31" s="1792"/>
      <c r="L31" s="1187"/>
      <c r="M31" s="715" t="s">
        <v>231</v>
      </c>
      <c r="N31" s="583">
        <f>'MC DESONERADA'!N87</f>
        <v>15.82</v>
      </c>
      <c r="O31" s="583">
        <f>'MC DESONERADA'!W91</f>
        <v>360.87</v>
      </c>
      <c r="P31" s="711">
        <f t="shared" si="7"/>
        <v>14.41</v>
      </c>
      <c r="Q31" s="896">
        <f>ROUND(P31*(1+$R$14),2)</f>
        <v>17.600000000000001</v>
      </c>
      <c r="R31" s="606">
        <f t="shared" si="9"/>
        <v>6351.31</v>
      </c>
      <c r="S31" s="677"/>
      <c r="T31" s="772">
        <f>VLOOKUP(B31,'EMOP1221 (2)'!A15:B30013,2,FALSE)</f>
        <v>14.41</v>
      </c>
    </row>
    <row r="32" spans="1:21" s="685" customFormat="1" ht="65.099999999999994" customHeight="1">
      <c r="A32" s="714" t="s">
        <v>23409</v>
      </c>
      <c r="B32" s="1269" t="str">
        <f>'MC DESONERADA'!B106</f>
        <v>05.001.0001-A</v>
      </c>
      <c r="C32" s="1798" t="s">
        <v>23350</v>
      </c>
      <c r="D32" s="1799"/>
      <c r="E32" s="1799"/>
      <c r="F32" s="1799"/>
      <c r="G32" s="1799"/>
      <c r="H32" s="1799"/>
      <c r="I32" s="1799"/>
      <c r="J32" s="1799"/>
      <c r="K32" s="1799"/>
      <c r="L32" s="1800"/>
      <c r="M32" s="715" t="s">
        <v>231</v>
      </c>
      <c r="N32" s="583">
        <f>'MC DESONERADA'!N91</f>
        <v>360.87</v>
      </c>
      <c r="O32" s="583">
        <f>'MC DESONERADA'!W106</f>
        <v>2.11</v>
      </c>
      <c r="P32" s="711">
        <f t="shared" si="7"/>
        <v>201.72</v>
      </c>
      <c r="Q32" s="896">
        <f>ROUND(P32*(1+$R$14),2)</f>
        <v>246.34</v>
      </c>
      <c r="R32" s="606">
        <f t="shared" si="9"/>
        <v>519.78</v>
      </c>
      <c r="S32" s="672"/>
      <c r="T32" s="772">
        <f>VLOOKUP(B32,'EMOP1221 (2)'!A16:B30014,2,FALSE)</f>
        <v>201.72</v>
      </c>
    </row>
    <row r="33" spans="1:21" s="685" customFormat="1" ht="65.099999999999994" customHeight="1" thickBot="1">
      <c r="A33" s="714" t="s">
        <v>23588</v>
      </c>
      <c r="B33" s="1269" t="str">
        <f>'MC DESONERADA'!B109</f>
        <v>05.001.0601-A</v>
      </c>
      <c r="C33" s="1801" t="s">
        <v>23407</v>
      </c>
      <c r="D33" s="1802"/>
      <c r="E33" s="1802"/>
      <c r="F33" s="1802"/>
      <c r="G33" s="1802"/>
      <c r="H33" s="1802"/>
      <c r="I33" s="1802"/>
      <c r="J33" s="1802"/>
      <c r="K33" s="1802"/>
      <c r="L33" s="1803"/>
      <c r="M33" s="715" t="s">
        <v>231</v>
      </c>
      <c r="N33" s="583">
        <f>'MC DESONERADA'!N92</f>
        <v>0</v>
      </c>
      <c r="O33" s="583">
        <f>'MC DESONERADA'!W109</f>
        <v>319.5</v>
      </c>
      <c r="P33" s="711">
        <f t="shared" si="7"/>
        <v>50.62</v>
      </c>
      <c r="Q33" s="896">
        <f>ROUND(P33*(1+$R$14),2)</f>
        <v>61.82</v>
      </c>
      <c r="R33" s="606">
        <f t="shared" ref="R33" si="12">O33*Q33</f>
        <v>19751.490000000002</v>
      </c>
      <c r="S33" s="1052"/>
      <c r="T33" s="772">
        <f>VLOOKUP(B33,'EMOP1221 (2)'!A17:B30015,2,FALSE)</f>
        <v>50.62</v>
      </c>
    </row>
    <row r="34" spans="1:21" s="3" customFormat="1" ht="21" thickBot="1">
      <c r="A34" s="704" t="s">
        <v>196</v>
      </c>
      <c r="B34" s="658"/>
      <c r="C34" s="1538" t="str">
        <f>'MC DESONERADA'!C112:L112</f>
        <v>MOVIMENTO DE TERRA</v>
      </c>
      <c r="D34" s="1538"/>
      <c r="E34" s="1538"/>
      <c r="F34" s="1538"/>
      <c r="G34" s="1538"/>
      <c r="H34" s="1538"/>
      <c r="I34" s="1538"/>
      <c r="J34" s="1538"/>
      <c r="K34" s="1538"/>
      <c r="L34" s="1538"/>
      <c r="M34" s="658"/>
      <c r="N34" s="705"/>
      <c r="O34" s="705"/>
      <c r="P34" s="705"/>
      <c r="Q34" s="707" t="s">
        <v>547</v>
      </c>
      <c r="R34" s="708">
        <f>SUM(R35:R40)</f>
        <v>0</v>
      </c>
      <c r="S34" s="709"/>
      <c r="T34" s="772" t="e">
        <f>VLOOKUP(B34,'EMOP1221 (2)'!A18:B30016,2,FALSE)</f>
        <v>#N/A</v>
      </c>
      <c r="U34" s="1265">
        <f>R34+'PO DESONERADA CONSTRUÇÃO 1'!R34</f>
        <v>67887.22</v>
      </c>
    </row>
    <row r="35" spans="1:21" s="685" customFormat="1" ht="65.099999999999994" customHeight="1">
      <c r="A35" s="722" t="s">
        <v>8</v>
      </c>
      <c r="B35" s="1228" t="str">
        <f>'MC DESONERADA'!B113</f>
        <v>03.001.0001-B</v>
      </c>
      <c r="C35" s="1804" t="s">
        <v>375</v>
      </c>
      <c r="D35" s="1804"/>
      <c r="E35" s="1804"/>
      <c r="F35" s="1804"/>
      <c r="G35" s="1804"/>
      <c r="H35" s="1804"/>
      <c r="I35" s="1804"/>
      <c r="J35" s="1804"/>
      <c r="K35" s="1804"/>
      <c r="L35" s="1804"/>
      <c r="M35" s="785" t="str">
        <f>'MC DESONERADA'!M113</f>
        <v>M3</v>
      </c>
      <c r="N35" s="723">
        <f>'MC DESONERADA'!N113</f>
        <v>307.77999999999997</v>
      </c>
      <c r="O35" s="723">
        <f>'MC DESONERADA'!W113</f>
        <v>0</v>
      </c>
      <c r="P35" s="711">
        <f t="shared" ref="P35:P40" si="13">T35</f>
        <v>50.21</v>
      </c>
      <c r="Q35" s="896">
        <f t="shared" si="8"/>
        <v>61.32</v>
      </c>
      <c r="R35" s="606">
        <f>O35*Q35</f>
        <v>0</v>
      </c>
      <c r="S35" s="672"/>
      <c r="T35" s="772">
        <f>VLOOKUP(B35,'EMOP1221 (2)'!A19:B30017,2,FALSE)</f>
        <v>50.21</v>
      </c>
    </row>
    <row r="36" spans="1:21" s="685" customFormat="1" ht="88.5" customHeight="1">
      <c r="A36" s="724" t="s">
        <v>192</v>
      </c>
      <c r="B36" s="1225" t="str">
        <f>'MC DESONERADA'!B120</f>
        <v>04.006.0008-B</v>
      </c>
      <c r="C36" s="1790" t="s">
        <v>454</v>
      </c>
      <c r="D36" s="1791"/>
      <c r="E36" s="1791"/>
      <c r="F36" s="1791"/>
      <c r="G36" s="1791"/>
      <c r="H36" s="1791"/>
      <c r="I36" s="1791"/>
      <c r="J36" s="1791"/>
      <c r="K36" s="1791"/>
      <c r="L36" s="1792"/>
      <c r="M36" s="712" t="str">
        <f>'MC DESONERADA'!M120</f>
        <v>T</v>
      </c>
      <c r="N36" s="583">
        <f>'MC DESONERADA'!N120</f>
        <v>680.19</v>
      </c>
      <c r="O36" s="583">
        <f>'MC DESONERADA'!W120</f>
        <v>0</v>
      </c>
      <c r="P36" s="711">
        <f t="shared" si="13"/>
        <v>32.159999999999997</v>
      </c>
      <c r="Q36" s="896">
        <f t="shared" si="8"/>
        <v>39.270000000000003</v>
      </c>
      <c r="R36" s="606">
        <f t="shared" ref="R36:R40" si="14">O36*Q36</f>
        <v>0</v>
      </c>
      <c r="S36" s="672"/>
      <c r="T36" s="772">
        <f>VLOOKUP(B36,'EMOP1221 (2)'!A20:B30018,2,FALSE)</f>
        <v>32.159999999999997</v>
      </c>
    </row>
    <row r="37" spans="1:21" s="685" customFormat="1" ht="104.25" customHeight="1">
      <c r="A37" s="722" t="s">
        <v>339</v>
      </c>
      <c r="B37" s="1225" t="str">
        <f>'MC DESONERADA'!B123</f>
        <v>04.005.0003-A</v>
      </c>
      <c r="C37" s="1790" t="s">
        <v>458</v>
      </c>
      <c r="D37" s="1791"/>
      <c r="E37" s="1791"/>
      <c r="F37" s="1791"/>
      <c r="G37" s="1791"/>
      <c r="H37" s="1791"/>
      <c r="I37" s="1791"/>
      <c r="J37" s="1791"/>
      <c r="K37" s="1791"/>
      <c r="L37" s="1792"/>
      <c r="M37" s="712" t="str">
        <f>'MC DESONERADA'!M123</f>
        <v>T x Km</v>
      </c>
      <c r="N37" s="583">
        <f>'MC DESONERADA'!N123</f>
        <v>6801.9</v>
      </c>
      <c r="O37" s="583">
        <f>'MC DESONERADA'!W123</f>
        <v>0</v>
      </c>
      <c r="P37" s="711">
        <f t="shared" si="13"/>
        <v>0.86</v>
      </c>
      <c r="Q37" s="896">
        <f>ROUND(P37*(1+$R$14),2)</f>
        <v>1.05</v>
      </c>
      <c r="R37" s="606">
        <f t="shared" si="14"/>
        <v>0</v>
      </c>
      <c r="S37" s="672"/>
      <c r="T37" s="772">
        <f>VLOOKUP(B37,'EMOP1221 (2)'!A21:B30019,2,FALSE)</f>
        <v>0.86</v>
      </c>
    </row>
    <row r="38" spans="1:21" s="685" customFormat="1" ht="65.099999999999994" customHeight="1">
      <c r="A38" s="724" t="s">
        <v>341</v>
      </c>
      <c r="B38" s="1225" t="str">
        <f>'MC DESONERADA'!B126</f>
        <v>03.011.0015-B</v>
      </c>
      <c r="C38" s="1790" t="s">
        <v>378</v>
      </c>
      <c r="D38" s="1791"/>
      <c r="E38" s="1791"/>
      <c r="F38" s="1791"/>
      <c r="G38" s="1791"/>
      <c r="H38" s="1791"/>
      <c r="I38" s="1791"/>
      <c r="J38" s="1791"/>
      <c r="K38" s="1791"/>
      <c r="L38" s="1792"/>
      <c r="M38" s="712" t="str">
        <f>'MC DESONERADA'!M126</f>
        <v>M3</v>
      </c>
      <c r="N38" s="583">
        <f>'MC DESONERADA'!N126</f>
        <v>277.92</v>
      </c>
      <c r="O38" s="583">
        <f>'MC DESONERADA'!W126</f>
        <v>0</v>
      </c>
      <c r="P38" s="711">
        <f t="shared" si="13"/>
        <v>19.89</v>
      </c>
      <c r="Q38" s="896">
        <f>ROUND(P38*(1+$R$14),2)</f>
        <v>24.29</v>
      </c>
      <c r="R38" s="606">
        <f t="shared" si="14"/>
        <v>0</v>
      </c>
      <c r="S38" s="672"/>
      <c r="T38" s="772">
        <f>VLOOKUP(B38,'EMOP1221 (2)'!A22:B30020,2,FALSE)</f>
        <v>19.89</v>
      </c>
    </row>
    <row r="39" spans="1:21" s="685" customFormat="1" ht="90.75" customHeight="1">
      <c r="A39" s="722" t="s">
        <v>343</v>
      </c>
      <c r="B39" s="1225" t="str">
        <f>'MC DESONERADA'!B129</f>
        <v>03.009.0004-A</v>
      </c>
      <c r="C39" s="1790" t="s">
        <v>462</v>
      </c>
      <c r="D39" s="1791"/>
      <c r="E39" s="1791"/>
      <c r="F39" s="1791"/>
      <c r="G39" s="1791"/>
      <c r="H39" s="1791"/>
      <c r="I39" s="1791"/>
      <c r="J39" s="1791"/>
      <c r="K39" s="1791"/>
      <c r="L39" s="1792"/>
      <c r="M39" s="712" t="str">
        <f>'MC DESONERADA'!M129</f>
        <v>M3</v>
      </c>
      <c r="N39" s="583">
        <f>'MC DESONERADA'!N129</f>
        <v>55.34</v>
      </c>
      <c r="O39" s="583">
        <f>'MC DESONERADA'!W129</f>
        <v>0</v>
      </c>
      <c r="P39" s="711">
        <f t="shared" si="13"/>
        <v>66.459999999999994</v>
      </c>
      <c r="Q39" s="896">
        <f>ROUND(P39*(1+$R$14),2)</f>
        <v>81.16</v>
      </c>
      <c r="R39" s="606">
        <f t="shared" si="14"/>
        <v>0</v>
      </c>
      <c r="S39" s="672"/>
      <c r="T39" s="772">
        <f>VLOOKUP(B39,'EMOP1221 (2)'!A23:B30021,2,FALSE)</f>
        <v>66.459999999999994</v>
      </c>
    </row>
    <row r="40" spans="1:21" s="685" customFormat="1" ht="51" customHeight="1" thickBot="1">
      <c r="A40" s="724" t="s">
        <v>570</v>
      </c>
      <c r="B40" s="1225" t="str">
        <f>'MC DESONERADA'!B133</f>
        <v>20.104.0001-A</v>
      </c>
      <c r="C40" s="1790" t="s">
        <v>380</v>
      </c>
      <c r="D40" s="1791"/>
      <c r="E40" s="1791"/>
      <c r="F40" s="1791"/>
      <c r="G40" s="1791"/>
      <c r="H40" s="1791"/>
      <c r="I40" s="1791"/>
      <c r="J40" s="1791"/>
      <c r="K40" s="1791"/>
      <c r="L40" s="1792"/>
      <c r="M40" s="712" t="str">
        <f>'MC DESONERADA'!M133</f>
        <v>M3</v>
      </c>
      <c r="N40" s="583">
        <f>'MC DESONERADA'!N133</f>
        <v>55.33</v>
      </c>
      <c r="O40" s="583">
        <f>'MC DESONERADA'!W133</f>
        <v>0</v>
      </c>
      <c r="P40" s="711">
        <f t="shared" si="13"/>
        <v>58</v>
      </c>
      <c r="Q40" s="896">
        <f>ROUND(P40*(1+$R$14),2)</f>
        <v>70.83</v>
      </c>
      <c r="R40" s="606">
        <f t="shared" si="14"/>
        <v>0</v>
      </c>
      <c r="S40" s="672"/>
      <c r="T40" s="772">
        <f>VLOOKUP(B40,'EMOP1221 (2)'!A24:B30022,2,FALSE)</f>
        <v>58</v>
      </c>
    </row>
    <row r="41" spans="1:21" s="3" customFormat="1" ht="21" thickBot="1">
      <c r="A41" s="704" t="s">
        <v>197</v>
      </c>
      <c r="B41" s="658"/>
      <c r="C41" s="1538" t="str">
        <f>'MC DESONERADA'!C136:L136</f>
        <v>ESTRUTURA</v>
      </c>
      <c r="D41" s="1538"/>
      <c r="E41" s="1538"/>
      <c r="F41" s="1538"/>
      <c r="G41" s="1538"/>
      <c r="H41" s="1538"/>
      <c r="I41" s="1538"/>
      <c r="J41" s="1538"/>
      <c r="K41" s="1538"/>
      <c r="L41" s="1538"/>
      <c r="M41" s="658"/>
      <c r="N41" s="705"/>
      <c r="O41" s="705"/>
      <c r="P41" s="705"/>
      <c r="Q41" s="707" t="s">
        <v>548</v>
      </c>
      <c r="R41" s="708">
        <f>SUM(R42)</f>
        <v>0</v>
      </c>
      <c r="S41" s="709"/>
      <c r="T41" s="772" t="e">
        <f>VLOOKUP(B41,'EMOP1221 (2)'!A25:B30023,2,FALSE)</f>
        <v>#N/A</v>
      </c>
      <c r="U41" s="1265">
        <f>R41+'PO DESONERADA CONSTRUÇÃO 1'!R41</f>
        <v>135672.32999999999</v>
      </c>
    </row>
    <row r="42" spans="1:21" s="685" customFormat="1" ht="123" customHeight="1" thickBot="1">
      <c r="A42" s="725" t="s">
        <v>9</v>
      </c>
      <c r="B42" s="726" t="str">
        <f>'MC DESONERADA'!B137</f>
        <v>11.013.0075-A</v>
      </c>
      <c r="C42" s="1811" t="s">
        <v>571</v>
      </c>
      <c r="D42" s="1812"/>
      <c r="E42" s="1812"/>
      <c r="F42" s="1812"/>
      <c r="G42" s="1812"/>
      <c r="H42" s="1812"/>
      <c r="I42" s="1812"/>
      <c r="J42" s="1812"/>
      <c r="K42" s="1812"/>
      <c r="L42" s="1813"/>
      <c r="M42" s="854" t="str">
        <f>'MC DESONERADA'!M137</f>
        <v>M3</v>
      </c>
      <c r="N42" s="584">
        <f>'MC DESONERADA'!N137</f>
        <v>43.95</v>
      </c>
      <c r="O42" s="741">
        <f>'MC DESONERADA'!W137</f>
        <v>0</v>
      </c>
      <c r="P42" s="711">
        <f>T42</f>
        <v>2527.8200000000002</v>
      </c>
      <c r="Q42" s="896">
        <f>ROUND(P42*(1+$R$14),2)</f>
        <v>3086.97</v>
      </c>
      <c r="R42" s="1270">
        <f>O42*Q42</f>
        <v>0</v>
      </c>
      <c r="S42" s="672"/>
      <c r="T42" s="772">
        <f>VLOOKUP(B42,'EMOP1221 (2)'!A26:B30024,2,FALSE)</f>
        <v>2527.8200000000002</v>
      </c>
    </row>
    <row r="43" spans="1:21" s="3" customFormat="1" ht="21" thickBot="1">
      <c r="A43" s="704" t="s">
        <v>198</v>
      </c>
      <c r="B43" s="658"/>
      <c r="C43" s="1538" t="str">
        <f>'MC DESONERADA'!C185:L185</f>
        <v>INFRAESTRUTURA</v>
      </c>
      <c r="D43" s="1538"/>
      <c r="E43" s="1538"/>
      <c r="F43" s="1538"/>
      <c r="G43" s="1538"/>
      <c r="H43" s="1538"/>
      <c r="I43" s="1538"/>
      <c r="J43" s="1538"/>
      <c r="K43" s="1538"/>
      <c r="L43" s="1538"/>
      <c r="M43" s="658"/>
      <c r="N43" s="705"/>
      <c r="O43" s="705"/>
      <c r="P43" s="705"/>
      <c r="Q43" s="707" t="s">
        <v>549</v>
      </c>
      <c r="R43" s="708">
        <f>SUM(R44:R44)</f>
        <v>0</v>
      </c>
      <c r="S43" s="709"/>
      <c r="T43" s="772" t="e">
        <f>VLOOKUP(B43,'EMOP1221 (2)'!A27:B30025,2,FALSE)</f>
        <v>#N/A</v>
      </c>
      <c r="U43" s="1265">
        <f>R43+'PO DESONERADA CONSTRUÇÃO 1'!R43</f>
        <v>63238.400000000001</v>
      </c>
    </row>
    <row r="44" spans="1:21" s="685" customFormat="1" ht="123" customHeight="1" thickBot="1">
      <c r="A44" s="727" t="s">
        <v>10</v>
      </c>
      <c r="B44" s="1186" t="str">
        <f>'MC DESONERADA'!B186</f>
        <v>11.030.0080-A</v>
      </c>
      <c r="C44" s="1814" t="s">
        <v>387</v>
      </c>
      <c r="D44" s="1814"/>
      <c r="E44" s="1814"/>
      <c r="F44" s="1814"/>
      <c r="G44" s="1814"/>
      <c r="H44" s="1814"/>
      <c r="I44" s="1814"/>
      <c r="J44" s="1814"/>
      <c r="K44" s="1814"/>
      <c r="L44" s="1814"/>
      <c r="M44" s="852" t="str">
        <f>'MC DESONERADA'!M186</f>
        <v>M2</v>
      </c>
      <c r="N44" s="539">
        <f>'MC DESONERADA'!N186</f>
        <v>255.55</v>
      </c>
      <c r="O44" s="539">
        <f>'MC DESONERADA'!W186</f>
        <v>0</v>
      </c>
      <c r="P44" s="711">
        <f>T44</f>
        <v>202.64</v>
      </c>
      <c r="Q44" s="896">
        <f>ROUND(P44*(1+$R$14),2)</f>
        <v>247.46</v>
      </c>
      <c r="R44" s="606">
        <f>O44*Q44</f>
        <v>0</v>
      </c>
      <c r="S44" s="672"/>
      <c r="T44" s="772">
        <f>VLOOKUP(B44,'EMOP1221 (2)'!A28:B30026,2,FALSE)</f>
        <v>202.64</v>
      </c>
    </row>
    <row r="45" spans="1:21" s="3" customFormat="1" ht="30" customHeight="1" thickBot="1">
      <c r="A45" s="704" t="s">
        <v>199</v>
      </c>
      <c r="B45" s="658"/>
      <c r="C45" s="1538" t="str">
        <f>'MC DESONERADA'!C194:L194</f>
        <v>ALVENARIA E ALAMBRADOS</v>
      </c>
      <c r="D45" s="1538"/>
      <c r="E45" s="1538"/>
      <c r="F45" s="1538"/>
      <c r="G45" s="1538"/>
      <c r="H45" s="1538"/>
      <c r="I45" s="1538"/>
      <c r="J45" s="1538"/>
      <c r="K45" s="1538"/>
      <c r="L45" s="1538"/>
      <c r="M45" s="658"/>
      <c r="N45" s="705"/>
      <c r="O45" s="705"/>
      <c r="P45" s="705"/>
      <c r="Q45" s="707" t="s">
        <v>550</v>
      </c>
      <c r="R45" s="708">
        <f>SUM(R46:R50)</f>
        <v>0</v>
      </c>
      <c r="S45" s="709"/>
      <c r="T45" s="772" t="e">
        <f>VLOOKUP(B45,'EMOP1221 (2)'!A29:B30027,2,FALSE)</f>
        <v>#N/A</v>
      </c>
      <c r="U45" s="1265">
        <f>R45+'PO DESONERADA CONSTRUÇÃO 1'!R45</f>
        <v>41228.89</v>
      </c>
    </row>
    <row r="46" spans="1:21" ht="99" customHeight="1">
      <c r="A46" s="724" t="s">
        <v>11</v>
      </c>
      <c r="B46" s="750" t="str">
        <f>'MC DESONERADA'!B195</f>
        <v>12.003.0115-A</v>
      </c>
      <c r="C46" s="1824" t="s">
        <v>368</v>
      </c>
      <c r="D46" s="1824"/>
      <c r="E46" s="1824"/>
      <c r="F46" s="1824"/>
      <c r="G46" s="1824"/>
      <c r="H46" s="1824"/>
      <c r="I46" s="1824"/>
      <c r="J46" s="1824"/>
      <c r="K46" s="1824"/>
      <c r="L46" s="1824"/>
      <c r="M46" s="750" t="str">
        <f>'MC DESONERADA'!M195</f>
        <v>M2</v>
      </c>
      <c r="N46" s="751">
        <f>'MC DESONERADA'!N195</f>
        <v>435.97</v>
      </c>
      <c r="O46" s="751">
        <f>'MC DESONERADA'!W195</f>
        <v>0</v>
      </c>
      <c r="P46" s="711">
        <f>T46</f>
        <v>45.38</v>
      </c>
      <c r="Q46" s="896">
        <f t="shared" ref="Q46:Q50" si="15">ROUND(P46*(1+$R$14),2)</f>
        <v>55.42</v>
      </c>
      <c r="R46" s="606">
        <f>O46*Q46</f>
        <v>0</v>
      </c>
      <c r="T46" s="772">
        <f>VLOOKUP(B46,'EMOP1221 (2)'!A30:B30028,2,FALSE)</f>
        <v>45.38</v>
      </c>
    </row>
    <row r="47" spans="1:21" ht="96.75" customHeight="1">
      <c r="A47" s="724" t="s">
        <v>32</v>
      </c>
      <c r="B47" s="1227" t="str">
        <f>'MC DESONERADA'!B224</f>
        <v>12.005.0135-B</v>
      </c>
      <c r="C47" s="1825" t="s">
        <v>576</v>
      </c>
      <c r="D47" s="1825"/>
      <c r="E47" s="1825"/>
      <c r="F47" s="1825"/>
      <c r="G47" s="1825"/>
      <c r="H47" s="1825"/>
      <c r="I47" s="1825"/>
      <c r="J47" s="1825"/>
      <c r="K47" s="1825"/>
      <c r="L47" s="1825"/>
      <c r="M47" s="1227" t="str">
        <f>'MC DESONERADA'!M224</f>
        <v>M2</v>
      </c>
      <c r="N47" s="855">
        <f>'MC DESONERADA'!N234</f>
        <v>21.21</v>
      </c>
      <c r="O47" s="855">
        <f>'MC DESONERADA'!W224</f>
        <v>0</v>
      </c>
      <c r="P47" s="711">
        <f>T47</f>
        <v>122.31</v>
      </c>
      <c r="Q47" s="896">
        <f t="shared" si="15"/>
        <v>149.36000000000001</v>
      </c>
      <c r="R47" s="606">
        <f t="shared" ref="R47:R48" si="16">O47*Q47</f>
        <v>0</v>
      </c>
      <c r="T47" s="772">
        <f>VLOOKUP(B47,'EMOP1221 (2)'!A31:B30029,2,FALSE)</f>
        <v>122.31</v>
      </c>
    </row>
    <row r="48" spans="1:21" s="3" customFormat="1" ht="121.5" customHeight="1">
      <c r="A48" s="724" t="s">
        <v>349</v>
      </c>
      <c r="B48" s="1271" t="str">
        <f>'MC DESONERADA'!B227</f>
        <v>12.002.0035-B</v>
      </c>
      <c r="C48" s="1807" t="s">
        <v>23416</v>
      </c>
      <c r="D48" s="1807"/>
      <c r="E48" s="1807"/>
      <c r="F48" s="1807"/>
      <c r="G48" s="1807"/>
      <c r="H48" s="1807"/>
      <c r="I48" s="1807"/>
      <c r="J48" s="1807"/>
      <c r="K48" s="1807"/>
      <c r="L48" s="1807"/>
      <c r="M48" s="1272" t="str">
        <f>'MC DESONERADA'!M227</f>
        <v>M2</v>
      </c>
      <c r="N48" s="716" t="e">
        <f>'MC DESONERADA'!#REF!</f>
        <v>#REF!</v>
      </c>
      <c r="O48" s="716">
        <f>'MC DESONERADA'!W227</f>
        <v>0</v>
      </c>
      <c r="P48" s="711">
        <f>T48</f>
        <v>134.03</v>
      </c>
      <c r="Q48" s="896">
        <f t="shared" si="15"/>
        <v>163.68</v>
      </c>
      <c r="R48" s="606">
        <f t="shared" si="16"/>
        <v>0</v>
      </c>
      <c r="S48" s="475"/>
      <c r="T48" s="772">
        <f>VLOOKUP(B48,'EMOP1221 (2)'!A32:B30030,2,FALSE)</f>
        <v>134.03</v>
      </c>
    </row>
    <row r="49" spans="1:21" s="3" customFormat="1" ht="102" customHeight="1">
      <c r="A49" s="724" t="s">
        <v>551</v>
      </c>
      <c r="B49" s="1273" t="str">
        <f>'MC DESONERADA'!B231</f>
        <v>12.006.0010-A</v>
      </c>
      <c r="C49" s="1806" t="s">
        <v>23632</v>
      </c>
      <c r="D49" s="1807"/>
      <c r="E49" s="1807"/>
      <c r="F49" s="1807"/>
      <c r="G49" s="1807"/>
      <c r="H49" s="1807"/>
      <c r="I49" s="1807"/>
      <c r="J49" s="1807"/>
      <c r="K49" s="1807"/>
      <c r="L49" s="1808"/>
      <c r="M49" s="758" t="str">
        <f>'MC DESONERADA'!M231</f>
        <v>M2</v>
      </c>
      <c r="N49" s="583" t="e">
        <f>'MC DESONERADA'!#REF!</f>
        <v>#REF!</v>
      </c>
      <c r="O49" s="583">
        <f>'MC DESONERADA'!W231</f>
        <v>0</v>
      </c>
      <c r="P49" s="711">
        <f>T49</f>
        <v>227.24</v>
      </c>
      <c r="Q49" s="896">
        <f t="shared" si="15"/>
        <v>277.51</v>
      </c>
      <c r="R49" s="606">
        <f t="shared" ref="R49" si="17">O49*Q49</f>
        <v>0</v>
      </c>
      <c r="S49" s="475"/>
      <c r="T49" s="772">
        <f>VLOOKUP(B49,'EMOP1221 (2)'!A33:B30031,2,FALSE)</f>
        <v>227.24</v>
      </c>
    </row>
    <row r="50" spans="1:21" s="3" customFormat="1" ht="102" customHeight="1" thickBot="1">
      <c r="A50" s="724" t="s">
        <v>23631</v>
      </c>
      <c r="B50" s="1273" t="str">
        <f>'MC DESONERADA'!B234</f>
        <v>12.035.0001-A</v>
      </c>
      <c r="C50" s="1806" t="s">
        <v>23644</v>
      </c>
      <c r="D50" s="1807"/>
      <c r="E50" s="1807"/>
      <c r="F50" s="1807"/>
      <c r="G50" s="1807"/>
      <c r="H50" s="1807"/>
      <c r="I50" s="1807"/>
      <c r="J50" s="1807"/>
      <c r="K50" s="1807"/>
      <c r="L50" s="1808"/>
      <c r="M50" s="758" t="str">
        <f>'MC DESONERADA'!M234</f>
        <v>M2</v>
      </c>
      <c r="N50" s="583" t="e">
        <f>'MC DESONERADA'!#REF!</f>
        <v>#REF!</v>
      </c>
      <c r="O50" s="583">
        <f>'MC DESONERADA'!W234</f>
        <v>0</v>
      </c>
      <c r="P50" s="711">
        <f>T50</f>
        <v>487.88</v>
      </c>
      <c r="Q50" s="896">
        <f t="shared" si="15"/>
        <v>595.79999999999995</v>
      </c>
      <c r="R50" s="606">
        <f t="shared" ref="R50" si="18">O50*Q50</f>
        <v>0</v>
      </c>
      <c r="S50" s="475"/>
      <c r="T50" s="772">
        <f>VLOOKUP(B50,'EMOP1221 (2)'!A34:B30032,2,FALSE)</f>
        <v>487.88</v>
      </c>
    </row>
    <row r="51" spans="1:21" s="3" customFormat="1" ht="21" thickBot="1">
      <c r="A51" s="704" t="s">
        <v>201</v>
      </c>
      <c r="B51" s="658"/>
      <c r="C51" s="1538" t="str">
        <f>'MC DESONERADA'!C238:L238</f>
        <v>INSTALAÇÕES</v>
      </c>
      <c r="D51" s="1538"/>
      <c r="E51" s="1538"/>
      <c r="F51" s="1538"/>
      <c r="G51" s="1538"/>
      <c r="H51" s="1538"/>
      <c r="I51" s="1538"/>
      <c r="J51" s="1538"/>
      <c r="K51" s="1538"/>
      <c r="L51" s="1538"/>
      <c r="M51" s="658"/>
      <c r="N51" s="705"/>
      <c r="O51" s="705"/>
      <c r="P51" s="705"/>
      <c r="Q51" s="707" t="s">
        <v>552</v>
      </c>
      <c r="R51" s="708">
        <f>SUM(R52:R109)</f>
        <v>166618.12</v>
      </c>
      <c r="S51" s="709"/>
      <c r="T51" s="772" t="e">
        <f>VLOOKUP(B51,'EMOP1221 (2)'!A35:B30033,2,FALSE)</f>
        <v>#N/A</v>
      </c>
      <c r="U51" s="1265">
        <f>R51+'PO DESONERADA CONSTRUÇÃO 1'!R51</f>
        <v>208387.72</v>
      </c>
    </row>
    <row r="52" spans="1:21" ht="20.25">
      <c r="A52" s="728" t="s">
        <v>12</v>
      </c>
      <c r="B52" s="1809" t="str">
        <f>'MC DESONERADA'!C239</f>
        <v>GÁS</v>
      </c>
      <c r="C52" s="1809"/>
      <c r="D52" s="1809"/>
      <c r="E52" s="1809"/>
      <c r="F52" s="1809"/>
      <c r="G52" s="1809"/>
      <c r="H52" s="1809"/>
      <c r="I52" s="1809"/>
      <c r="J52" s="1809"/>
      <c r="K52" s="1809"/>
      <c r="L52" s="1809"/>
      <c r="M52" s="1809"/>
      <c r="N52" s="1809"/>
      <c r="O52" s="763"/>
      <c r="P52" s="711"/>
      <c r="Q52" s="729"/>
      <c r="R52" s="1025"/>
      <c r="T52" s="772" t="e">
        <f>VLOOKUP(B52,'EMOP1221 (2)'!A36:B30034,2,FALSE)</f>
        <v>#N/A</v>
      </c>
    </row>
    <row r="53" spans="1:21" ht="60" customHeight="1">
      <c r="A53" s="732" t="s">
        <v>401</v>
      </c>
      <c r="B53" s="752" t="str">
        <f>'MC DESONERADA'!B240</f>
        <v>15.031.0019-A</v>
      </c>
      <c r="C53" s="1810" t="s">
        <v>577</v>
      </c>
      <c r="D53" s="1810"/>
      <c r="E53" s="1810"/>
      <c r="F53" s="1810"/>
      <c r="G53" s="1810"/>
      <c r="H53" s="1810"/>
      <c r="I53" s="1810"/>
      <c r="J53" s="1810"/>
      <c r="K53" s="1810"/>
      <c r="L53" s="1810"/>
      <c r="M53" s="759" t="str">
        <f>'MC DESONERADA'!M240</f>
        <v>M</v>
      </c>
      <c r="N53" s="665">
        <f>'MC DESONERADA'!N240</f>
        <v>10</v>
      </c>
      <c r="O53" s="547">
        <f>'MC DESONERADA'!W240</f>
        <v>0</v>
      </c>
      <c r="P53" s="711">
        <f>T53</f>
        <v>32.14</v>
      </c>
      <c r="Q53" s="675">
        <f>ROUND(P53*(1+$R$14),2)</f>
        <v>39.25</v>
      </c>
      <c r="R53" s="606">
        <f>O53*Q53</f>
        <v>0</v>
      </c>
      <c r="T53" s="772">
        <f>VLOOKUP(B53,'EMOP1221 (2)'!A37:B30035,2,FALSE)</f>
        <v>32.14</v>
      </c>
    </row>
    <row r="54" spans="1:21" ht="108.75" customHeight="1">
      <c r="A54" s="734" t="s">
        <v>553</v>
      </c>
      <c r="B54" s="752" t="str">
        <f>'MC DESONERADA'!B243</f>
        <v>15.003.0069-A</v>
      </c>
      <c r="C54" s="1810" t="s">
        <v>579</v>
      </c>
      <c r="D54" s="1810"/>
      <c r="E54" s="1810"/>
      <c r="F54" s="1810"/>
      <c r="G54" s="1810"/>
      <c r="H54" s="1810"/>
      <c r="I54" s="1810"/>
      <c r="J54" s="1810"/>
      <c r="K54" s="1810"/>
      <c r="L54" s="1810"/>
      <c r="M54" s="759" t="str">
        <f>'MC DESONERADA'!M243</f>
        <v>UNID.</v>
      </c>
      <c r="N54" s="665">
        <f>'MC DESONERADA'!N243</f>
        <v>1</v>
      </c>
      <c r="O54" s="547">
        <f>'MC DESONERADA'!W243</f>
        <v>0</v>
      </c>
      <c r="P54" s="711">
        <f>T54</f>
        <v>514.52</v>
      </c>
      <c r="Q54" s="675">
        <f t="shared" ref="Q54:Q64" si="19">ROUND(P54*(1+$R$14),2)</f>
        <v>628.33000000000004</v>
      </c>
      <c r="R54" s="606">
        <f t="shared" ref="R54:R69" si="20">O54*Q54</f>
        <v>0</v>
      </c>
      <c r="T54" s="772">
        <f>VLOOKUP(B54,'EMOP1221 (2)'!A38:B30036,2,FALSE)</f>
        <v>514.52</v>
      </c>
    </row>
    <row r="55" spans="1:21" ht="20.25">
      <c r="A55" s="734" t="s">
        <v>402</v>
      </c>
      <c r="B55" s="752"/>
      <c r="C55" s="1626" t="s">
        <v>308</v>
      </c>
      <c r="D55" s="1627"/>
      <c r="E55" s="1627"/>
      <c r="F55" s="1627"/>
      <c r="G55" s="1627"/>
      <c r="H55" s="1627"/>
      <c r="I55" s="1627"/>
      <c r="J55" s="1627"/>
      <c r="K55" s="1627"/>
      <c r="L55" s="1628"/>
      <c r="M55" s="759"/>
      <c r="N55" s="665"/>
      <c r="O55" s="547"/>
      <c r="P55" s="711"/>
      <c r="Q55" s="675"/>
      <c r="R55" s="606"/>
      <c r="T55" s="772" t="e">
        <f>VLOOKUP(B55,'EMOP1221 (2)'!A39:B30037,2,FALSE)</f>
        <v>#N/A</v>
      </c>
    </row>
    <row r="56" spans="1:21" ht="84" customHeight="1">
      <c r="A56" s="734" t="str">
        <f>'MC DESONERADA'!A247</f>
        <v>7.2.1</v>
      </c>
      <c r="B56" s="752" t="str">
        <f>'MC DESONERADA'!B247</f>
        <v>15.015.0213-A</v>
      </c>
      <c r="C56" s="1804" t="s">
        <v>23295</v>
      </c>
      <c r="D56" s="1804"/>
      <c r="E56" s="1804"/>
      <c r="F56" s="1804"/>
      <c r="G56" s="1804"/>
      <c r="H56" s="1804"/>
      <c r="I56" s="1804"/>
      <c r="J56" s="1804"/>
      <c r="K56" s="1804"/>
      <c r="L56" s="1804"/>
      <c r="M56" s="759" t="str">
        <f>'MC DESONERADA'!M247</f>
        <v>UNID.</v>
      </c>
      <c r="N56" s="856" t="e">
        <f>'MC DESONERADA'!#REF!</f>
        <v>#REF!</v>
      </c>
      <c r="O56" s="547">
        <f>'MC DESONERADA'!W247</f>
        <v>26</v>
      </c>
      <c r="P56" s="711">
        <f t="shared" ref="P56:P71" si="21">T56</f>
        <v>262.52999999999997</v>
      </c>
      <c r="Q56" s="891">
        <f t="shared" ref="Q56" si="22">ROUND(P56*(1+$R$14),2)</f>
        <v>320.60000000000002</v>
      </c>
      <c r="R56" s="606">
        <f t="shared" ref="R56" si="23">O56*Q56</f>
        <v>8335.6</v>
      </c>
      <c r="T56" s="772">
        <f>VLOOKUP(B56,'EMOP1221 (2)'!A40:B30038,2,FALSE)</f>
        <v>262.52999999999997</v>
      </c>
    </row>
    <row r="57" spans="1:21" ht="84" customHeight="1">
      <c r="A57" s="734" t="str">
        <f>'MC DESONERADA'!A263</f>
        <v>7.2.2</v>
      </c>
      <c r="B57" s="752" t="str">
        <f>'MC DESONERADA'!B263</f>
        <v>15.005.0206-A</v>
      </c>
      <c r="C57" s="1804" t="s">
        <v>496</v>
      </c>
      <c r="D57" s="1804"/>
      <c r="E57" s="1804"/>
      <c r="F57" s="1804"/>
      <c r="G57" s="1804"/>
      <c r="H57" s="1804"/>
      <c r="I57" s="1804"/>
      <c r="J57" s="1804"/>
      <c r="K57" s="1804"/>
      <c r="L57" s="1804"/>
      <c r="M57" s="759" t="str">
        <f>'MC DESONERADA'!M263</f>
        <v>UNID.</v>
      </c>
      <c r="N57" s="665" t="e">
        <f>'MC DESONERADA'!#REF!</f>
        <v>#REF!</v>
      </c>
      <c r="O57" s="547">
        <f>'MC DESONERADA'!W263</f>
        <v>8</v>
      </c>
      <c r="P57" s="711">
        <f t="shared" si="21"/>
        <v>2755.99</v>
      </c>
      <c r="Q57" s="675">
        <f t="shared" si="19"/>
        <v>3365.61</v>
      </c>
      <c r="R57" s="606">
        <f t="shared" si="20"/>
        <v>26924.880000000001</v>
      </c>
      <c r="T57" s="772">
        <f>VLOOKUP(B57,'EMOP1221 (2)'!A41:B30039,2,FALSE)</f>
        <v>2755.99</v>
      </c>
    </row>
    <row r="58" spans="1:21" ht="93" customHeight="1">
      <c r="A58" s="734" t="str">
        <f>'MC DESONERADA'!A275</f>
        <v>7.2.3</v>
      </c>
      <c r="B58" s="752" t="str">
        <f>'MC DESONERADA'!B275</f>
        <v>15.007.0400-A</v>
      </c>
      <c r="C58" s="1810" t="s">
        <v>424</v>
      </c>
      <c r="D58" s="1810"/>
      <c r="E58" s="1810"/>
      <c r="F58" s="1810"/>
      <c r="G58" s="1810"/>
      <c r="H58" s="1810"/>
      <c r="I58" s="1810"/>
      <c r="J58" s="1810"/>
      <c r="K58" s="1810"/>
      <c r="L58" s="1810"/>
      <c r="M58" s="759" t="str">
        <f>'MC DESONERADA'!M275</f>
        <v>UNID.</v>
      </c>
      <c r="N58" s="665" t="e">
        <f>'MC DESONERADA'!#REF!</f>
        <v>#REF!</v>
      </c>
      <c r="O58" s="547">
        <f>'MC DESONERADA'!W275</f>
        <v>1</v>
      </c>
      <c r="P58" s="711">
        <f t="shared" si="21"/>
        <v>97.16</v>
      </c>
      <c r="Q58" s="675">
        <f t="shared" si="19"/>
        <v>118.65</v>
      </c>
      <c r="R58" s="606">
        <f t="shared" si="20"/>
        <v>118.65</v>
      </c>
      <c r="T58" s="772">
        <f>VLOOKUP(B58,'EMOP1221 (2)'!A42:B30040,2,FALSE)</f>
        <v>97.16</v>
      </c>
    </row>
    <row r="59" spans="1:21" ht="42.75" customHeight="1">
      <c r="A59" s="734" t="str">
        <f>'MC DESONERADA'!A278</f>
        <v>7.2.4</v>
      </c>
      <c r="B59" s="752" t="str">
        <f>'MC DESONERADA'!B278</f>
        <v>15.007.0600-A</v>
      </c>
      <c r="C59" s="1804" t="s">
        <v>426</v>
      </c>
      <c r="D59" s="1804"/>
      <c r="E59" s="1804"/>
      <c r="F59" s="1804"/>
      <c r="G59" s="1804"/>
      <c r="H59" s="1804"/>
      <c r="I59" s="1804"/>
      <c r="J59" s="1804"/>
      <c r="K59" s="1804"/>
      <c r="L59" s="1804"/>
      <c r="M59" s="759" t="str">
        <f>'MC DESONERADA'!M278</f>
        <v>UNID.</v>
      </c>
      <c r="N59" s="665">
        <f>'MC DESONERADA'!N263</f>
        <v>10</v>
      </c>
      <c r="O59" s="547">
        <f>'MC DESONERADA'!W278</f>
        <v>0</v>
      </c>
      <c r="P59" s="711">
        <f t="shared" si="21"/>
        <v>49.87</v>
      </c>
      <c r="Q59" s="675">
        <f t="shared" si="19"/>
        <v>60.9</v>
      </c>
      <c r="R59" s="606">
        <f>O59*Q59</f>
        <v>0</v>
      </c>
      <c r="T59" s="772">
        <f>VLOOKUP(B59,'EMOP1221 (2)'!A43:B30041,2,FALSE)</f>
        <v>49.87</v>
      </c>
    </row>
    <row r="60" spans="1:21" ht="72" customHeight="1">
      <c r="A60" s="734" t="str">
        <f>'MC DESONERADA'!A281</f>
        <v>7.2.5</v>
      </c>
      <c r="B60" s="752" t="str">
        <f>'MC DESONERADA'!B281</f>
        <v>15.008.0025-A</v>
      </c>
      <c r="C60" s="1810" t="s">
        <v>428</v>
      </c>
      <c r="D60" s="1810"/>
      <c r="E60" s="1810"/>
      <c r="F60" s="1810"/>
      <c r="G60" s="1810"/>
      <c r="H60" s="1810"/>
      <c r="I60" s="1810"/>
      <c r="J60" s="1810"/>
      <c r="K60" s="1810"/>
      <c r="L60" s="1810"/>
      <c r="M60" s="759" t="str">
        <f>'MC DESONERADA'!M281</f>
        <v>M</v>
      </c>
      <c r="N60" s="665">
        <f>'MC DESONERADA'!N275</f>
        <v>3</v>
      </c>
      <c r="O60" s="547">
        <f>'MC DESONERADA'!W281</f>
        <v>0</v>
      </c>
      <c r="P60" s="711">
        <f t="shared" si="21"/>
        <v>5.86</v>
      </c>
      <c r="Q60" s="675">
        <f t="shared" si="19"/>
        <v>7.16</v>
      </c>
      <c r="R60" s="606">
        <f t="shared" si="20"/>
        <v>0</v>
      </c>
      <c r="T60" s="772">
        <f>VLOOKUP(B60,'EMOP1221 (2)'!A44:B30042,2,FALSE)</f>
        <v>5.86</v>
      </c>
    </row>
    <row r="61" spans="1:21" ht="83.25" customHeight="1">
      <c r="A61" s="734" t="s">
        <v>581</v>
      </c>
      <c r="B61" s="752" t="str">
        <f>'MC DESONERADA'!B284</f>
        <v>15.007.0415-A</v>
      </c>
      <c r="C61" s="1810" t="s">
        <v>424</v>
      </c>
      <c r="D61" s="1810"/>
      <c r="E61" s="1810"/>
      <c r="F61" s="1810"/>
      <c r="G61" s="1810"/>
      <c r="H61" s="1810"/>
      <c r="I61" s="1810"/>
      <c r="J61" s="1810"/>
      <c r="K61" s="1810"/>
      <c r="L61" s="1810"/>
      <c r="M61" s="759" t="str">
        <f>'MC DESONERADA'!M278</f>
        <v>UNID.</v>
      </c>
      <c r="N61" s="665">
        <f>'MC DESONERADA'!N278</f>
        <v>24</v>
      </c>
      <c r="O61" s="547">
        <f>'MC DESONERADA'!W284</f>
        <v>1</v>
      </c>
      <c r="P61" s="711">
        <f t="shared" si="21"/>
        <v>425.56</v>
      </c>
      <c r="Q61" s="675">
        <f t="shared" si="19"/>
        <v>519.69000000000005</v>
      </c>
      <c r="R61" s="606">
        <f t="shared" si="20"/>
        <v>519.69000000000005</v>
      </c>
      <c r="T61" s="772">
        <f>VLOOKUP(B61,'EMOP1221 (2)'!A45:B30043,2,FALSE)</f>
        <v>425.56</v>
      </c>
    </row>
    <row r="62" spans="1:21" ht="96" customHeight="1">
      <c r="A62" s="734" t="s">
        <v>408</v>
      </c>
      <c r="B62" s="752" t="str">
        <f>'MC DESONERADA'!B287</f>
        <v>15.015.0250-A</v>
      </c>
      <c r="C62" s="1804" t="s">
        <v>23294</v>
      </c>
      <c r="D62" s="1804"/>
      <c r="E62" s="1804"/>
      <c r="F62" s="1804"/>
      <c r="G62" s="1804"/>
      <c r="H62" s="1804"/>
      <c r="I62" s="1804"/>
      <c r="J62" s="1804"/>
      <c r="K62" s="1804"/>
      <c r="L62" s="1804"/>
      <c r="M62" s="759" t="str">
        <f>'MC DESONERADA'!M287</f>
        <v>UNID.</v>
      </c>
      <c r="N62" s="665" t="e">
        <f>'MC DESONERADA'!#REF!</f>
        <v>#REF!</v>
      </c>
      <c r="O62" s="547">
        <f>'MC DESONERADA'!W287</f>
        <v>74</v>
      </c>
      <c r="P62" s="711">
        <f t="shared" si="21"/>
        <v>290.08999999999997</v>
      </c>
      <c r="Q62" s="675">
        <f t="shared" si="19"/>
        <v>354.26</v>
      </c>
      <c r="R62" s="606">
        <f t="shared" si="20"/>
        <v>26215.24</v>
      </c>
      <c r="T62" s="772">
        <f>VLOOKUP(B62,'EMOP1221 (2)'!A46:B30044,2,FALSE)</f>
        <v>290.08999999999997</v>
      </c>
    </row>
    <row r="63" spans="1:21" ht="113.25" customHeight="1">
      <c r="A63" s="734" t="s">
        <v>409</v>
      </c>
      <c r="B63" s="752" t="str">
        <f>'MC DESONERADA'!B312</f>
        <v>15.015.0255-A</v>
      </c>
      <c r="C63" s="1817" t="s">
        <v>23278</v>
      </c>
      <c r="D63" s="1817"/>
      <c r="E63" s="1817"/>
      <c r="F63" s="1817"/>
      <c r="G63" s="1817"/>
      <c r="H63" s="1817"/>
      <c r="I63" s="1817"/>
      <c r="J63" s="1817"/>
      <c r="K63" s="1817"/>
      <c r="L63" s="1817"/>
      <c r="M63" s="759" t="str">
        <f>'MC DESONERADA'!M312</f>
        <v>UNID.</v>
      </c>
      <c r="N63" s="665" t="e">
        <f>'MC DESONERADA'!#REF!</f>
        <v>#REF!</v>
      </c>
      <c r="O63" s="547">
        <f>'MC DESONERADA'!W312</f>
        <v>5</v>
      </c>
      <c r="P63" s="711">
        <f t="shared" si="21"/>
        <v>291.86</v>
      </c>
      <c r="Q63" s="675">
        <f t="shared" si="19"/>
        <v>356.42</v>
      </c>
      <c r="R63" s="606">
        <f t="shared" si="20"/>
        <v>1782.1</v>
      </c>
      <c r="T63" s="772">
        <f>VLOOKUP(B63,'EMOP1221 (2)'!A47:B30045,2,FALSE)</f>
        <v>291.86</v>
      </c>
    </row>
    <row r="64" spans="1:21" ht="99.75" customHeight="1">
      <c r="A64" s="734" t="s">
        <v>410</v>
      </c>
      <c r="B64" s="752" t="str">
        <f>'MC DESONERADA'!B315</f>
        <v>18.027.0445-A</v>
      </c>
      <c r="C64" s="1804" t="s">
        <v>23279</v>
      </c>
      <c r="D64" s="1804"/>
      <c r="E64" s="1804"/>
      <c r="F64" s="1804"/>
      <c r="G64" s="1804"/>
      <c r="H64" s="1804"/>
      <c r="I64" s="1804"/>
      <c r="J64" s="1804"/>
      <c r="K64" s="1804"/>
      <c r="L64" s="1804"/>
      <c r="M64" s="759" t="str">
        <f>'MC DESONERADA'!M315</f>
        <v>UNID.</v>
      </c>
      <c r="N64" s="665" t="e">
        <f>'MC DESONERADA'!#REF!</f>
        <v>#REF!</v>
      </c>
      <c r="O64" s="547">
        <f>'MC DESONERADA'!W315</f>
        <v>7</v>
      </c>
      <c r="P64" s="711">
        <f t="shared" si="21"/>
        <v>63.84</v>
      </c>
      <c r="Q64" s="675">
        <f t="shared" si="19"/>
        <v>77.959999999999994</v>
      </c>
      <c r="R64" s="606">
        <f>O64*Q64</f>
        <v>545.72</v>
      </c>
      <c r="T64" s="772">
        <f>VLOOKUP(B64,'EMOP1221 (2)'!A48:B30046,2,FALSE)</f>
        <v>63.84</v>
      </c>
    </row>
    <row r="65" spans="1:20" ht="93.75" customHeight="1">
      <c r="A65" s="734" t="s">
        <v>411</v>
      </c>
      <c r="B65" s="752" t="str">
        <f>'MC DESONERADA'!B318</f>
        <v>15.015.0020-A</v>
      </c>
      <c r="C65" s="1804" t="s">
        <v>23280</v>
      </c>
      <c r="D65" s="1804"/>
      <c r="E65" s="1804"/>
      <c r="F65" s="1804"/>
      <c r="G65" s="1804"/>
      <c r="H65" s="1804"/>
      <c r="I65" s="1804"/>
      <c r="J65" s="1804"/>
      <c r="K65" s="1804"/>
      <c r="L65" s="1804"/>
      <c r="M65" s="759" t="str">
        <f>'MC DESONERADA'!M318</f>
        <v>UNID.</v>
      </c>
      <c r="N65" s="665" t="e">
        <f>'MC DESONERADA'!#REF!</f>
        <v>#REF!</v>
      </c>
      <c r="O65" s="547">
        <f>'MC DESONERADA'!W318</f>
        <v>11</v>
      </c>
      <c r="P65" s="711">
        <f t="shared" si="21"/>
        <v>295.19</v>
      </c>
      <c r="Q65" s="675">
        <f>ROUND(P65*(1+$R$14),2)</f>
        <v>360.49</v>
      </c>
      <c r="R65" s="606">
        <f t="shared" si="20"/>
        <v>3965.39</v>
      </c>
      <c r="T65" s="772">
        <f>VLOOKUP(B65,'EMOP1221 (2)'!A49:B30047,2,FALSE)</f>
        <v>295.19</v>
      </c>
    </row>
    <row r="66" spans="1:20" ht="92.25" customHeight="1">
      <c r="A66" s="734" t="s">
        <v>582</v>
      </c>
      <c r="B66" s="752" t="str">
        <f>'MC DESONERADA'!B330</f>
        <v>15.015.0040-A</v>
      </c>
      <c r="C66" s="1804" t="s">
        <v>23281</v>
      </c>
      <c r="D66" s="1804"/>
      <c r="E66" s="1804"/>
      <c r="F66" s="1804"/>
      <c r="G66" s="1804"/>
      <c r="H66" s="1804"/>
      <c r="I66" s="1804"/>
      <c r="J66" s="1804"/>
      <c r="K66" s="1804"/>
      <c r="L66" s="1804"/>
      <c r="M66" s="759" t="str">
        <f>'MC DESONERADA'!M330</f>
        <v>UNID.</v>
      </c>
      <c r="N66" s="665" t="e">
        <f>'MC DESONERADA'!#REF!</f>
        <v>#REF!</v>
      </c>
      <c r="O66" s="547">
        <f>'MC DESONERADA'!W330</f>
        <v>7</v>
      </c>
      <c r="P66" s="711">
        <f t="shared" si="21"/>
        <v>436.97</v>
      </c>
      <c r="Q66" s="675">
        <f>ROUND(P66*(1+$R$14),2)</f>
        <v>533.63</v>
      </c>
      <c r="R66" s="606">
        <f t="shared" si="20"/>
        <v>3735.41</v>
      </c>
      <c r="T66" s="772">
        <f>VLOOKUP(B66,'EMOP1221 (2)'!A50:B30048,2,FALSE)</f>
        <v>436.97</v>
      </c>
    </row>
    <row r="67" spans="1:20" ht="96" customHeight="1">
      <c r="A67" s="734" t="s">
        <v>583</v>
      </c>
      <c r="B67" s="752" t="str">
        <f>'MC DESONERADA'!B336</f>
        <v>15.015.0050-A</v>
      </c>
      <c r="C67" s="1804" t="s">
        <v>23282</v>
      </c>
      <c r="D67" s="1804"/>
      <c r="E67" s="1804"/>
      <c r="F67" s="1804"/>
      <c r="G67" s="1804"/>
      <c r="H67" s="1804"/>
      <c r="I67" s="1804"/>
      <c r="J67" s="1804"/>
      <c r="K67" s="1804"/>
      <c r="L67" s="1804"/>
      <c r="M67" s="788" t="str">
        <f>'MC DESONERADA'!M336</f>
        <v>UNID.</v>
      </c>
      <c r="N67" s="665" t="e">
        <f>'MC DESONERADA'!#REF!</f>
        <v>#REF!</v>
      </c>
      <c r="O67" s="547">
        <f>'MC DESONERADA'!W336</f>
        <v>16</v>
      </c>
      <c r="P67" s="711">
        <f t="shared" si="21"/>
        <v>729.62</v>
      </c>
      <c r="Q67" s="675">
        <f t="shared" ref="Q67:Q92" si="24">ROUND(P67*(1+$R$14),2)</f>
        <v>891.01</v>
      </c>
      <c r="R67" s="606">
        <f t="shared" si="20"/>
        <v>14256.16</v>
      </c>
      <c r="T67" s="772">
        <f>VLOOKUP(B67,'EMOP1221 (2)'!A51:B30049,2,FALSE)</f>
        <v>729.62</v>
      </c>
    </row>
    <row r="68" spans="1:20" ht="107.25" customHeight="1">
      <c r="A68" s="734" t="s">
        <v>584</v>
      </c>
      <c r="B68" s="752" t="str">
        <f>'MC DESONERADA'!B346</f>
        <v>15.016.0045-A</v>
      </c>
      <c r="C68" s="1804" t="s">
        <v>23282</v>
      </c>
      <c r="D68" s="1804"/>
      <c r="E68" s="1804"/>
      <c r="F68" s="1804"/>
      <c r="G68" s="1804"/>
      <c r="H68" s="1804"/>
      <c r="I68" s="1804"/>
      <c r="J68" s="1804"/>
      <c r="K68" s="1804"/>
      <c r="L68" s="1804"/>
      <c r="M68" s="788" t="str">
        <f>'MC DESONERADA'!M346</f>
        <v>UNID.</v>
      </c>
      <c r="N68" s="665">
        <f>'MC DESONERADA'!N377</f>
        <v>7</v>
      </c>
      <c r="O68" s="547">
        <f>'MC DESONERADA'!N346</f>
        <v>11</v>
      </c>
      <c r="P68" s="711">
        <f t="shared" si="21"/>
        <v>727.89</v>
      </c>
      <c r="Q68" s="675">
        <f t="shared" si="24"/>
        <v>888.9</v>
      </c>
      <c r="R68" s="606">
        <f t="shared" si="20"/>
        <v>9777.9</v>
      </c>
      <c r="T68" s="772">
        <f>VLOOKUP(B68,'EMOP1221 (2)'!A52:B30050,2,FALSE)</f>
        <v>727.89</v>
      </c>
    </row>
    <row r="69" spans="1:20" ht="105.75" customHeight="1">
      <c r="A69" s="734" t="s">
        <v>585</v>
      </c>
      <c r="B69" s="752" t="str">
        <f>'MC DESONERADA'!B350</f>
        <v>18.027.0470-A</v>
      </c>
      <c r="C69" s="1804" t="s">
        <v>23433</v>
      </c>
      <c r="D69" s="1804"/>
      <c r="E69" s="1804"/>
      <c r="F69" s="1804"/>
      <c r="G69" s="1804"/>
      <c r="H69" s="1804"/>
      <c r="I69" s="1804"/>
      <c r="J69" s="1804"/>
      <c r="K69" s="1804"/>
      <c r="L69" s="1804"/>
      <c r="M69" s="759" t="str">
        <f>'MC DESONERADA'!M350</f>
        <v>UNID.</v>
      </c>
      <c r="N69" s="782"/>
      <c r="O69" s="547">
        <f>'MC DESONERADA'!W350</f>
        <v>7</v>
      </c>
      <c r="P69" s="711">
        <f t="shared" si="21"/>
        <v>78.84</v>
      </c>
      <c r="Q69" s="784">
        <f t="shared" si="24"/>
        <v>96.28</v>
      </c>
      <c r="R69" s="606">
        <f t="shared" si="20"/>
        <v>673.96</v>
      </c>
      <c r="T69" s="772">
        <f>VLOOKUP(B69,'EMOP1221 (2)'!A53:B30051,2,FALSE)</f>
        <v>78.84</v>
      </c>
    </row>
    <row r="70" spans="1:20" ht="69" customHeight="1">
      <c r="A70" s="734" t="s">
        <v>23296</v>
      </c>
      <c r="B70" s="752" t="str">
        <f>'MC DESONERADA'!B358</f>
        <v>18.027.0472-A</v>
      </c>
      <c r="C70" s="1804" t="s">
        <v>23434</v>
      </c>
      <c r="D70" s="1804"/>
      <c r="E70" s="1804"/>
      <c r="F70" s="1804"/>
      <c r="G70" s="1804"/>
      <c r="H70" s="1804"/>
      <c r="I70" s="1804"/>
      <c r="J70" s="1804"/>
      <c r="K70" s="1804"/>
      <c r="L70" s="1804"/>
      <c r="M70" s="759" t="str">
        <f>'MC DESONERADA'!M377</f>
        <v>UNID.</v>
      </c>
      <c r="N70" s="782"/>
      <c r="O70" s="547">
        <f>'MC DESONERADA'!W358</f>
        <v>91</v>
      </c>
      <c r="P70" s="711">
        <f t="shared" si="21"/>
        <v>84.6</v>
      </c>
      <c r="Q70" s="784">
        <f t="shared" si="24"/>
        <v>103.31</v>
      </c>
      <c r="R70" s="606">
        <f>O70*Q70</f>
        <v>9401.2099999999991</v>
      </c>
      <c r="T70" s="772">
        <f>VLOOKUP(B70,'EMOP1221 (2)'!A54:B30052,2,FALSE)</f>
        <v>84.6</v>
      </c>
    </row>
    <row r="71" spans="1:20" ht="69" customHeight="1">
      <c r="A71" s="734" t="s">
        <v>23438</v>
      </c>
      <c r="B71" s="752" t="str">
        <f>'MC DESONERADA'!B377</f>
        <v>15.020.0033-A</v>
      </c>
      <c r="C71" s="1804" t="s">
        <v>651</v>
      </c>
      <c r="D71" s="1804"/>
      <c r="E71" s="1804"/>
      <c r="F71" s="1804"/>
      <c r="G71" s="1804"/>
      <c r="H71" s="1804"/>
      <c r="I71" s="1804"/>
      <c r="J71" s="1804"/>
      <c r="K71" s="1804"/>
      <c r="L71" s="1804"/>
      <c r="M71" s="759" t="str">
        <f>'MC DESONERADA'!M377</f>
        <v>UNID.</v>
      </c>
      <c r="N71" s="856"/>
      <c r="O71" s="547">
        <f>'MC DESONERADA'!W377</f>
        <v>7</v>
      </c>
      <c r="P71" s="711">
        <f t="shared" si="21"/>
        <v>11.9</v>
      </c>
      <c r="Q71" s="896">
        <f t="shared" ref="Q71" si="25">ROUND(P71*(1+$R$14),2)</f>
        <v>14.53</v>
      </c>
      <c r="R71" s="606">
        <f>O71*Q71</f>
        <v>101.71</v>
      </c>
      <c r="T71" s="772">
        <f>VLOOKUP(B71,'EMOP1221 (2)'!A55:B30053,2,FALSE)</f>
        <v>11.9</v>
      </c>
    </row>
    <row r="72" spans="1:20" ht="20.25">
      <c r="A72" s="734" t="s">
        <v>586</v>
      </c>
      <c r="B72" s="752"/>
      <c r="C72" s="1814" t="s">
        <v>311</v>
      </c>
      <c r="D72" s="1814"/>
      <c r="E72" s="1814"/>
      <c r="F72" s="1814"/>
      <c r="G72" s="1814"/>
      <c r="H72" s="1814"/>
      <c r="I72" s="1814"/>
      <c r="J72" s="1814"/>
      <c r="K72" s="1814"/>
      <c r="L72" s="1814"/>
      <c r="M72" s="673"/>
      <c r="N72" s="665"/>
      <c r="O72" s="547"/>
      <c r="P72" s="711"/>
      <c r="Q72" s="675"/>
      <c r="R72" s="606"/>
      <c r="T72" s="772" t="e">
        <f>VLOOKUP(B72,'EMOP1221 (2)'!A56:B30054,2,FALSE)</f>
        <v>#N/A</v>
      </c>
    </row>
    <row r="73" spans="1:20" ht="69.95" customHeight="1">
      <c r="A73" s="734" t="s">
        <v>587</v>
      </c>
      <c r="B73" s="752" t="str">
        <f>'MC DESONERADA'!B381</f>
        <v>18.080.0025-A</v>
      </c>
      <c r="C73" s="1810" t="s">
        <v>502</v>
      </c>
      <c r="D73" s="1810"/>
      <c r="E73" s="1810"/>
      <c r="F73" s="1810"/>
      <c r="G73" s="1810"/>
      <c r="H73" s="1810"/>
      <c r="I73" s="1810"/>
      <c r="J73" s="1810"/>
      <c r="K73" s="1810"/>
      <c r="L73" s="1810"/>
      <c r="M73" s="673" t="str">
        <f>'MC DESONERADA'!M381</f>
        <v>M2</v>
      </c>
      <c r="N73" s="665">
        <f>'MC DESONERADA'!N381</f>
        <v>1.2</v>
      </c>
      <c r="O73" s="547">
        <f>'MC DESONERADA'!W381</f>
        <v>1.2</v>
      </c>
      <c r="P73" s="711">
        <f t="shared" ref="P73:P109" si="26">T73</f>
        <v>723.58</v>
      </c>
      <c r="Q73" s="675">
        <f t="shared" si="24"/>
        <v>883.64</v>
      </c>
      <c r="R73" s="606">
        <f>O73*Q73</f>
        <v>1060.3699999999999</v>
      </c>
      <c r="T73" s="772">
        <f>VLOOKUP(B73,'EMOP1221 (2)'!A57:B30055,2,FALSE)</f>
        <v>723.58</v>
      </c>
    </row>
    <row r="74" spans="1:20" ht="69.95" customHeight="1">
      <c r="A74" s="734" t="s">
        <v>589</v>
      </c>
      <c r="B74" s="752" t="str">
        <f>'MC DESONERADA'!B384</f>
        <v>18.080.0020-A</v>
      </c>
      <c r="C74" s="1810" t="s">
        <v>504</v>
      </c>
      <c r="D74" s="1810"/>
      <c r="E74" s="1810"/>
      <c r="F74" s="1810"/>
      <c r="G74" s="1810"/>
      <c r="H74" s="1810"/>
      <c r="I74" s="1810"/>
      <c r="J74" s="1810"/>
      <c r="K74" s="1810"/>
      <c r="L74" s="1810"/>
      <c r="M74" s="673" t="str">
        <f>'MC DESONERADA'!M384</f>
        <v>M</v>
      </c>
      <c r="N74" s="665">
        <f>'MC DESONERADA'!N384</f>
        <v>2</v>
      </c>
      <c r="O74" s="547">
        <f>'MC DESONERADA'!W384</f>
        <v>2</v>
      </c>
      <c r="P74" s="711">
        <f t="shared" si="26"/>
        <v>463.7</v>
      </c>
      <c r="Q74" s="675">
        <f t="shared" si="24"/>
        <v>566.27</v>
      </c>
      <c r="R74" s="606">
        <f t="shared" ref="R74:R92" si="27">O74*Q74</f>
        <v>1132.54</v>
      </c>
      <c r="T74" s="772">
        <f>VLOOKUP(B74,'EMOP1221 (2)'!A58:B30056,2,FALSE)</f>
        <v>463.7</v>
      </c>
    </row>
    <row r="75" spans="1:20" ht="69.95" customHeight="1">
      <c r="A75" s="734" t="s">
        <v>590</v>
      </c>
      <c r="B75" s="752" t="str">
        <f>'MC DESONERADA'!B387</f>
        <v>18.016.0040-A</v>
      </c>
      <c r="C75" s="1810" t="s">
        <v>506</v>
      </c>
      <c r="D75" s="1810"/>
      <c r="E75" s="1810"/>
      <c r="F75" s="1810"/>
      <c r="G75" s="1810"/>
      <c r="H75" s="1810"/>
      <c r="I75" s="1810"/>
      <c r="J75" s="1810"/>
      <c r="K75" s="1810"/>
      <c r="L75" s="1810"/>
      <c r="M75" s="673" t="str">
        <f>'MC DESONERADA'!M387</f>
        <v>UNID.</v>
      </c>
      <c r="N75" s="665">
        <f>'MC DESONERADA'!N387</f>
        <v>1</v>
      </c>
      <c r="O75" s="547">
        <f>'MC DESONERADA'!W387</f>
        <v>1</v>
      </c>
      <c r="P75" s="711">
        <f t="shared" si="26"/>
        <v>652.64</v>
      </c>
      <c r="Q75" s="675">
        <f t="shared" si="24"/>
        <v>797</v>
      </c>
      <c r="R75" s="606">
        <f t="shared" si="27"/>
        <v>797</v>
      </c>
      <c r="T75" s="772">
        <f>VLOOKUP(B75,'EMOP1221 (2)'!A59:B30057,2,FALSE)</f>
        <v>652.64</v>
      </c>
    </row>
    <row r="76" spans="1:20" ht="69.95" customHeight="1">
      <c r="A76" s="734" t="s">
        <v>591</v>
      </c>
      <c r="B76" s="752" t="str">
        <f>'MC DESONERADA'!B390</f>
        <v>18.009.0058-A</v>
      </c>
      <c r="C76" s="1810" t="s">
        <v>360</v>
      </c>
      <c r="D76" s="1810"/>
      <c r="E76" s="1810"/>
      <c r="F76" s="1810"/>
      <c r="G76" s="1810"/>
      <c r="H76" s="1810"/>
      <c r="I76" s="1810"/>
      <c r="J76" s="1810"/>
      <c r="K76" s="1810"/>
      <c r="L76" s="1810"/>
      <c r="M76" s="673" t="str">
        <f>'MC DESONERADA'!M390</f>
        <v>UNID.</v>
      </c>
      <c r="N76" s="665">
        <f>'MC DESONERADA'!N390</f>
        <v>2</v>
      </c>
      <c r="O76" s="547">
        <f>'MC DESONERADA'!W390</f>
        <v>2</v>
      </c>
      <c r="P76" s="711">
        <f t="shared" si="26"/>
        <v>56.58</v>
      </c>
      <c r="Q76" s="675">
        <f t="shared" si="24"/>
        <v>69.099999999999994</v>
      </c>
      <c r="R76" s="606">
        <f t="shared" si="27"/>
        <v>138.19999999999999</v>
      </c>
      <c r="T76" s="772">
        <f>VLOOKUP(B76,'EMOP1221 (2)'!A60:B30058,2,FALSE)</f>
        <v>56.58</v>
      </c>
    </row>
    <row r="77" spans="1:20" ht="90" customHeight="1">
      <c r="A77" s="734" t="s">
        <v>593</v>
      </c>
      <c r="B77" s="752" t="str">
        <f>'MC DESONERADA'!B394</f>
        <v>18.016.0001-A</v>
      </c>
      <c r="C77" s="1810" t="s">
        <v>500</v>
      </c>
      <c r="D77" s="1810"/>
      <c r="E77" s="1810"/>
      <c r="F77" s="1810"/>
      <c r="G77" s="1810"/>
      <c r="H77" s="1810"/>
      <c r="I77" s="1810"/>
      <c r="J77" s="1810"/>
      <c r="K77" s="1810"/>
      <c r="L77" s="1810"/>
      <c r="M77" s="673" t="str">
        <f>'MC DESONERADA'!M394</f>
        <v>UNID.</v>
      </c>
      <c r="N77" s="665">
        <f>'MC DESONERADA'!N394</f>
        <v>1</v>
      </c>
      <c r="O77" s="547">
        <f>'MC DESONERADA'!W394</f>
        <v>1</v>
      </c>
      <c r="P77" s="711">
        <f t="shared" si="26"/>
        <v>6088.52</v>
      </c>
      <c r="Q77" s="675">
        <f t="shared" si="24"/>
        <v>7435.3</v>
      </c>
      <c r="R77" s="606">
        <f t="shared" si="27"/>
        <v>7435.3</v>
      </c>
      <c r="T77" s="772">
        <f>VLOOKUP(B77,'EMOP1221 (2)'!A61:B30059,2,FALSE)</f>
        <v>6088.52</v>
      </c>
    </row>
    <row r="78" spans="1:20" ht="163.5" customHeight="1">
      <c r="A78" s="734" t="s">
        <v>594</v>
      </c>
      <c r="B78" s="752" t="str">
        <f>'MC DESONERADA'!B397</f>
        <v>15.004.0104-A</v>
      </c>
      <c r="C78" s="1804" t="s">
        <v>595</v>
      </c>
      <c r="D78" s="1804"/>
      <c r="E78" s="1804"/>
      <c r="F78" s="1804"/>
      <c r="G78" s="1804"/>
      <c r="H78" s="1804"/>
      <c r="I78" s="1804"/>
      <c r="J78" s="1804"/>
      <c r="K78" s="1804"/>
      <c r="L78" s="1804"/>
      <c r="M78" s="673" t="str">
        <f>'MC DESONERADA'!M397</f>
        <v>UNID.</v>
      </c>
      <c r="N78" s="665">
        <f>'MC DESONERADA'!N397</f>
        <v>3</v>
      </c>
      <c r="O78" s="547">
        <f>'MC DESONERADA'!W397</f>
        <v>3</v>
      </c>
      <c r="P78" s="711">
        <f t="shared" si="26"/>
        <v>324.81</v>
      </c>
      <c r="Q78" s="675">
        <f t="shared" si="24"/>
        <v>396.66</v>
      </c>
      <c r="R78" s="606">
        <f t="shared" si="27"/>
        <v>1189.98</v>
      </c>
      <c r="T78" s="772">
        <f>VLOOKUP(B78,'EMOP1221 (2)'!A62:B30060,2,FALSE)</f>
        <v>324.81</v>
      </c>
    </row>
    <row r="79" spans="1:20" ht="99.95" customHeight="1">
      <c r="A79" s="734" t="s">
        <v>596</v>
      </c>
      <c r="B79" s="752" t="str">
        <f>'MC DESONERADA'!B402</f>
        <v>18.002.0080-A</v>
      </c>
      <c r="C79" s="1804" t="s">
        <v>597</v>
      </c>
      <c r="D79" s="1804"/>
      <c r="E79" s="1804"/>
      <c r="F79" s="1804"/>
      <c r="G79" s="1804"/>
      <c r="H79" s="1804"/>
      <c r="I79" s="1804"/>
      <c r="J79" s="1804"/>
      <c r="K79" s="1804"/>
      <c r="L79" s="1804"/>
      <c r="M79" s="673" t="str">
        <f>'MC DESONERADA'!M402</f>
        <v>UNID.</v>
      </c>
      <c r="N79" s="665">
        <f>'MC DESONERADA'!N52</f>
        <v>0</v>
      </c>
      <c r="O79" s="547">
        <f>'MC DESONERADA'!W402</f>
        <v>3</v>
      </c>
      <c r="P79" s="711">
        <f t="shared" si="26"/>
        <v>188.85</v>
      </c>
      <c r="Q79" s="675">
        <f t="shared" si="24"/>
        <v>230.62</v>
      </c>
      <c r="R79" s="606">
        <f t="shared" si="27"/>
        <v>691.86</v>
      </c>
      <c r="T79" s="772">
        <f>VLOOKUP(B79,'EMOP1221 (2)'!A63:B30061,2,FALSE)</f>
        <v>188.85</v>
      </c>
    </row>
    <row r="80" spans="1:20" ht="90" customHeight="1">
      <c r="A80" s="734" t="s">
        <v>598</v>
      </c>
      <c r="B80" s="752" t="str">
        <f>'MC DESONERADA'!B407</f>
        <v>18.005.0015-A</v>
      </c>
      <c r="C80" s="1810" t="s">
        <v>600</v>
      </c>
      <c r="D80" s="1810"/>
      <c r="E80" s="1810"/>
      <c r="F80" s="1810"/>
      <c r="G80" s="1810"/>
      <c r="H80" s="1810"/>
      <c r="I80" s="1810"/>
      <c r="J80" s="1810"/>
      <c r="K80" s="1810"/>
      <c r="L80" s="1810"/>
      <c r="M80" s="673" t="str">
        <f>'MC DESONERADA'!M407</f>
        <v>UNID.</v>
      </c>
      <c r="N80" s="665">
        <f>'MC DESONERADA'!N407</f>
        <v>3</v>
      </c>
      <c r="O80" s="547">
        <f>'MC DESONERADA'!W407</f>
        <v>3</v>
      </c>
      <c r="P80" s="711">
        <f t="shared" si="26"/>
        <v>93.04</v>
      </c>
      <c r="Q80" s="675">
        <f t="shared" si="24"/>
        <v>113.62</v>
      </c>
      <c r="R80" s="606">
        <f t="shared" si="27"/>
        <v>340.86</v>
      </c>
      <c r="T80" s="772">
        <f>VLOOKUP(B80,'EMOP1221 (2)'!A64:B30062,2,FALSE)</f>
        <v>93.04</v>
      </c>
    </row>
    <row r="81" spans="1:20" ht="135" customHeight="1">
      <c r="A81" s="734" t="s">
        <v>599</v>
      </c>
      <c r="B81" s="752" t="str">
        <f>'MC DESONERADA'!B412</f>
        <v>15.004.0046-A</v>
      </c>
      <c r="C81" s="1804" t="s">
        <v>602</v>
      </c>
      <c r="D81" s="1804"/>
      <c r="E81" s="1804"/>
      <c r="F81" s="1804"/>
      <c r="G81" s="1804"/>
      <c r="H81" s="1804"/>
      <c r="I81" s="1804"/>
      <c r="J81" s="1804"/>
      <c r="K81" s="1804"/>
      <c r="L81" s="1804"/>
      <c r="M81" s="673" t="str">
        <f>'MC DESONERADA'!M412</f>
        <v>UNID.</v>
      </c>
      <c r="N81" s="665">
        <f>'MC DESONERADA'!N412</f>
        <v>1</v>
      </c>
      <c r="O81" s="547">
        <f>'MC DESONERADA'!W412</f>
        <v>1</v>
      </c>
      <c r="P81" s="711">
        <f t="shared" si="26"/>
        <v>442.06</v>
      </c>
      <c r="Q81" s="675">
        <f t="shared" si="24"/>
        <v>539.84</v>
      </c>
      <c r="R81" s="606">
        <f t="shared" si="27"/>
        <v>539.84</v>
      </c>
      <c r="T81" s="772">
        <f>VLOOKUP(B81,'EMOP1221 (2)'!A65:B30063,2,FALSE)</f>
        <v>442.06</v>
      </c>
    </row>
    <row r="82" spans="1:20" ht="90" customHeight="1">
      <c r="A82" s="734" t="s">
        <v>601</v>
      </c>
      <c r="B82" s="752" t="str">
        <f>'MC DESONERADA'!B415</f>
        <v>15.005.0070-A</v>
      </c>
      <c r="C82" s="1810" t="s">
        <v>604</v>
      </c>
      <c r="D82" s="1810"/>
      <c r="E82" s="1810"/>
      <c r="F82" s="1810"/>
      <c r="G82" s="1810"/>
      <c r="H82" s="1810"/>
      <c r="I82" s="1810"/>
      <c r="J82" s="1810"/>
      <c r="K82" s="1810"/>
      <c r="L82" s="1810"/>
      <c r="M82" s="673" t="str">
        <f>'MC DESONERADA'!M415</f>
        <v>UNID.</v>
      </c>
      <c r="N82" s="665">
        <f>'MC DESONERADA'!N415</f>
        <v>1</v>
      </c>
      <c r="O82" s="547">
        <f>'MC DESONERADA'!W415</f>
        <v>1</v>
      </c>
      <c r="P82" s="711">
        <f t="shared" si="26"/>
        <v>385.36</v>
      </c>
      <c r="Q82" s="675">
        <f t="shared" si="24"/>
        <v>470.6</v>
      </c>
      <c r="R82" s="606">
        <f t="shared" si="27"/>
        <v>470.6</v>
      </c>
      <c r="T82" s="772">
        <f>VLOOKUP(B82,'EMOP1221 (2)'!A66:B30064,2,FALSE)</f>
        <v>385.36</v>
      </c>
    </row>
    <row r="83" spans="1:20" ht="90" customHeight="1">
      <c r="A83" s="734" t="s">
        <v>603</v>
      </c>
      <c r="B83" s="752" t="str">
        <f>'MC DESONERADA'!B418</f>
        <v>18.016.0027-A</v>
      </c>
      <c r="C83" s="1810" t="s">
        <v>509</v>
      </c>
      <c r="D83" s="1810"/>
      <c r="E83" s="1810"/>
      <c r="F83" s="1810"/>
      <c r="G83" s="1810"/>
      <c r="H83" s="1810"/>
      <c r="I83" s="1810"/>
      <c r="J83" s="1810"/>
      <c r="K83" s="1810"/>
      <c r="L83" s="1810"/>
      <c r="M83" s="673" t="str">
        <f>'MC DESONERADA'!M418</f>
        <v>UNID.</v>
      </c>
      <c r="N83" s="665">
        <f>'MC DESONERADA'!N418</f>
        <v>1</v>
      </c>
      <c r="O83" s="547">
        <f>'MC DESONERADA'!W418</f>
        <v>1</v>
      </c>
      <c r="P83" s="711">
        <f t="shared" si="26"/>
        <v>2513.9299999999998</v>
      </c>
      <c r="Q83" s="675">
        <f t="shared" si="24"/>
        <v>3070.01</v>
      </c>
      <c r="R83" s="606">
        <f t="shared" si="27"/>
        <v>3070.01</v>
      </c>
      <c r="T83" s="772">
        <f>VLOOKUP(B83,'EMOP1221 (2)'!A67:B30065,2,FALSE)</f>
        <v>2513.9299999999998</v>
      </c>
    </row>
    <row r="84" spans="1:20" ht="90" customHeight="1">
      <c r="A84" s="734" t="s">
        <v>605</v>
      </c>
      <c r="B84" s="752" t="str">
        <f>'MC DESONERADA'!B421</f>
        <v>18.080.0025-A</v>
      </c>
      <c r="C84" s="1810" t="s">
        <v>502</v>
      </c>
      <c r="D84" s="1810"/>
      <c r="E84" s="1810"/>
      <c r="F84" s="1810"/>
      <c r="G84" s="1810"/>
      <c r="H84" s="1810"/>
      <c r="I84" s="1810"/>
      <c r="J84" s="1810"/>
      <c r="K84" s="1810"/>
      <c r="L84" s="1810"/>
      <c r="M84" s="673" t="str">
        <f>'MC DESONERADA'!M421</f>
        <v>m2</v>
      </c>
      <c r="N84" s="665" t="e">
        <f>'MC DESONERADA'!#REF!</f>
        <v>#REF!</v>
      </c>
      <c r="O84" s="547">
        <f>'MC DESONERADA'!W421</f>
        <v>0</v>
      </c>
      <c r="P84" s="711">
        <f t="shared" si="26"/>
        <v>723.58</v>
      </c>
      <c r="Q84" s="675">
        <f>ROUND(P84*(1+$R$14),2)</f>
        <v>883.64</v>
      </c>
      <c r="R84" s="606">
        <f>O84*Q84</f>
        <v>0</v>
      </c>
      <c r="T84" s="772">
        <f>VLOOKUP(B84,'EMOP1221 (2)'!A68:B30066,2,FALSE)</f>
        <v>723.58</v>
      </c>
    </row>
    <row r="85" spans="1:20" ht="90" customHeight="1">
      <c r="A85" s="734" t="s">
        <v>606</v>
      </c>
      <c r="B85" s="752" t="str">
        <f>'MC DESONERADA'!B426</f>
        <v>15.005.0040-B</v>
      </c>
      <c r="C85" s="1810" t="s">
        <v>23283</v>
      </c>
      <c r="D85" s="1810"/>
      <c r="E85" s="1810"/>
      <c r="F85" s="1810"/>
      <c r="G85" s="1810"/>
      <c r="H85" s="1810"/>
      <c r="I85" s="1810"/>
      <c r="J85" s="1810"/>
      <c r="K85" s="1810"/>
      <c r="L85" s="1810"/>
      <c r="M85" s="673" t="str">
        <f>'MC DESONERADA'!M426</f>
        <v>UNID.</v>
      </c>
      <c r="N85" s="665" t="e">
        <f>'MC DESONERADA'!#REF!</f>
        <v>#REF!</v>
      </c>
      <c r="O85" s="547">
        <f>'MC DESONERADA'!W426</f>
        <v>0</v>
      </c>
      <c r="P85" s="711">
        <f t="shared" si="26"/>
        <v>377.98</v>
      </c>
      <c r="Q85" s="675">
        <f t="shared" si="24"/>
        <v>461.59</v>
      </c>
      <c r="R85" s="606">
        <f t="shared" si="27"/>
        <v>0</v>
      </c>
      <c r="T85" s="772">
        <f>VLOOKUP(B85,'EMOP1221 (2)'!A69:B30067,2,FALSE)</f>
        <v>377.98</v>
      </c>
    </row>
    <row r="86" spans="1:20" ht="90" customHeight="1">
      <c r="A86" s="734" t="s">
        <v>607</v>
      </c>
      <c r="B86" s="752" t="str">
        <f>'MC DESONERADA'!B433</f>
        <v>18.080.0027-A</v>
      </c>
      <c r="C86" s="1810" t="s">
        <v>23284</v>
      </c>
      <c r="D86" s="1810"/>
      <c r="E86" s="1810"/>
      <c r="F86" s="1810"/>
      <c r="G86" s="1810"/>
      <c r="H86" s="1810"/>
      <c r="I86" s="1810"/>
      <c r="J86" s="1810"/>
      <c r="K86" s="1810"/>
      <c r="L86" s="1810"/>
      <c r="M86" s="673" t="str">
        <f>'MC DESONERADA'!M433</f>
        <v>m2</v>
      </c>
      <c r="N86" s="665">
        <f>'MC DESONERADA'!N441</f>
        <v>8</v>
      </c>
      <c r="O86" s="547">
        <f>'MC DESONERADA'!W433</f>
        <v>3.66</v>
      </c>
      <c r="P86" s="711">
        <f t="shared" si="26"/>
        <v>723.59</v>
      </c>
      <c r="Q86" s="675">
        <f t="shared" si="24"/>
        <v>883.65</v>
      </c>
      <c r="R86" s="606">
        <f t="shared" si="27"/>
        <v>3234.16</v>
      </c>
      <c r="T86" s="772">
        <f>VLOOKUP(B86,'EMOP1221 (2)'!A70:B30068,2,FALSE)</f>
        <v>723.59</v>
      </c>
    </row>
    <row r="87" spans="1:20" ht="69.95" customHeight="1">
      <c r="A87" s="734" t="s">
        <v>609</v>
      </c>
      <c r="B87" s="752" t="str">
        <f>'MC DESONERADA'!B437</f>
        <v>15.005.0050-A</v>
      </c>
      <c r="C87" s="1810" t="s">
        <v>608</v>
      </c>
      <c r="D87" s="1810"/>
      <c r="E87" s="1810"/>
      <c r="F87" s="1810"/>
      <c r="G87" s="1810"/>
      <c r="H87" s="1810"/>
      <c r="I87" s="1810"/>
      <c r="J87" s="1810"/>
      <c r="K87" s="1810"/>
      <c r="L87" s="1810"/>
      <c r="M87" s="771" t="str">
        <f>'MC DESONERADA'!M437</f>
        <v>UNID.</v>
      </c>
      <c r="N87" s="770"/>
      <c r="O87" s="547">
        <f>'MC DESONERADA'!W437</f>
        <v>0</v>
      </c>
      <c r="P87" s="711">
        <f t="shared" si="26"/>
        <v>428.57</v>
      </c>
      <c r="Q87" s="769">
        <f t="shared" si="24"/>
        <v>523.37</v>
      </c>
      <c r="R87" s="606">
        <f t="shared" si="27"/>
        <v>0</v>
      </c>
      <c r="T87" s="772">
        <f>VLOOKUP(B87,'EMOP1221 (2)'!A71:B30069,2,FALSE)</f>
        <v>428.57</v>
      </c>
    </row>
    <row r="88" spans="1:20" ht="82.5" customHeight="1">
      <c r="A88" s="734" t="s">
        <v>611</v>
      </c>
      <c r="B88" s="752" t="str">
        <f>'MC DESONERADA'!B441</f>
        <v>18.002.0026-A</v>
      </c>
      <c r="C88" s="1810" t="s">
        <v>610</v>
      </c>
      <c r="D88" s="1810"/>
      <c r="E88" s="1810"/>
      <c r="F88" s="1810"/>
      <c r="G88" s="1810"/>
      <c r="H88" s="1810"/>
      <c r="I88" s="1810"/>
      <c r="J88" s="1810"/>
      <c r="K88" s="1810"/>
      <c r="L88" s="1810"/>
      <c r="M88" s="673" t="str">
        <f>'MC DESONERADA'!M441</f>
        <v>UNID.</v>
      </c>
      <c r="N88" s="665" t="e">
        <f>'MC DESONERADA'!#REF!</f>
        <v>#REF!</v>
      </c>
      <c r="O88" s="547">
        <f>'MC DESONERADA'!W441</f>
        <v>8</v>
      </c>
      <c r="P88" s="711">
        <f t="shared" si="26"/>
        <v>209.86</v>
      </c>
      <c r="Q88" s="769">
        <f t="shared" si="24"/>
        <v>256.27999999999997</v>
      </c>
      <c r="R88" s="606">
        <f t="shared" si="27"/>
        <v>2050.2399999999998</v>
      </c>
      <c r="T88" s="772">
        <f>VLOOKUP(B88,'EMOP1221 (2)'!A72:B30070,2,FALSE)</f>
        <v>209.86</v>
      </c>
    </row>
    <row r="89" spans="1:20" ht="69.95" customHeight="1">
      <c r="A89" s="734" t="s">
        <v>639</v>
      </c>
      <c r="B89" s="752" t="str">
        <f>'MC DESONERADA'!B447</f>
        <v>18.016.0130-A</v>
      </c>
      <c r="C89" s="1810" t="s">
        <v>612</v>
      </c>
      <c r="D89" s="1810"/>
      <c r="E89" s="1810"/>
      <c r="F89" s="1810"/>
      <c r="G89" s="1810"/>
      <c r="H89" s="1810"/>
      <c r="I89" s="1810"/>
      <c r="J89" s="1810"/>
      <c r="K89" s="1810"/>
      <c r="L89" s="1810"/>
      <c r="M89" s="777" t="str">
        <f>'MC DESONERADA'!M447</f>
        <v>UNID.</v>
      </c>
      <c r="N89" s="776"/>
      <c r="O89" s="547">
        <f>'MC DESONERADA'!W447</f>
        <v>4</v>
      </c>
      <c r="P89" s="711">
        <f t="shared" si="26"/>
        <v>315.98</v>
      </c>
      <c r="Q89" s="775">
        <f t="shared" si="24"/>
        <v>385.87</v>
      </c>
      <c r="R89" s="606">
        <f t="shared" si="27"/>
        <v>1543.48</v>
      </c>
      <c r="T89" s="772">
        <f>VLOOKUP(B89,'EMOP1221 (2)'!A73:B30071,2,FALSE)</f>
        <v>315.98</v>
      </c>
    </row>
    <row r="90" spans="1:20" ht="84.75" customHeight="1">
      <c r="A90" s="734" t="s">
        <v>641</v>
      </c>
      <c r="B90" s="752" t="str">
        <f>'MC DESONERADA'!B451</f>
        <v>18.002.0013-A</v>
      </c>
      <c r="C90" s="1810" t="s">
        <v>613</v>
      </c>
      <c r="D90" s="1810"/>
      <c r="E90" s="1810"/>
      <c r="F90" s="1810"/>
      <c r="G90" s="1810"/>
      <c r="H90" s="1810"/>
      <c r="I90" s="1810"/>
      <c r="J90" s="1810"/>
      <c r="K90" s="1810"/>
      <c r="L90" s="1810"/>
      <c r="M90" s="777" t="str">
        <f>'MC DESONERADA'!M451</f>
        <v>UNID.</v>
      </c>
      <c r="N90" s="776"/>
      <c r="O90" s="547">
        <f>'MC DESONERADA'!W451</f>
        <v>2</v>
      </c>
      <c r="P90" s="711">
        <f t="shared" si="26"/>
        <v>362.96</v>
      </c>
      <c r="Q90" s="775">
        <f t="shared" si="24"/>
        <v>443.25</v>
      </c>
      <c r="R90" s="606">
        <f t="shared" si="27"/>
        <v>886.5</v>
      </c>
      <c r="T90" s="772">
        <f>VLOOKUP(B90,'EMOP1221 (2)'!A74:B30072,2,FALSE)</f>
        <v>362.96</v>
      </c>
    </row>
    <row r="91" spans="1:20" ht="69.95" customHeight="1">
      <c r="A91" s="734" t="s">
        <v>642</v>
      </c>
      <c r="B91" s="752" t="str">
        <f>'MC DESONERADA'!B455</f>
        <v>15.003.0360-A</v>
      </c>
      <c r="C91" s="1810" t="s">
        <v>614</v>
      </c>
      <c r="D91" s="1810"/>
      <c r="E91" s="1810"/>
      <c r="F91" s="1810"/>
      <c r="G91" s="1810"/>
      <c r="H91" s="1810"/>
      <c r="I91" s="1810"/>
      <c r="J91" s="1810"/>
      <c r="K91" s="1810"/>
      <c r="L91" s="1810"/>
      <c r="M91" s="849" t="str">
        <f>'MC DESONERADA'!M455</f>
        <v>UNID.</v>
      </c>
      <c r="N91" s="776"/>
      <c r="O91" s="547">
        <f>'MC DESONERADA'!W455</f>
        <v>2</v>
      </c>
      <c r="P91" s="711">
        <f t="shared" si="26"/>
        <v>68.91</v>
      </c>
      <c r="Q91" s="775">
        <f t="shared" si="24"/>
        <v>84.15</v>
      </c>
      <c r="R91" s="606">
        <f t="shared" si="27"/>
        <v>168.3</v>
      </c>
      <c r="T91" s="772">
        <f>VLOOKUP(B91,'EMOP1221 (2)'!A75:B30073,2,FALSE)</f>
        <v>68.91</v>
      </c>
    </row>
    <row r="92" spans="1:20" ht="69.95" customHeight="1">
      <c r="A92" s="734" t="s">
        <v>643</v>
      </c>
      <c r="B92" s="752" t="str">
        <f>'MC DESONERADA'!B459</f>
        <v>18.009.0120-A</v>
      </c>
      <c r="C92" s="1810" t="s">
        <v>615</v>
      </c>
      <c r="D92" s="1810"/>
      <c r="E92" s="1810"/>
      <c r="F92" s="1810"/>
      <c r="G92" s="1810"/>
      <c r="H92" s="1810"/>
      <c r="I92" s="1810"/>
      <c r="J92" s="1810"/>
      <c r="K92" s="1810"/>
      <c r="L92" s="1810"/>
      <c r="M92" s="777" t="str">
        <f>'MC DESONERADA'!M459</f>
        <v>UNID.</v>
      </c>
      <c r="N92" s="776"/>
      <c r="O92" s="547">
        <f>'MC DESONERADA'!W459</f>
        <v>0</v>
      </c>
      <c r="P92" s="711">
        <f t="shared" si="26"/>
        <v>648.79999999999995</v>
      </c>
      <c r="Q92" s="775">
        <f t="shared" si="24"/>
        <v>792.31</v>
      </c>
      <c r="R92" s="606">
        <f t="shared" si="27"/>
        <v>0</v>
      </c>
      <c r="T92" s="772">
        <f>VLOOKUP(B92,'EMOP1221 (2)'!A76:B30074,2,FALSE)</f>
        <v>648.79999999999995</v>
      </c>
    </row>
    <row r="93" spans="1:20" ht="69.95" customHeight="1">
      <c r="A93" s="734" t="s">
        <v>644</v>
      </c>
      <c r="B93" s="752" t="str">
        <f>'MC DESONERADA'!B463</f>
        <v>15.003.0379-A</v>
      </c>
      <c r="C93" s="1810" t="s">
        <v>616</v>
      </c>
      <c r="D93" s="1810"/>
      <c r="E93" s="1810"/>
      <c r="F93" s="1810"/>
      <c r="G93" s="1810"/>
      <c r="H93" s="1810"/>
      <c r="I93" s="1810"/>
      <c r="J93" s="1810"/>
      <c r="K93" s="1810"/>
      <c r="L93" s="1810"/>
      <c r="M93" s="859" t="str">
        <f>'MC DESONERADA'!M467</f>
        <v>UNID.</v>
      </c>
      <c r="N93" s="856"/>
      <c r="O93" s="547">
        <f>'MC DESONERADA'!W463</f>
        <v>0</v>
      </c>
      <c r="P93" s="711">
        <f t="shared" si="26"/>
        <v>20.51</v>
      </c>
      <c r="Q93" s="891">
        <f t="shared" ref="Q93:Q97" si="28">ROUND(P93*(1+$R$14),2)</f>
        <v>25.05</v>
      </c>
      <c r="R93" s="606">
        <f t="shared" ref="R93:R97" si="29">O93*Q93</f>
        <v>0</v>
      </c>
      <c r="T93" s="772">
        <f>VLOOKUP(B93,'EMOP1221 (2)'!A77:B30075,2,FALSE)</f>
        <v>20.51</v>
      </c>
    </row>
    <row r="94" spans="1:20" ht="69.95" customHeight="1">
      <c r="A94" s="734" t="s">
        <v>23252</v>
      </c>
      <c r="B94" s="752" t="str">
        <f>'MC DESONERADA'!B467</f>
        <v>18.002.0090-A</v>
      </c>
      <c r="C94" s="1810" t="s">
        <v>618</v>
      </c>
      <c r="D94" s="1810"/>
      <c r="E94" s="1810"/>
      <c r="F94" s="1810"/>
      <c r="G94" s="1810"/>
      <c r="H94" s="1810"/>
      <c r="I94" s="1810"/>
      <c r="J94" s="1810"/>
      <c r="K94" s="1810"/>
      <c r="L94" s="1810"/>
      <c r="M94" s="859" t="str">
        <f>'MC DESONERADA'!M467</f>
        <v>UNID.</v>
      </c>
      <c r="N94" s="856"/>
      <c r="O94" s="547">
        <f>'MC DESONERADA'!W467</f>
        <v>2</v>
      </c>
      <c r="P94" s="711">
        <f t="shared" si="26"/>
        <v>581.13</v>
      </c>
      <c r="Q94" s="896">
        <f t="shared" ref="Q94" si="30">ROUND(P94*(1+$R$14),2)</f>
        <v>709.68</v>
      </c>
      <c r="R94" s="606">
        <f t="shared" ref="R94" si="31">O94*Q94</f>
        <v>1419.36</v>
      </c>
      <c r="T94" s="772">
        <f>VLOOKUP(B94,'EMOP1221 (2)'!A78:B30076,2,FALSE)</f>
        <v>581.13</v>
      </c>
    </row>
    <row r="95" spans="1:20" ht="84.75" customHeight="1">
      <c r="A95" s="734" t="s">
        <v>23253</v>
      </c>
      <c r="B95" s="752" t="str">
        <f>'MC DESONERADA'!B471</f>
        <v>18.005.0030-A</v>
      </c>
      <c r="C95" s="1810" t="s">
        <v>618</v>
      </c>
      <c r="D95" s="1810"/>
      <c r="E95" s="1810"/>
      <c r="F95" s="1810"/>
      <c r="G95" s="1810"/>
      <c r="H95" s="1810"/>
      <c r="I95" s="1810"/>
      <c r="J95" s="1810"/>
      <c r="K95" s="1810"/>
      <c r="L95" s="1810"/>
      <c r="M95" s="859" t="str">
        <f>'MC DESONERADA'!M471</f>
        <v>UNID.</v>
      </c>
      <c r="N95" s="856"/>
      <c r="O95" s="547">
        <f>'MC DESONERADA'!W471</f>
        <v>0</v>
      </c>
      <c r="P95" s="711">
        <f t="shared" si="26"/>
        <v>117.86</v>
      </c>
      <c r="Q95" s="891">
        <f t="shared" si="28"/>
        <v>143.93</v>
      </c>
      <c r="R95" s="606">
        <f t="shared" si="29"/>
        <v>0</v>
      </c>
      <c r="T95" s="772">
        <f>VLOOKUP(B95,'EMOP1221 (2)'!A79:B30077,2,FALSE)</f>
        <v>117.86</v>
      </c>
    </row>
    <row r="96" spans="1:20" ht="69.95" customHeight="1">
      <c r="A96" s="734" t="s">
        <v>23254</v>
      </c>
      <c r="B96" s="752" t="str">
        <f>'MC DESONERADA'!B475</f>
        <v>15.029.0011-A</v>
      </c>
      <c r="C96" s="1810" t="s">
        <v>619</v>
      </c>
      <c r="D96" s="1810"/>
      <c r="E96" s="1810"/>
      <c r="F96" s="1810"/>
      <c r="G96" s="1810"/>
      <c r="H96" s="1810"/>
      <c r="I96" s="1810"/>
      <c r="J96" s="1810"/>
      <c r="K96" s="1810"/>
      <c r="L96" s="1810"/>
      <c r="M96" s="859" t="str">
        <f>'MC DESONERADA'!M475</f>
        <v>UNID.</v>
      </c>
      <c r="N96" s="856"/>
      <c r="O96" s="547">
        <f>'MC DESONERADA'!W475</f>
        <v>0</v>
      </c>
      <c r="P96" s="711">
        <f t="shared" si="26"/>
        <v>50.04</v>
      </c>
      <c r="Q96" s="891">
        <f t="shared" si="28"/>
        <v>61.11</v>
      </c>
      <c r="R96" s="606">
        <f t="shared" si="29"/>
        <v>0</v>
      </c>
      <c r="T96" s="772">
        <f>VLOOKUP(B96,'EMOP1221 (2)'!A80:B30078,2,FALSE)</f>
        <v>50.04</v>
      </c>
    </row>
    <row r="97" spans="1:21" ht="82.5" customHeight="1">
      <c r="A97" s="734" t="s">
        <v>23255</v>
      </c>
      <c r="B97" s="752" t="str">
        <f>'MC DESONERADA'!B482</f>
        <v>15.004.0180-A</v>
      </c>
      <c r="C97" s="1810" t="s">
        <v>23459</v>
      </c>
      <c r="D97" s="1810"/>
      <c r="E97" s="1810"/>
      <c r="F97" s="1810"/>
      <c r="G97" s="1810"/>
      <c r="H97" s="1810"/>
      <c r="I97" s="1810"/>
      <c r="J97" s="1810"/>
      <c r="K97" s="1810"/>
      <c r="L97" s="1810"/>
      <c r="M97" s="859" t="str">
        <f>'MC DESONERADA'!M482</f>
        <v>UNID.</v>
      </c>
      <c r="N97" s="856"/>
      <c r="O97" s="547">
        <f>'MC DESONERADA'!W482</f>
        <v>0</v>
      </c>
      <c r="P97" s="711">
        <f t="shared" si="26"/>
        <v>151.22999999999999</v>
      </c>
      <c r="Q97" s="891">
        <f t="shared" si="28"/>
        <v>184.68</v>
      </c>
      <c r="R97" s="606">
        <f t="shared" si="29"/>
        <v>0</v>
      </c>
      <c r="T97" s="772">
        <f>VLOOKUP(B97,'EMOP1221 (2)'!A81:B30079,2,FALSE)</f>
        <v>151.22999999999999</v>
      </c>
    </row>
    <row r="98" spans="1:21" ht="82.5" customHeight="1">
      <c r="A98" s="734" t="s">
        <v>23589</v>
      </c>
      <c r="B98" s="752" t="str">
        <f>'MC DESONERADA'!B491</f>
        <v>15.036.0001-A</v>
      </c>
      <c r="C98" s="1810" t="s">
        <v>620</v>
      </c>
      <c r="D98" s="1810"/>
      <c r="E98" s="1810"/>
      <c r="F98" s="1810"/>
      <c r="G98" s="1810"/>
      <c r="H98" s="1810"/>
      <c r="I98" s="1810"/>
      <c r="J98" s="1810"/>
      <c r="K98" s="1810"/>
      <c r="L98" s="1810"/>
      <c r="M98" s="859" t="str">
        <f>'MC DESONERADA'!M491</f>
        <v>M</v>
      </c>
      <c r="N98" s="856"/>
      <c r="O98" s="547">
        <f>'MC DESONERADA'!W491</f>
        <v>0</v>
      </c>
      <c r="P98" s="711">
        <f t="shared" si="26"/>
        <v>18.149999999999999</v>
      </c>
      <c r="Q98" s="896">
        <f t="shared" ref="Q98" si="32">ROUND(P98*(1+$R$14),2)</f>
        <v>22.16</v>
      </c>
      <c r="R98" s="606">
        <f t="shared" ref="R98" si="33">O98*Q98</f>
        <v>0</v>
      </c>
      <c r="T98" s="772">
        <f>VLOOKUP(B98,'EMOP1221 (2)'!A82:B30080,2,FALSE)</f>
        <v>18.149999999999999</v>
      </c>
    </row>
    <row r="99" spans="1:21" ht="82.5" customHeight="1">
      <c r="A99" s="734" t="s">
        <v>23590</v>
      </c>
      <c r="B99" s="752" t="str">
        <f>'MC DESONERADA'!B495</f>
        <v>15.036.0037-A</v>
      </c>
      <c r="C99" s="1810" t="s">
        <v>23456</v>
      </c>
      <c r="D99" s="1810"/>
      <c r="E99" s="1810"/>
      <c r="F99" s="1810"/>
      <c r="G99" s="1810"/>
      <c r="H99" s="1810"/>
      <c r="I99" s="1810"/>
      <c r="J99" s="1810"/>
      <c r="K99" s="1810"/>
      <c r="L99" s="1810"/>
      <c r="M99" s="859" t="str">
        <f>'MC DESONERADA'!M495</f>
        <v>M</v>
      </c>
      <c r="N99" s="856"/>
      <c r="O99" s="547">
        <f>'MC DESONERADA'!W495</f>
        <v>72</v>
      </c>
      <c r="P99" s="711">
        <f t="shared" si="26"/>
        <v>9.9700000000000006</v>
      </c>
      <c r="Q99" s="896">
        <f t="shared" ref="Q99:Q100" si="34">ROUND(P99*(1+$R$14),2)</f>
        <v>12.18</v>
      </c>
      <c r="R99" s="606">
        <f t="shared" ref="R99:R100" si="35">O99*Q99</f>
        <v>876.96</v>
      </c>
      <c r="T99" s="772">
        <f>VLOOKUP(B99,'EMOP1221 (2)'!A83:B30081,2,FALSE)</f>
        <v>9.9700000000000006</v>
      </c>
    </row>
    <row r="100" spans="1:21" ht="82.5" customHeight="1">
      <c r="A100" s="734" t="s">
        <v>23591</v>
      </c>
      <c r="B100" s="752" t="str">
        <f>'MC DESONERADA'!B498</f>
        <v>15.036.0040-A</v>
      </c>
      <c r="C100" s="1810" t="s">
        <v>23457</v>
      </c>
      <c r="D100" s="1810"/>
      <c r="E100" s="1810"/>
      <c r="F100" s="1810"/>
      <c r="G100" s="1810"/>
      <c r="H100" s="1810"/>
      <c r="I100" s="1810"/>
      <c r="J100" s="1810"/>
      <c r="K100" s="1810"/>
      <c r="L100" s="1810"/>
      <c r="M100" s="859" t="str">
        <f>'MC DESONERADA'!M498</f>
        <v>M</v>
      </c>
      <c r="N100" s="856"/>
      <c r="O100" s="547">
        <f>'MC DESONERADA'!W498</f>
        <v>58</v>
      </c>
      <c r="P100" s="711">
        <f t="shared" si="26"/>
        <v>25.82</v>
      </c>
      <c r="Q100" s="896">
        <f t="shared" si="34"/>
        <v>31.53</v>
      </c>
      <c r="R100" s="606">
        <f t="shared" si="35"/>
        <v>1828.74</v>
      </c>
      <c r="T100" s="772">
        <f>VLOOKUP(B100,'EMOP1221 (2)'!A84:B30082,2,FALSE)</f>
        <v>25.82</v>
      </c>
    </row>
    <row r="101" spans="1:21" ht="82.5" customHeight="1">
      <c r="A101" s="734" t="s">
        <v>23592</v>
      </c>
      <c r="B101" s="752" t="str">
        <f>'MC DESONERADA'!B505</f>
        <v>15.036.0048-A</v>
      </c>
      <c r="C101" s="1810" t="s">
        <v>23455</v>
      </c>
      <c r="D101" s="1810"/>
      <c r="E101" s="1810"/>
      <c r="F101" s="1810"/>
      <c r="G101" s="1810"/>
      <c r="H101" s="1810"/>
      <c r="I101" s="1810"/>
      <c r="J101" s="1810"/>
      <c r="K101" s="1810"/>
      <c r="L101" s="1810"/>
      <c r="M101" s="859" t="str">
        <f>'MC DESONERADA'!M505</f>
        <v>M</v>
      </c>
      <c r="N101" s="856"/>
      <c r="O101" s="547">
        <f>'MC DESONERADA'!W505</f>
        <v>97</v>
      </c>
      <c r="P101" s="711">
        <f t="shared" si="26"/>
        <v>31.49</v>
      </c>
      <c r="Q101" s="896">
        <f t="shared" ref="Q101:Q103" si="36">ROUND(P101*(1+$R$14),2)</f>
        <v>38.46</v>
      </c>
      <c r="R101" s="606">
        <f t="shared" ref="R101:R103" si="37">O101*Q101</f>
        <v>3730.62</v>
      </c>
      <c r="T101" s="772">
        <f>VLOOKUP(B101,'EMOP1221 (2)'!A85:B30083,2,FALSE)</f>
        <v>31.49</v>
      </c>
    </row>
    <row r="102" spans="1:21" ht="82.5" customHeight="1">
      <c r="A102" s="734" t="s">
        <v>23593</v>
      </c>
      <c r="B102" s="752" t="str">
        <f>'MC DESONERADA'!B508</f>
        <v>15.002.0637-A</v>
      </c>
      <c r="C102" s="1810" t="s">
        <v>23456</v>
      </c>
      <c r="D102" s="1810"/>
      <c r="E102" s="1810"/>
      <c r="F102" s="1810"/>
      <c r="G102" s="1810"/>
      <c r="H102" s="1810"/>
      <c r="I102" s="1810"/>
      <c r="J102" s="1810"/>
      <c r="K102" s="1810"/>
      <c r="L102" s="1810"/>
      <c r="M102" s="859" t="str">
        <f>'MC DESONERADA'!M508</f>
        <v>UNID.</v>
      </c>
      <c r="N102" s="856"/>
      <c r="O102" s="547">
        <f>'MC DESONERADA'!W508</f>
        <v>1</v>
      </c>
      <c r="P102" s="711">
        <f t="shared" si="26"/>
        <v>3208.9</v>
      </c>
      <c r="Q102" s="896">
        <f t="shared" si="36"/>
        <v>3918.71</v>
      </c>
      <c r="R102" s="606">
        <f t="shared" si="37"/>
        <v>3918.71</v>
      </c>
      <c r="T102" s="772">
        <f>VLOOKUP(B102,'EMOP1221 (2)'!A86:B30084,2,FALSE)</f>
        <v>3208.9</v>
      </c>
    </row>
    <row r="103" spans="1:21" ht="93" customHeight="1">
      <c r="A103" s="734" t="s">
        <v>23594</v>
      </c>
      <c r="B103" s="752" t="str">
        <f>'MC DESONERADA'!B512</f>
        <v>15.002.0080-A</v>
      </c>
      <c r="C103" s="1810" t="s">
        <v>23452</v>
      </c>
      <c r="D103" s="1810"/>
      <c r="E103" s="1810"/>
      <c r="F103" s="1810"/>
      <c r="G103" s="1810"/>
      <c r="H103" s="1810"/>
      <c r="I103" s="1810"/>
      <c r="J103" s="1810"/>
      <c r="K103" s="1810"/>
      <c r="L103" s="1810"/>
      <c r="M103" s="859" t="str">
        <f>'MC DESONERADA'!M512</f>
        <v>UNID.</v>
      </c>
      <c r="N103" s="856"/>
      <c r="O103" s="547">
        <f>'MC DESONERADA'!W512</f>
        <v>1</v>
      </c>
      <c r="P103" s="711">
        <f t="shared" si="26"/>
        <v>1551.93</v>
      </c>
      <c r="Q103" s="896">
        <f t="shared" si="36"/>
        <v>1895.22</v>
      </c>
      <c r="R103" s="606">
        <f t="shared" si="37"/>
        <v>1895.22</v>
      </c>
      <c r="T103" s="772">
        <f>VLOOKUP(B103,'EMOP1221 (2)'!A87:B30085,2,FALSE)</f>
        <v>1551.93</v>
      </c>
    </row>
    <row r="104" spans="1:21" ht="91.5" customHeight="1">
      <c r="A104" s="734" t="s">
        <v>23595</v>
      </c>
      <c r="B104" s="752" t="str">
        <f>'MC DESONERADA'!B515</f>
        <v>15.002.0082-A</v>
      </c>
      <c r="C104" s="1810" t="s">
        <v>23453</v>
      </c>
      <c r="D104" s="1810"/>
      <c r="E104" s="1810"/>
      <c r="F104" s="1810"/>
      <c r="G104" s="1810"/>
      <c r="H104" s="1810"/>
      <c r="I104" s="1810"/>
      <c r="J104" s="1810"/>
      <c r="K104" s="1810"/>
      <c r="L104" s="1810"/>
      <c r="M104" s="859" t="str">
        <f>'MC DESONERADA'!M515</f>
        <v>UNID.</v>
      </c>
      <c r="N104" s="856"/>
      <c r="O104" s="547">
        <f>'MC DESONERADA'!W515</f>
        <v>1</v>
      </c>
      <c r="P104" s="711">
        <f t="shared" si="26"/>
        <v>1925.24</v>
      </c>
      <c r="Q104" s="896">
        <f t="shared" ref="Q104:Q107" si="38">ROUND(P104*(1+$R$14),2)</f>
        <v>2351.1</v>
      </c>
      <c r="R104" s="606">
        <f t="shared" ref="R104:R107" si="39">O104*Q104</f>
        <v>2351.1</v>
      </c>
      <c r="T104" s="772">
        <f>VLOOKUP(B104,'EMOP1221 (2)'!A88:B30086,2,FALSE)</f>
        <v>1925.24</v>
      </c>
    </row>
    <row r="105" spans="1:21" ht="118.5" customHeight="1">
      <c r="A105" s="734" t="s">
        <v>23608</v>
      </c>
      <c r="B105" s="752" t="str">
        <f>'MC DESONERADA'!B518</f>
        <v>15.002.0210-A</v>
      </c>
      <c r="C105" s="1810" t="s">
        <v>23286</v>
      </c>
      <c r="D105" s="1810"/>
      <c r="E105" s="1810"/>
      <c r="F105" s="1810"/>
      <c r="G105" s="1810"/>
      <c r="H105" s="1810"/>
      <c r="I105" s="1810"/>
      <c r="J105" s="1810"/>
      <c r="K105" s="1810"/>
      <c r="L105" s="1810"/>
      <c r="M105" s="859" t="str">
        <f>'MC DESONERADA'!M518</f>
        <v>UNID.</v>
      </c>
      <c r="N105" s="856"/>
      <c r="O105" s="547">
        <f>'MC DESONERADA'!W518</f>
        <v>10</v>
      </c>
      <c r="P105" s="711">
        <f t="shared" si="26"/>
        <v>172.97</v>
      </c>
      <c r="Q105" s="896">
        <f t="shared" si="38"/>
        <v>211.23</v>
      </c>
      <c r="R105" s="606">
        <f t="shared" si="39"/>
        <v>2112.3000000000002</v>
      </c>
      <c r="T105" s="772">
        <f>VLOOKUP(B105,'EMOP1221 (2)'!A89:B30087,2,FALSE)</f>
        <v>172.97</v>
      </c>
    </row>
    <row r="106" spans="1:21" ht="82.5" customHeight="1">
      <c r="A106" s="734" t="s">
        <v>23596</v>
      </c>
      <c r="B106" s="752" t="str">
        <f>'MC DESONERADA'!B521</f>
        <v>15.002.0665-A</v>
      </c>
      <c r="C106" s="1810" t="s">
        <v>648</v>
      </c>
      <c r="D106" s="1810"/>
      <c r="E106" s="1810"/>
      <c r="F106" s="1810"/>
      <c r="G106" s="1810"/>
      <c r="H106" s="1810"/>
      <c r="I106" s="1810"/>
      <c r="J106" s="1810"/>
      <c r="K106" s="1810"/>
      <c r="L106" s="1810"/>
      <c r="M106" s="859" t="str">
        <f>'MC DESONERADA'!M521</f>
        <v>UNID.</v>
      </c>
      <c r="N106" s="856"/>
      <c r="O106" s="547">
        <f>'MC DESONERADA'!W521</f>
        <v>1</v>
      </c>
      <c r="P106" s="711">
        <f t="shared" si="26"/>
        <v>3396.9</v>
      </c>
      <c r="Q106" s="896">
        <f t="shared" si="38"/>
        <v>4148.29</v>
      </c>
      <c r="R106" s="606">
        <f t="shared" si="39"/>
        <v>4148.29</v>
      </c>
      <c r="T106" s="772">
        <f>VLOOKUP(B106,'EMOP1221 (2)'!A90:B30088,2,FALSE)</f>
        <v>3396.9</v>
      </c>
    </row>
    <row r="107" spans="1:21" ht="93" customHeight="1">
      <c r="A107" s="734" t="s">
        <v>23597</v>
      </c>
      <c r="B107" s="752" t="str">
        <f>'MC DESONERADA'!B526</f>
        <v>06.015.0070-A</v>
      </c>
      <c r="C107" s="1810" t="s">
        <v>23460</v>
      </c>
      <c r="D107" s="1810"/>
      <c r="E107" s="1810"/>
      <c r="F107" s="1810"/>
      <c r="G107" s="1810"/>
      <c r="H107" s="1810"/>
      <c r="I107" s="1810"/>
      <c r="J107" s="1810"/>
      <c r="K107" s="1810"/>
      <c r="L107" s="1810"/>
      <c r="M107" s="859" t="str">
        <f>'MC DESONERADA'!M526</f>
        <v>UNID.</v>
      </c>
      <c r="N107" s="856"/>
      <c r="O107" s="547">
        <f>'MC DESONERADA'!W526</f>
        <v>18</v>
      </c>
      <c r="P107" s="711">
        <f t="shared" si="26"/>
        <v>397.55</v>
      </c>
      <c r="Q107" s="896">
        <f t="shared" si="38"/>
        <v>485.49</v>
      </c>
      <c r="R107" s="606">
        <f t="shared" si="39"/>
        <v>8738.82</v>
      </c>
      <c r="T107" s="772">
        <f>VLOOKUP(B107,'EMOP1221 (2)'!A91:B30089,2,FALSE)</f>
        <v>397.55</v>
      </c>
    </row>
    <row r="108" spans="1:21" ht="91.5" customHeight="1">
      <c r="A108" s="734" t="s">
        <v>23598</v>
      </c>
      <c r="B108" s="752" t="str">
        <f>'MC DESONERADA'!B531</f>
        <v>14.002.0385-A</v>
      </c>
      <c r="C108" s="1810" t="s">
        <v>23577</v>
      </c>
      <c r="D108" s="1810"/>
      <c r="E108" s="1810"/>
      <c r="F108" s="1810"/>
      <c r="G108" s="1810"/>
      <c r="H108" s="1810"/>
      <c r="I108" s="1810"/>
      <c r="J108" s="1810"/>
      <c r="K108" s="1810"/>
      <c r="L108" s="1810"/>
      <c r="M108" s="859" t="str">
        <f>'MC DESONERADA'!M531</f>
        <v>UNID.</v>
      </c>
      <c r="N108" s="856"/>
      <c r="O108" s="547">
        <f>'MC DESONERADA'!W531</f>
        <v>1</v>
      </c>
      <c r="P108" s="711">
        <f t="shared" si="26"/>
        <v>666.57</v>
      </c>
      <c r="Q108" s="896">
        <f t="shared" ref="Q108" si="40">ROUND(P108*(1+$R$14),2)</f>
        <v>814.02</v>
      </c>
      <c r="R108" s="606">
        <f t="shared" ref="R108" si="41">O108*Q108</f>
        <v>814.02</v>
      </c>
      <c r="T108" s="772">
        <f>VLOOKUP(B108,'EMOP1221 (2)'!A92:B30090,2,FALSE)</f>
        <v>666.57</v>
      </c>
    </row>
    <row r="109" spans="1:21" ht="91.5" customHeight="1" thickBot="1">
      <c r="A109" s="734" t="s">
        <v>23605</v>
      </c>
      <c r="B109" s="752" t="str">
        <f>'MC DESONERADA'!B536</f>
        <v>14.002.0225-A</v>
      </c>
      <c r="C109" s="1810" t="s">
        <v>23606</v>
      </c>
      <c r="D109" s="1810"/>
      <c r="E109" s="1810"/>
      <c r="F109" s="1810"/>
      <c r="G109" s="1810"/>
      <c r="H109" s="1810"/>
      <c r="I109" s="1810"/>
      <c r="J109" s="1810"/>
      <c r="K109" s="1810"/>
      <c r="L109" s="1810"/>
      <c r="M109" s="859" t="str">
        <f>'MC DESONERADA'!M536</f>
        <v>M</v>
      </c>
      <c r="N109" s="856"/>
      <c r="O109" s="547">
        <f>'MC DESONERADA'!W536</f>
        <v>4.8</v>
      </c>
      <c r="P109" s="711">
        <f t="shared" si="26"/>
        <v>627.99</v>
      </c>
      <c r="Q109" s="896">
        <f t="shared" ref="Q109" si="42">ROUND(P109*(1+$R$14),2)</f>
        <v>766.9</v>
      </c>
      <c r="R109" s="606">
        <f t="shared" ref="R109" si="43">O109*Q109</f>
        <v>3681.12</v>
      </c>
      <c r="T109" s="772">
        <f>VLOOKUP(B109,'EMOP1221 (2)'!A93:B30091,2,FALSE)</f>
        <v>627.99</v>
      </c>
    </row>
    <row r="110" spans="1:21" s="3" customFormat="1" ht="21" thickBot="1">
      <c r="A110" s="704" t="s">
        <v>202</v>
      </c>
      <c r="B110" s="658"/>
      <c r="C110" s="1538" t="str">
        <f>'MC DESONERADA'!C541:L541</f>
        <v>VIDROS/ ESQUADRIAS  / GRADES/FERRAGENS</v>
      </c>
      <c r="D110" s="1538"/>
      <c r="E110" s="1538"/>
      <c r="F110" s="1538"/>
      <c r="G110" s="1538"/>
      <c r="H110" s="1538"/>
      <c r="I110" s="1538"/>
      <c r="J110" s="1538"/>
      <c r="K110" s="1538"/>
      <c r="L110" s="1538"/>
      <c r="M110" s="658"/>
      <c r="N110" s="705"/>
      <c r="O110" s="766"/>
      <c r="P110" s="705"/>
      <c r="Q110" s="707" t="s">
        <v>554</v>
      </c>
      <c r="R110" s="708">
        <f>SUM(R111:R126)</f>
        <v>146944.16</v>
      </c>
      <c r="S110" s="709"/>
      <c r="T110" s="772" t="e">
        <f>VLOOKUP(B110,'EMOP1221 (2)'!A94:B30092,2,FALSE)</f>
        <v>#N/A</v>
      </c>
      <c r="U110" s="1265">
        <f>R110+'PO DESONERADA CONSTRUÇÃO 1'!R110</f>
        <v>163849.41</v>
      </c>
    </row>
    <row r="111" spans="1:21" ht="20.25">
      <c r="A111" s="734" t="s">
        <v>412</v>
      </c>
      <c r="B111" s="752"/>
      <c r="C111" s="1814" t="s">
        <v>471</v>
      </c>
      <c r="D111" s="1814"/>
      <c r="E111" s="1814"/>
      <c r="F111" s="1814"/>
      <c r="G111" s="1814"/>
      <c r="H111" s="1814"/>
      <c r="I111" s="1814"/>
      <c r="J111" s="1814"/>
      <c r="K111" s="1814"/>
      <c r="L111" s="1814"/>
      <c r="M111" s="673"/>
      <c r="N111" s="665"/>
      <c r="O111" s="751"/>
      <c r="P111" s="711"/>
      <c r="Q111" s="675"/>
      <c r="R111" s="606"/>
      <c r="T111" s="772" t="e">
        <f>VLOOKUP(B111,'EMOP1221 (2)'!A95:B30093,2,FALSE)</f>
        <v>#N/A</v>
      </c>
    </row>
    <row r="112" spans="1:21" ht="50.1" customHeight="1">
      <c r="A112" s="734" t="s">
        <v>414</v>
      </c>
      <c r="B112" s="752" t="str">
        <f>'MC DESONERADA'!B543</f>
        <v>14.004.0121-A</v>
      </c>
      <c r="C112" s="1810" t="s">
        <v>472</v>
      </c>
      <c r="D112" s="1810"/>
      <c r="E112" s="1810"/>
      <c r="F112" s="1810"/>
      <c r="G112" s="1810"/>
      <c r="H112" s="1810"/>
      <c r="I112" s="1810"/>
      <c r="J112" s="1810"/>
      <c r="K112" s="1810"/>
      <c r="L112" s="1810"/>
      <c r="M112" s="673" t="str">
        <f>'MC DESONERADA'!M543</f>
        <v>M2</v>
      </c>
      <c r="N112" s="665">
        <f>'MC DESONERADA'!N543</f>
        <v>31.26</v>
      </c>
      <c r="O112" s="547">
        <f>'MC DESONERADA'!W543</f>
        <v>31.26</v>
      </c>
      <c r="P112" s="711">
        <f>T112</f>
        <v>293.55</v>
      </c>
      <c r="Q112" s="675">
        <f t="shared" ref="Q112:Q143" si="44">ROUND(P112*(1+$R$14),2)</f>
        <v>358.48</v>
      </c>
      <c r="R112" s="606">
        <f>O112*Q112</f>
        <v>11206.08</v>
      </c>
      <c r="T112" s="772">
        <f>VLOOKUP(B112,'EMOP1221 (2)'!A96:B30094,2,FALSE)</f>
        <v>293.55</v>
      </c>
    </row>
    <row r="113" spans="1:21" ht="34.5" customHeight="1">
      <c r="A113" s="734" t="s">
        <v>413</v>
      </c>
      <c r="B113" s="752"/>
      <c r="C113" s="1810" t="s">
        <v>285</v>
      </c>
      <c r="D113" s="1810"/>
      <c r="E113" s="1810"/>
      <c r="F113" s="1810"/>
      <c r="G113" s="1810"/>
      <c r="H113" s="1810"/>
      <c r="I113" s="1810"/>
      <c r="J113" s="1810"/>
      <c r="K113" s="1810"/>
      <c r="L113" s="1810"/>
      <c r="M113" s="673"/>
      <c r="N113" s="665"/>
      <c r="O113" s="547"/>
      <c r="P113" s="711"/>
      <c r="Q113" s="675"/>
      <c r="R113" s="606"/>
      <c r="T113" s="772" t="e">
        <f>VLOOKUP(B113,'EMOP1221 (2)'!A97:B30095,2,FALSE)</f>
        <v>#N/A</v>
      </c>
    </row>
    <row r="114" spans="1:21" ht="77.25" customHeight="1">
      <c r="A114" s="734" t="s">
        <v>415</v>
      </c>
      <c r="B114" s="752" t="str">
        <f>'MC DESONERADA'!B554</f>
        <v>14.006.0095-A</v>
      </c>
      <c r="C114" s="1810" t="s">
        <v>480</v>
      </c>
      <c r="D114" s="1810"/>
      <c r="E114" s="1810"/>
      <c r="F114" s="1810"/>
      <c r="G114" s="1810"/>
      <c r="H114" s="1810"/>
      <c r="I114" s="1810"/>
      <c r="J114" s="1810"/>
      <c r="K114" s="1810"/>
      <c r="L114" s="1810"/>
      <c r="M114" s="673" t="str">
        <f>'MC DESONERADA'!M554</f>
        <v>UNID.</v>
      </c>
      <c r="N114" s="665" t="e">
        <f>'MC DESONERADA'!#REF!</f>
        <v>#REF!</v>
      </c>
      <c r="O114" s="547">
        <f>'MC DESONERADA'!W554</f>
        <v>3</v>
      </c>
      <c r="P114" s="711">
        <f t="shared" ref="P114:P119" si="45">T114</f>
        <v>1206.44</v>
      </c>
      <c r="Q114" s="675">
        <f t="shared" si="44"/>
        <v>1473.3</v>
      </c>
      <c r="R114" s="606">
        <f t="shared" ref="R114:R119" si="46">O114*Q114</f>
        <v>4419.8999999999996</v>
      </c>
      <c r="T114" s="772">
        <f>VLOOKUP(B114,'EMOP1221 (2)'!A98:B30096,2,FALSE)</f>
        <v>1206.44</v>
      </c>
    </row>
    <row r="115" spans="1:21" ht="92.25" customHeight="1">
      <c r="A115" s="734" t="s">
        <v>416</v>
      </c>
      <c r="B115" s="752" t="str">
        <f>'MC DESONERADA'!B559</f>
        <v>14.006.0094-A</v>
      </c>
      <c r="C115" s="1810" t="s">
        <v>23476</v>
      </c>
      <c r="D115" s="1810"/>
      <c r="E115" s="1810"/>
      <c r="F115" s="1810"/>
      <c r="G115" s="1810"/>
      <c r="H115" s="1810"/>
      <c r="I115" s="1810"/>
      <c r="J115" s="1810"/>
      <c r="K115" s="1810"/>
      <c r="L115" s="1810"/>
      <c r="M115" s="857" t="str">
        <f>'MC DESONERADA'!M559</f>
        <v>UNID.</v>
      </c>
      <c r="N115" s="856">
        <f>'MC DESONERADA'!N558</f>
        <v>0</v>
      </c>
      <c r="O115" s="547">
        <f>'MC DESONERADA'!W559</f>
        <v>3</v>
      </c>
      <c r="P115" s="711">
        <f t="shared" si="45"/>
        <v>1213.22</v>
      </c>
      <c r="Q115" s="896">
        <f t="shared" ref="Q115" si="47">ROUND(P115*(1+$R$14),2)</f>
        <v>1481.58</v>
      </c>
      <c r="R115" s="606">
        <f t="shared" ref="R115" si="48">O115*Q115</f>
        <v>4444.74</v>
      </c>
      <c r="T115" s="772">
        <f>VLOOKUP(B115,'EMOP1221 (2)'!A99:B30097,2,FALSE)</f>
        <v>1213.22</v>
      </c>
    </row>
    <row r="116" spans="1:21" ht="92.25" customHeight="1">
      <c r="A116" s="734" t="s">
        <v>623</v>
      </c>
      <c r="B116" s="752" t="str">
        <f>'MC DESONERADA'!B564</f>
        <v>14.006.0103-A</v>
      </c>
      <c r="C116" s="1810" t="s">
        <v>23287</v>
      </c>
      <c r="D116" s="1810"/>
      <c r="E116" s="1810"/>
      <c r="F116" s="1810"/>
      <c r="G116" s="1810"/>
      <c r="H116" s="1810"/>
      <c r="I116" s="1810"/>
      <c r="J116" s="1810"/>
      <c r="K116" s="1810"/>
      <c r="L116" s="1810"/>
      <c r="M116" s="857" t="str">
        <f>'MC DESONERADA'!M564</f>
        <v>UNID.</v>
      </c>
      <c r="N116" s="665">
        <f>'MC DESONERADA'!N559</f>
        <v>3</v>
      </c>
      <c r="O116" s="547">
        <f>'MC DESONERADA'!W564</f>
        <v>0</v>
      </c>
      <c r="P116" s="711">
        <f t="shared" si="45"/>
        <v>752.76</v>
      </c>
      <c r="Q116" s="675">
        <f t="shared" si="44"/>
        <v>919.27</v>
      </c>
      <c r="R116" s="606">
        <f t="shared" si="46"/>
        <v>0</v>
      </c>
      <c r="T116" s="772">
        <f>VLOOKUP(B116,'EMOP1221 (2)'!A100:B30098,2,FALSE)</f>
        <v>752.76</v>
      </c>
    </row>
    <row r="117" spans="1:21" ht="64.5" customHeight="1">
      <c r="A117" s="734" t="s">
        <v>624</v>
      </c>
      <c r="B117" s="752" t="str">
        <f>'MC DESONERADA'!B570</f>
        <v>14.006.0104-A</v>
      </c>
      <c r="C117" s="1810" t="s">
        <v>23288</v>
      </c>
      <c r="D117" s="1810"/>
      <c r="E117" s="1810"/>
      <c r="F117" s="1810"/>
      <c r="G117" s="1810"/>
      <c r="H117" s="1810"/>
      <c r="I117" s="1810"/>
      <c r="J117" s="1810"/>
      <c r="K117" s="1810"/>
      <c r="L117" s="1810"/>
      <c r="M117" s="673" t="str">
        <f>'MC DESONERADA'!M570</f>
        <v>UNID.</v>
      </c>
      <c r="N117" s="665">
        <f>'MC DESONERADA'!N570</f>
        <v>5</v>
      </c>
      <c r="O117" s="547">
        <f>'MC DESONERADA'!W570</f>
        <v>3</v>
      </c>
      <c r="P117" s="711">
        <f t="shared" si="45"/>
        <v>752.76</v>
      </c>
      <c r="Q117" s="675">
        <f t="shared" si="44"/>
        <v>919.27</v>
      </c>
      <c r="R117" s="606">
        <f t="shared" si="46"/>
        <v>2757.81</v>
      </c>
      <c r="T117" s="772">
        <f>VLOOKUP(B117,'EMOP1221 (2)'!A101:B30099,2,FALSE)</f>
        <v>752.76</v>
      </c>
    </row>
    <row r="118" spans="1:21" ht="78" customHeight="1">
      <c r="A118" s="734" t="s">
        <v>625</v>
      </c>
      <c r="B118" s="752" t="str">
        <f>'MC DESONERADA'!B574</f>
        <v>14.006.0091-A</v>
      </c>
      <c r="C118" s="1810" t="s">
        <v>534</v>
      </c>
      <c r="D118" s="1810"/>
      <c r="E118" s="1810"/>
      <c r="F118" s="1810"/>
      <c r="G118" s="1810"/>
      <c r="H118" s="1810"/>
      <c r="I118" s="1810"/>
      <c r="J118" s="1810"/>
      <c r="K118" s="1810"/>
      <c r="L118" s="1810"/>
      <c r="M118" s="673" t="str">
        <f>'MC DESONERADA'!M574</f>
        <v>UNID.</v>
      </c>
      <c r="N118" s="665">
        <f>'MC DESONERADA'!N574</f>
        <v>14</v>
      </c>
      <c r="O118" s="547">
        <f>'MC DESONERADA'!W574</f>
        <v>14</v>
      </c>
      <c r="P118" s="711">
        <f t="shared" si="45"/>
        <v>1089.8900000000001</v>
      </c>
      <c r="Q118" s="675">
        <f t="shared" si="44"/>
        <v>1330.97</v>
      </c>
      <c r="R118" s="606">
        <f t="shared" si="46"/>
        <v>18633.580000000002</v>
      </c>
      <c r="T118" s="772">
        <f>VLOOKUP(B118,'EMOP1221 (2)'!A102:B30100,2,FALSE)</f>
        <v>1089.8900000000001</v>
      </c>
    </row>
    <row r="119" spans="1:21" ht="66" customHeight="1">
      <c r="A119" s="734" t="s">
        <v>23599</v>
      </c>
      <c r="B119" s="752" t="str">
        <f>'MC DESONERADA'!B584</f>
        <v>14.006.0101-A</v>
      </c>
      <c r="C119" s="1810" t="s">
        <v>23479</v>
      </c>
      <c r="D119" s="1810"/>
      <c r="E119" s="1810"/>
      <c r="F119" s="1810"/>
      <c r="G119" s="1810"/>
      <c r="H119" s="1810"/>
      <c r="I119" s="1810"/>
      <c r="J119" s="1810"/>
      <c r="K119" s="1810"/>
      <c r="L119" s="1810"/>
      <c r="M119" s="673" t="str">
        <f>'MC DESONERADA'!M584</f>
        <v>UNID.</v>
      </c>
      <c r="N119" s="665" t="e">
        <f>'MC DESONERADA'!#REF!</f>
        <v>#REF!</v>
      </c>
      <c r="O119" s="547">
        <f>'MC DESONERADA'!W584</f>
        <v>2</v>
      </c>
      <c r="P119" s="711">
        <f t="shared" si="45"/>
        <v>2068.52</v>
      </c>
      <c r="Q119" s="675">
        <f t="shared" si="44"/>
        <v>2526.08</v>
      </c>
      <c r="R119" s="606">
        <f t="shared" si="46"/>
        <v>5052.16</v>
      </c>
      <c r="T119" s="772">
        <f>VLOOKUP(B119,'EMOP1221 (2)'!A103:B30101,2,FALSE)</f>
        <v>2068.52</v>
      </c>
    </row>
    <row r="120" spans="1:21" ht="34.5" customHeight="1">
      <c r="A120" s="734" t="s">
        <v>626</v>
      </c>
      <c r="B120" s="752"/>
      <c r="C120" s="1810" t="s">
        <v>23304</v>
      </c>
      <c r="D120" s="1810"/>
      <c r="E120" s="1810"/>
      <c r="F120" s="1810"/>
      <c r="G120" s="1810"/>
      <c r="H120" s="1810"/>
      <c r="I120" s="1810"/>
      <c r="J120" s="1810"/>
      <c r="K120" s="1810"/>
      <c r="L120" s="1810"/>
      <c r="M120" s="859"/>
      <c r="N120" s="856"/>
      <c r="O120" s="547"/>
      <c r="P120" s="711"/>
      <c r="Q120" s="891"/>
      <c r="R120" s="606"/>
      <c r="T120" s="772" t="e">
        <f>VLOOKUP(B120,'EMOP1221 (2)'!A104:B30102,2,FALSE)</f>
        <v>#N/A</v>
      </c>
    </row>
    <row r="121" spans="1:21" ht="77.25" customHeight="1">
      <c r="A121" s="734" t="s">
        <v>627</v>
      </c>
      <c r="B121" s="752" t="str">
        <f>'MC DESONERADA'!B589</f>
        <v>14.003.0205-A</v>
      </c>
      <c r="C121" s="1810" t="s">
        <v>23289</v>
      </c>
      <c r="D121" s="1810"/>
      <c r="E121" s="1810"/>
      <c r="F121" s="1810"/>
      <c r="G121" s="1810"/>
      <c r="H121" s="1810"/>
      <c r="I121" s="1810"/>
      <c r="J121" s="1810"/>
      <c r="K121" s="1810"/>
      <c r="L121" s="1810"/>
      <c r="M121" s="857" t="str">
        <f>'MC DESONERADA'!M589</f>
        <v>M2</v>
      </c>
      <c r="N121" s="856" t="e">
        <f>'MC DESONERADA'!#REF!</f>
        <v>#REF!</v>
      </c>
      <c r="O121" s="547">
        <f>'MC DESONERADA'!W589</f>
        <v>6.3</v>
      </c>
      <c r="P121" s="711">
        <f>T121</f>
        <v>1186.96</v>
      </c>
      <c r="Q121" s="891">
        <f t="shared" ref="Q121:Q123" si="49">ROUND(P121*(1+$R$14),2)</f>
        <v>1449.52</v>
      </c>
      <c r="R121" s="606">
        <f t="shared" ref="R121:R123" si="50">O121*Q121</f>
        <v>9131.98</v>
      </c>
      <c r="T121" s="772">
        <f>VLOOKUP(B121,'EMOP1221 (2)'!A105:B30103,2,FALSE)</f>
        <v>1186.96</v>
      </c>
    </row>
    <row r="122" spans="1:21" ht="124.5" customHeight="1">
      <c r="A122" s="734" t="s">
        <v>628</v>
      </c>
      <c r="B122" s="752" t="str">
        <f>'MC DESONERADA'!B593</f>
        <v>14.002.0100-A</v>
      </c>
      <c r="C122" s="1810" t="s">
        <v>23483</v>
      </c>
      <c r="D122" s="1810"/>
      <c r="E122" s="1810"/>
      <c r="F122" s="1810"/>
      <c r="G122" s="1810"/>
      <c r="H122" s="1810"/>
      <c r="I122" s="1810"/>
      <c r="J122" s="1810"/>
      <c r="K122" s="1810"/>
      <c r="L122" s="1810"/>
      <c r="M122" s="857" t="str">
        <f>'MC DESONERADA'!M593</f>
        <v>M2</v>
      </c>
      <c r="N122" s="856">
        <f>'MC DESONERADA'!N568</f>
        <v>0</v>
      </c>
      <c r="O122" s="547">
        <f>'MC DESONERADA'!W593</f>
        <v>11.1</v>
      </c>
      <c r="P122" s="711">
        <f>T122</f>
        <v>920.02</v>
      </c>
      <c r="Q122" s="891">
        <f t="shared" si="49"/>
        <v>1123.53</v>
      </c>
      <c r="R122" s="606">
        <f t="shared" si="50"/>
        <v>12471.18</v>
      </c>
      <c r="T122" s="772">
        <f>VLOOKUP(B122,'EMOP1221 (2)'!A106:B30104,2,FALSE)</f>
        <v>920.02</v>
      </c>
    </row>
    <row r="123" spans="1:21" ht="64.5" customHeight="1">
      <c r="A123" s="734" t="s">
        <v>629</v>
      </c>
      <c r="B123" s="752" t="str">
        <f>'MC DESONERADA'!B597</f>
        <v>14.002.0131-A</v>
      </c>
      <c r="C123" s="1810" t="s">
        <v>23273</v>
      </c>
      <c r="D123" s="1810"/>
      <c r="E123" s="1810"/>
      <c r="F123" s="1810"/>
      <c r="G123" s="1810"/>
      <c r="H123" s="1810"/>
      <c r="I123" s="1810"/>
      <c r="J123" s="1810"/>
      <c r="K123" s="1810"/>
      <c r="L123" s="1810"/>
      <c r="M123" s="889" t="str">
        <f>'MC DESONERADA'!M597</f>
        <v>M2</v>
      </c>
      <c r="N123" s="856">
        <f>'MC DESONERADA'!N575</f>
        <v>0</v>
      </c>
      <c r="O123" s="547">
        <f>'MC DESONERADA'!W597</f>
        <v>73.39</v>
      </c>
      <c r="P123" s="711">
        <f>T123</f>
        <v>879.53</v>
      </c>
      <c r="Q123" s="891">
        <f t="shared" si="49"/>
        <v>1074.08</v>
      </c>
      <c r="R123" s="606">
        <f t="shared" si="50"/>
        <v>78826.73</v>
      </c>
      <c r="T123" s="772">
        <f>VLOOKUP(B123,'EMOP1221 (2)'!A107:B30105,2,FALSE)</f>
        <v>879.53</v>
      </c>
    </row>
    <row r="124" spans="1:21" ht="24" customHeight="1">
      <c r="A124" s="734" t="s">
        <v>23305</v>
      </c>
      <c r="B124" s="752"/>
      <c r="C124" s="1814" t="s">
        <v>300</v>
      </c>
      <c r="D124" s="1814"/>
      <c r="E124" s="1814"/>
      <c r="F124" s="1814"/>
      <c r="G124" s="1814"/>
      <c r="H124" s="1814"/>
      <c r="I124" s="1814"/>
      <c r="J124" s="1814"/>
      <c r="K124" s="1814"/>
      <c r="L124" s="1814"/>
      <c r="M124" s="673"/>
      <c r="N124" s="665"/>
      <c r="O124" s="547"/>
      <c r="P124" s="711"/>
      <c r="Q124" s="675"/>
      <c r="R124" s="606"/>
      <c r="T124" s="772" t="e">
        <f>VLOOKUP(B124,'EMOP1221 (2)'!A108:B30106,2,FALSE)</f>
        <v>#N/A</v>
      </c>
    </row>
    <row r="125" spans="1:21" ht="135.75" customHeight="1">
      <c r="A125" s="734" t="s">
        <v>23306</v>
      </c>
      <c r="B125" s="752" t="str">
        <f>'MC DESONERADA'!B619</f>
        <v>14.007.0040-A</v>
      </c>
      <c r="C125" s="1804" t="s">
        <v>23290</v>
      </c>
      <c r="D125" s="1804"/>
      <c r="E125" s="1804"/>
      <c r="F125" s="1804"/>
      <c r="G125" s="1804"/>
      <c r="H125" s="1804"/>
      <c r="I125" s="1804"/>
      <c r="J125" s="1804"/>
      <c r="K125" s="1804"/>
      <c r="L125" s="1804"/>
      <c r="M125" s="760" t="str">
        <f>'MC DESONERADA'!M619</f>
        <v>UNID.</v>
      </c>
      <c r="N125" s="665">
        <f>'MC DESONERADA'!N619</f>
        <v>23</v>
      </c>
      <c r="O125" s="547">
        <f>'MC DESONERADA'!W619</f>
        <v>0</v>
      </c>
      <c r="P125" s="711">
        <f>T125</f>
        <v>368.98</v>
      </c>
      <c r="Q125" s="675">
        <f>ROUND(P125*(1+$R$14),2)</f>
        <v>450.6</v>
      </c>
      <c r="R125" s="606">
        <f>O125*Q125</f>
        <v>0</v>
      </c>
      <c r="T125" s="772">
        <f>VLOOKUP(B125,'EMOP1221 (2)'!A109:B30107,2,FALSE)</f>
        <v>368.98</v>
      </c>
    </row>
    <row r="126" spans="1:21" ht="98.25" customHeight="1" thickBot="1">
      <c r="A126" s="734" t="s">
        <v>23307</v>
      </c>
      <c r="B126" s="752" t="str">
        <f>'MC DESONERADA'!B638</f>
        <v>14.007.0274-A</v>
      </c>
      <c r="C126" s="1810" t="s">
        <v>23265</v>
      </c>
      <c r="D126" s="1810"/>
      <c r="E126" s="1810"/>
      <c r="F126" s="1810"/>
      <c r="G126" s="1810"/>
      <c r="H126" s="1810"/>
      <c r="I126" s="1810"/>
      <c r="J126" s="1810"/>
      <c r="K126" s="1810"/>
      <c r="L126" s="1810"/>
      <c r="M126" s="857" t="str">
        <f>'MC DESONERADA'!M638</f>
        <v>UNID.</v>
      </c>
      <c r="N126" s="665" t="e">
        <f>'MC DESONERADA'!#REF!</f>
        <v>#REF!</v>
      </c>
      <c r="O126" s="547">
        <f>'MC DESONERADA'!W638</f>
        <v>0</v>
      </c>
      <c r="P126" s="711">
        <f>T126</f>
        <v>43.63</v>
      </c>
      <c r="Q126" s="675">
        <f t="shared" si="44"/>
        <v>53.28</v>
      </c>
      <c r="R126" s="606">
        <f t="shared" ref="R126" si="51">O126*Q126</f>
        <v>0</v>
      </c>
      <c r="T126" s="772">
        <f>VLOOKUP(B126,'EMOP1221 (2)'!A110:B30108,2,FALSE)</f>
        <v>43.63</v>
      </c>
    </row>
    <row r="127" spans="1:21" s="3" customFormat="1" ht="21" thickBot="1">
      <c r="A127" s="704" t="s">
        <v>203</v>
      </c>
      <c r="B127" s="658"/>
      <c r="C127" s="1538" t="str">
        <f>'MC DESONERADA'!C642:L642</f>
        <v>REVESTIMENTO E PAVIMENTAÇÃO</v>
      </c>
      <c r="D127" s="1538"/>
      <c r="E127" s="1538"/>
      <c r="F127" s="1538"/>
      <c r="G127" s="1538"/>
      <c r="H127" s="1538"/>
      <c r="I127" s="1538"/>
      <c r="J127" s="1538"/>
      <c r="K127" s="1538"/>
      <c r="L127" s="1538"/>
      <c r="M127" s="658"/>
      <c r="N127" s="705"/>
      <c r="O127" s="705"/>
      <c r="P127" s="705"/>
      <c r="Q127" s="707" t="s">
        <v>555</v>
      </c>
      <c r="R127" s="708">
        <f>SUM(R128:R136)</f>
        <v>141143.9</v>
      </c>
      <c r="S127" s="709"/>
      <c r="T127" s="772" t="e">
        <f>VLOOKUP(B127,'EMOP1221 (2)'!A111:B30109,2,FALSE)</f>
        <v>#N/A</v>
      </c>
      <c r="U127" s="1265">
        <f>R127+'PO DESONERADA CONSTRUÇÃO 1'!R127</f>
        <v>256893.78</v>
      </c>
    </row>
    <row r="128" spans="1:21" ht="60" customHeight="1">
      <c r="A128" s="734" t="s">
        <v>417</v>
      </c>
      <c r="B128" s="752" t="str">
        <f>'MC DESONERADA'!B643</f>
        <v>13.001.0026-A</v>
      </c>
      <c r="C128" s="1810" t="s">
        <v>389</v>
      </c>
      <c r="D128" s="1810"/>
      <c r="E128" s="1810"/>
      <c r="F128" s="1810"/>
      <c r="G128" s="1810"/>
      <c r="H128" s="1810"/>
      <c r="I128" s="1810"/>
      <c r="J128" s="1810"/>
      <c r="K128" s="1810"/>
      <c r="L128" s="1810"/>
      <c r="M128" s="673" t="str">
        <f>'MC DESONERADA'!M643</f>
        <v>M2</v>
      </c>
      <c r="N128" s="665">
        <f>'MC DESONERADA'!N643</f>
        <v>1529.04</v>
      </c>
      <c r="O128" s="764">
        <f>'MC DESONERADA'!W643</f>
        <v>0</v>
      </c>
      <c r="P128" s="711">
        <f t="shared" ref="P128:P136" si="52">T128</f>
        <v>29.16</v>
      </c>
      <c r="Q128" s="675">
        <f t="shared" si="44"/>
        <v>35.61</v>
      </c>
      <c r="R128" s="606">
        <f>O128*Q128</f>
        <v>0</v>
      </c>
      <c r="T128" s="772">
        <f>VLOOKUP(B128,'EMOP1221 (2)'!A112:B30110,2,FALSE)</f>
        <v>29.16</v>
      </c>
    </row>
    <row r="129" spans="1:21" s="685" customFormat="1" ht="65.099999999999994" customHeight="1">
      <c r="A129" s="734" t="s">
        <v>541</v>
      </c>
      <c r="B129" s="718" t="str">
        <f>'MC DESONERADA'!B675</f>
        <v>13.030.0251-A</v>
      </c>
      <c r="C129" s="1790" t="s">
        <v>650</v>
      </c>
      <c r="D129" s="1791"/>
      <c r="E129" s="1791"/>
      <c r="F129" s="1791"/>
      <c r="G129" s="1791"/>
      <c r="H129" s="1791"/>
      <c r="I129" s="1791"/>
      <c r="J129" s="1791"/>
      <c r="K129" s="1791"/>
      <c r="L129" s="1792"/>
      <c r="M129" s="859" t="str">
        <f>'MC DESONERADA'!M675</f>
        <v>M2</v>
      </c>
      <c r="N129" s="583" t="e">
        <f>'MC DESONERADA'!#REF!</f>
        <v>#REF!</v>
      </c>
      <c r="O129" s="583">
        <f>'MC DESONERADA'!W675</f>
        <v>80.94</v>
      </c>
      <c r="P129" s="711">
        <f t="shared" si="52"/>
        <v>112.39</v>
      </c>
      <c r="Q129" s="666">
        <f>ROUND(P129*(1+$R$14),2)</f>
        <v>137.25</v>
      </c>
      <c r="R129" s="606">
        <f>O129*Q129</f>
        <v>11109.02</v>
      </c>
      <c r="S129" s="672"/>
      <c r="T129" s="772">
        <f>VLOOKUP(B129,'EMOP1221 (2)'!A113:B30111,2,FALSE)</f>
        <v>112.39</v>
      </c>
    </row>
    <row r="130" spans="1:21" s="685" customFormat="1" ht="93" customHeight="1">
      <c r="A130" s="734" t="s">
        <v>418</v>
      </c>
      <c r="B130" s="718" t="str">
        <f>'MC DESONERADA'!B699</f>
        <v>13.030.0255-0</v>
      </c>
      <c r="C130" s="1790" t="s">
        <v>23635</v>
      </c>
      <c r="D130" s="1791"/>
      <c r="E130" s="1791"/>
      <c r="F130" s="1791"/>
      <c r="G130" s="1791"/>
      <c r="H130" s="1791"/>
      <c r="I130" s="1791"/>
      <c r="J130" s="1791"/>
      <c r="K130" s="1791"/>
      <c r="L130" s="1792"/>
      <c r="M130" s="859" t="str">
        <f>'MC DESONERADA'!M699</f>
        <v>M2</v>
      </c>
      <c r="N130" s="583" t="e">
        <f>'MC DESONERADA'!#REF!</f>
        <v>#REF!</v>
      </c>
      <c r="O130" s="583">
        <f>'MC DESONERADA'!W699</f>
        <v>80.94</v>
      </c>
      <c r="P130" s="711">
        <f t="shared" si="52"/>
        <v>113.84</v>
      </c>
      <c r="Q130" s="896">
        <f>ROUND(P130*(1+$R$14),2)</f>
        <v>139.02000000000001</v>
      </c>
      <c r="R130" s="606">
        <f>O130*Q130</f>
        <v>11252.28</v>
      </c>
      <c r="S130" s="1075"/>
      <c r="T130" s="772">
        <f>VLOOKUP(B130,'EMOP1221 (2)'!A114:B30112,2,FALSE)</f>
        <v>113.84</v>
      </c>
    </row>
    <row r="131" spans="1:21" s="7" customFormat="1" ht="99" customHeight="1">
      <c r="A131" s="734" t="s">
        <v>632</v>
      </c>
      <c r="B131" s="733" t="str">
        <f>'MC DESONERADA'!B717</f>
        <v>13.331.0015-A</v>
      </c>
      <c r="C131" s="1810" t="s">
        <v>23291</v>
      </c>
      <c r="D131" s="1810"/>
      <c r="E131" s="1810"/>
      <c r="F131" s="1810"/>
      <c r="G131" s="1810"/>
      <c r="H131" s="1810"/>
      <c r="I131" s="1810"/>
      <c r="J131" s="1810"/>
      <c r="K131" s="1810"/>
      <c r="L131" s="1810"/>
      <c r="M131" s="673" t="str">
        <f>'MC DESONERADA'!M717</f>
        <v>M2</v>
      </c>
      <c r="N131" s="665">
        <f>'MC DESONERADA'!N699</f>
        <v>102.25</v>
      </c>
      <c r="O131" s="547">
        <f>'MC DESONERADA'!W717</f>
        <v>347.54</v>
      </c>
      <c r="P131" s="711">
        <f t="shared" si="52"/>
        <v>201.72</v>
      </c>
      <c r="Q131" s="675">
        <f t="shared" si="44"/>
        <v>246.34</v>
      </c>
      <c r="R131" s="606">
        <f t="shared" ref="R131:R132" si="53">O131*Q131</f>
        <v>85613</v>
      </c>
      <c r="T131" s="772">
        <f>VLOOKUP(B131,'EMOP1221 (2)'!A115:B30113,2,FALSE)</f>
        <v>201.72</v>
      </c>
    </row>
    <row r="132" spans="1:21" s="7" customFormat="1" ht="60" customHeight="1">
      <c r="A132" s="734" t="s">
        <v>23202</v>
      </c>
      <c r="B132" s="890" t="str">
        <f>'MC DESONERADA'!B733</f>
        <v>13.331.0050-A</v>
      </c>
      <c r="C132" s="1810" t="str">
        <f>'MC DESONERADA'!C733</f>
        <v>RODAPE COM CERAMICA EM PORCELANATO TECNICO NATURAL,COM 7,5 A10CM DE ALTURA,ASSENTES CONFORME ITEM 13.025.0016</v>
      </c>
      <c r="D132" s="1817"/>
      <c r="E132" s="1817"/>
      <c r="F132" s="1817"/>
      <c r="G132" s="1817"/>
      <c r="H132" s="1817"/>
      <c r="I132" s="1817"/>
      <c r="J132" s="1817"/>
      <c r="K132" s="1817"/>
      <c r="L132" s="1817"/>
      <c r="M132" s="673" t="str">
        <f>'MC DESONERADA'!M733</f>
        <v>M</v>
      </c>
      <c r="N132" s="665">
        <f>'MC DESONERADA'!N733</f>
        <v>26.32</v>
      </c>
      <c r="O132" s="764">
        <f>'MC DESONERADA'!W733</f>
        <v>26.32</v>
      </c>
      <c r="P132" s="711">
        <f t="shared" si="52"/>
        <v>43.07</v>
      </c>
      <c r="Q132" s="675">
        <f t="shared" si="44"/>
        <v>52.6</v>
      </c>
      <c r="R132" s="606">
        <f t="shared" si="53"/>
        <v>1384.43</v>
      </c>
      <c r="T132" s="772">
        <f>VLOOKUP(B132,'EMOP1221 (2)'!A116:B30114,2,FALSE)</f>
        <v>43.07</v>
      </c>
    </row>
    <row r="133" spans="1:21" ht="97.5" customHeight="1">
      <c r="A133" s="734" t="s">
        <v>23297</v>
      </c>
      <c r="B133" s="857" t="str">
        <f>'MC DESONERADA'!B736</f>
        <v>13.380.0012-A</v>
      </c>
      <c r="C133" s="1810" t="s">
        <v>23266</v>
      </c>
      <c r="D133" s="1810"/>
      <c r="E133" s="1810"/>
      <c r="F133" s="1810"/>
      <c r="G133" s="1810"/>
      <c r="H133" s="1810"/>
      <c r="I133" s="1810"/>
      <c r="J133" s="1810"/>
      <c r="K133" s="1810"/>
      <c r="L133" s="1810"/>
      <c r="M133" s="859" t="str">
        <f>'MC DESONERADA'!M736</f>
        <v>M2</v>
      </c>
      <c r="N133" s="856">
        <f>'MC DESONERADA'!N649</f>
        <v>0</v>
      </c>
      <c r="O133" s="547">
        <f>'MC DESONERADA'!W736</f>
        <v>327.55</v>
      </c>
      <c r="P133" s="711">
        <f t="shared" si="52"/>
        <v>61.1</v>
      </c>
      <c r="Q133" s="891">
        <f t="shared" ref="Q133" si="54">ROUND(P133*(1+$R$14),2)</f>
        <v>74.62</v>
      </c>
      <c r="R133" s="606">
        <f>O133*Q133</f>
        <v>24441.78</v>
      </c>
      <c r="T133" s="772">
        <f>VLOOKUP(B133,'EMOP1221 (2)'!A117:B30115,2,FALSE)</f>
        <v>61.1</v>
      </c>
    </row>
    <row r="134" spans="1:21" s="685" customFormat="1" ht="65.099999999999994" customHeight="1">
      <c r="A134" s="734" t="s">
        <v>23298</v>
      </c>
      <c r="B134" s="857" t="str">
        <f>'MC DESONERADA'!B751</f>
        <v>13.381.0050-A</v>
      </c>
      <c r="C134" s="1790" t="s">
        <v>23267</v>
      </c>
      <c r="D134" s="1791"/>
      <c r="E134" s="1791"/>
      <c r="F134" s="1791"/>
      <c r="G134" s="1791"/>
      <c r="H134" s="1791"/>
      <c r="I134" s="1791"/>
      <c r="J134" s="1791"/>
      <c r="K134" s="1791"/>
      <c r="L134" s="1792"/>
      <c r="M134" s="859" t="str">
        <f>'MC DESONERADA'!M751</f>
        <v>M</v>
      </c>
      <c r="N134" s="583" t="e">
        <f>'MC DESONERADA'!#REF!</f>
        <v>#REF!</v>
      </c>
      <c r="O134" s="583">
        <f>'MC DESONERADA'!W751</f>
        <v>190</v>
      </c>
      <c r="P134" s="711">
        <f t="shared" si="52"/>
        <v>7.11</v>
      </c>
      <c r="Q134" s="891">
        <f>ROUND(P134*(1+$R$14),2)</f>
        <v>8.68</v>
      </c>
      <c r="R134" s="606">
        <f>O134*Q134</f>
        <v>1649.2</v>
      </c>
      <c r="S134" s="892"/>
      <c r="T134" s="772">
        <f>VLOOKUP(B134,'EMOP1221 (2)'!A118:B30116,2,FALSE)</f>
        <v>7.11</v>
      </c>
    </row>
    <row r="135" spans="1:21" s="7" customFormat="1" ht="127.5" customHeight="1">
      <c r="A135" s="734" t="s">
        <v>23636</v>
      </c>
      <c r="B135" s="857" t="str">
        <f>'MC DESONERADA'!B765</f>
        <v>08.020.0008-A</v>
      </c>
      <c r="C135" s="1810" t="s">
        <v>23268</v>
      </c>
      <c r="D135" s="1810"/>
      <c r="E135" s="1810"/>
      <c r="F135" s="1810"/>
      <c r="G135" s="1810"/>
      <c r="H135" s="1810"/>
      <c r="I135" s="1810"/>
      <c r="J135" s="1810"/>
      <c r="K135" s="1810"/>
      <c r="L135" s="1810"/>
      <c r="M135" s="859" t="str">
        <f>'MC DESONERADA'!M765</f>
        <v>M2</v>
      </c>
      <c r="N135" s="856" t="e">
        <f>'MC DESONERADA'!#REF!</f>
        <v>#REF!</v>
      </c>
      <c r="O135" s="547">
        <f>'MC DESONERADA'!W765</f>
        <v>0</v>
      </c>
      <c r="P135" s="711">
        <f t="shared" si="52"/>
        <v>89.33</v>
      </c>
      <c r="Q135" s="891">
        <f t="shared" ref="Q135" si="55">ROUND(P135*(1+$R$14),2)</f>
        <v>109.09</v>
      </c>
      <c r="R135" s="606">
        <f t="shared" ref="R135" si="56">O135*Q135</f>
        <v>0</v>
      </c>
      <c r="T135" s="772">
        <f>VLOOKUP(B135,'EMOP1221 (2)'!A119:B30117,2,FALSE)</f>
        <v>89.33</v>
      </c>
    </row>
    <row r="136" spans="1:21" s="7" customFormat="1" ht="102.75" customHeight="1" thickBot="1">
      <c r="A136" s="734" t="s">
        <v>23637</v>
      </c>
      <c r="B136" s="857" t="str">
        <f>'MC DESONERADA'!B768</f>
        <v>14.006.0401-A</v>
      </c>
      <c r="C136" s="1810" t="s">
        <v>23634</v>
      </c>
      <c r="D136" s="1810"/>
      <c r="E136" s="1810"/>
      <c r="F136" s="1810"/>
      <c r="G136" s="1810"/>
      <c r="H136" s="1810"/>
      <c r="I136" s="1810"/>
      <c r="J136" s="1810"/>
      <c r="K136" s="1810"/>
      <c r="L136" s="1810"/>
      <c r="M136" s="859" t="str">
        <f>'MC DESONERADA'!M768</f>
        <v>M</v>
      </c>
      <c r="N136" s="856" t="e">
        <f>'MC DESONERADA'!#REF!</f>
        <v>#REF!</v>
      </c>
      <c r="O136" s="547">
        <f>'MC DESONERADA'!W768</f>
        <v>159.1</v>
      </c>
      <c r="P136" s="711">
        <f t="shared" si="52"/>
        <v>29.31</v>
      </c>
      <c r="Q136" s="896">
        <f t="shared" ref="Q136" si="57">ROUND(P136*(1+$R$14),2)</f>
        <v>35.79</v>
      </c>
      <c r="R136" s="606">
        <f t="shared" ref="R136" si="58">O136*Q136</f>
        <v>5694.19</v>
      </c>
      <c r="T136" s="772">
        <f>VLOOKUP(B136,'EMOP1221 (2)'!A120:B30118,2,FALSE)</f>
        <v>29.31</v>
      </c>
    </row>
    <row r="137" spans="1:21" s="3" customFormat="1" ht="21" thickBot="1">
      <c r="A137" s="704" t="s">
        <v>204</v>
      </c>
      <c r="B137" s="736"/>
      <c r="C137" s="1538" t="str">
        <f>'MC DESONERADA'!C777:L777</f>
        <v xml:space="preserve">TELHADO </v>
      </c>
      <c r="D137" s="1538"/>
      <c r="E137" s="1538"/>
      <c r="F137" s="1538"/>
      <c r="G137" s="1538"/>
      <c r="H137" s="1538"/>
      <c r="I137" s="1538"/>
      <c r="J137" s="1538"/>
      <c r="K137" s="1538"/>
      <c r="L137" s="1538"/>
      <c r="M137" s="658"/>
      <c r="N137" s="705"/>
      <c r="O137" s="705"/>
      <c r="P137" s="705"/>
      <c r="Q137" s="707" t="s">
        <v>558</v>
      </c>
      <c r="R137" s="708">
        <f>SUM(R138:R143)</f>
        <v>0</v>
      </c>
      <c r="S137" s="709"/>
      <c r="T137" s="772" t="e">
        <f>VLOOKUP(B137,'EMOP1221 (2)'!A121:B30119,2,FALSE)</f>
        <v>#N/A</v>
      </c>
      <c r="U137" s="1265">
        <f>R137+'PO DESONERADA CONSTRUÇÃO 1'!R137</f>
        <v>330550.89</v>
      </c>
    </row>
    <row r="138" spans="1:21" s="3" customFormat="1" ht="20.25">
      <c r="A138" s="731"/>
      <c r="B138" s="752"/>
      <c r="C138" s="1814"/>
      <c r="D138" s="1814"/>
      <c r="E138" s="1814"/>
      <c r="F138" s="1814"/>
      <c r="G138" s="1814"/>
      <c r="H138" s="1814"/>
      <c r="I138" s="1814"/>
      <c r="J138" s="1814"/>
      <c r="K138" s="1814"/>
      <c r="L138" s="1814"/>
      <c r="M138" s="673"/>
      <c r="N138" s="665"/>
      <c r="O138" s="764"/>
      <c r="P138" s="711"/>
      <c r="Q138" s="675"/>
      <c r="R138" s="606"/>
      <c r="S138" s="475"/>
      <c r="T138" s="772" t="e">
        <f>VLOOKUP(B138,'EMOP1221 (2)'!A122:B30120,2,FALSE)</f>
        <v>#N/A</v>
      </c>
    </row>
    <row r="139" spans="1:21" s="3" customFormat="1" ht="109.5" customHeight="1">
      <c r="A139" s="731" t="s">
        <v>556</v>
      </c>
      <c r="B139" s="752" t="str">
        <f>'MC DESONERADA'!B778</f>
        <v>16.001.0050-A</v>
      </c>
      <c r="C139" s="1804" t="s">
        <v>23269</v>
      </c>
      <c r="D139" s="1804"/>
      <c r="E139" s="1804"/>
      <c r="F139" s="1804"/>
      <c r="G139" s="1804"/>
      <c r="H139" s="1804"/>
      <c r="I139" s="1804"/>
      <c r="J139" s="1804"/>
      <c r="K139" s="1804"/>
      <c r="L139" s="1804"/>
      <c r="M139" s="673" t="str">
        <f>'MC DESONERADA'!M778</f>
        <v>M2</v>
      </c>
      <c r="N139" s="665" t="e">
        <f>'MC DESONERADA'!#REF!</f>
        <v>#REF!</v>
      </c>
      <c r="O139" s="547">
        <f>'MC DESONERADA'!W778</f>
        <v>0</v>
      </c>
      <c r="P139" s="711">
        <f>T139</f>
        <v>126.94</v>
      </c>
      <c r="Q139" s="675">
        <f t="shared" si="44"/>
        <v>155.02000000000001</v>
      </c>
      <c r="R139" s="606">
        <f>O139*Q139</f>
        <v>0</v>
      </c>
      <c r="S139" s="475"/>
      <c r="T139" s="772">
        <f>VLOOKUP(B139,'EMOP1221 (2)'!A123:B30121,2,FALSE)</f>
        <v>126.94</v>
      </c>
    </row>
    <row r="140" spans="1:21" s="3" customFormat="1" ht="50.1" customHeight="1">
      <c r="A140" s="731" t="s">
        <v>557</v>
      </c>
      <c r="B140" s="752" t="str">
        <f>'MC DESONERADA'!B780</f>
        <v>16.002.0015-A</v>
      </c>
      <c r="C140" s="1810" t="s">
        <v>23270</v>
      </c>
      <c r="D140" s="1810"/>
      <c r="E140" s="1810"/>
      <c r="F140" s="1810"/>
      <c r="G140" s="1810"/>
      <c r="H140" s="1810"/>
      <c r="I140" s="1810"/>
      <c r="J140" s="1810"/>
      <c r="K140" s="1810"/>
      <c r="L140" s="1810"/>
      <c r="M140" s="673" t="str">
        <f>'MC DESONERADA'!M780</f>
        <v>M</v>
      </c>
      <c r="N140" s="665" t="e">
        <f>'MC DESONERADA'!#REF!</f>
        <v>#REF!</v>
      </c>
      <c r="O140" s="547">
        <f>'MC DESONERADA'!W780</f>
        <v>0</v>
      </c>
      <c r="P140" s="711">
        <f>T140</f>
        <v>25.25</v>
      </c>
      <c r="Q140" s="675">
        <f t="shared" si="44"/>
        <v>30.84</v>
      </c>
      <c r="R140" s="606">
        <f t="shared" ref="R140:R143" si="59">O140*Q140</f>
        <v>0</v>
      </c>
      <c r="S140" s="475"/>
      <c r="T140" s="772">
        <f>VLOOKUP(B140,'EMOP1221 (2)'!A124:B30122,2,FALSE)</f>
        <v>25.25</v>
      </c>
    </row>
    <row r="141" spans="1:21" s="3" customFormat="1" ht="62.25" customHeight="1">
      <c r="A141" s="731" t="s">
        <v>23299</v>
      </c>
      <c r="B141" s="752" t="str">
        <f>'MC DESONERADA'!B782</f>
        <v>16.002.0010-A</v>
      </c>
      <c r="C141" s="1810" t="s">
        <v>392</v>
      </c>
      <c r="D141" s="1810"/>
      <c r="E141" s="1810"/>
      <c r="F141" s="1810"/>
      <c r="G141" s="1810"/>
      <c r="H141" s="1810"/>
      <c r="I141" s="1810"/>
      <c r="J141" s="1810"/>
      <c r="K141" s="1810"/>
      <c r="L141" s="1810"/>
      <c r="M141" s="673" t="str">
        <f>'MC DESONERADA'!M782</f>
        <v>M2</v>
      </c>
      <c r="N141" s="665" t="e">
        <f>'MC DESONERADA'!#REF!</f>
        <v>#REF!</v>
      </c>
      <c r="O141" s="547">
        <f>'MC DESONERADA'!W782</f>
        <v>0</v>
      </c>
      <c r="P141" s="711">
        <f>T141</f>
        <v>137.63</v>
      </c>
      <c r="Q141" s="675">
        <f t="shared" si="44"/>
        <v>168.07</v>
      </c>
      <c r="R141" s="606">
        <f t="shared" si="59"/>
        <v>0</v>
      </c>
      <c r="S141" s="475"/>
      <c r="T141" s="772">
        <f>VLOOKUP(B141,'EMOP1221 (2)'!A125:B30123,2,FALSE)</f>
        <v>137.63</v>
      </c>
    </row>
    <row r="142" spans="1:21" s="3" customFormat="1" ht="50.1" customHeight="1">
      <c r="A142" s="731" t="s">
        <v>23624</v>
      </c>
      <c r="B142" s="752" t="str">
        <f>'MC DESONERADA'!B784</f>
        <v>16.004.0050-A</v>
      </c>
      <c r="C142" s="1810" t="s">
        <v>518</v>
      </c>
      <c r="D142" s="1810"/>
      <c r="E142" s="1810"/>
      <c r="F142" s="1810"/>
      <c r="G142" s="1810"/>
      <c r="H142" s="1810"/>
      <c r="I142" s="1810"/>
      <c r="J142" s="1810"/>
      <c r="K142" s="1810"/>
      <c r="L142" s="1810"/>
      <c r="M142" s="857" t="str">
        <f>'MC DESONERADA'!M784</f>
        <v>M</v>
      </c>
      <c r="N142" s="857">
        <f>'MC DESONERADA'!N784</f>
        <v>66.349999999999994</v>
      </c>
      <c r="O142" s="547">
        <f>'MC DESONERADA'!W784</f>
        <v>0</v>
      </c>
      <c r="P142" s="711">
        <f>T142</f>
        <v>95.25</v>
      </c>
      <c r="Q142" s="675">
        <f t="shared" si="44"/>
        <v>116.32</v>
      </c>
      <c r="R142" s="606">
        <f t="shared" si="59"/>
        <v>0</v>
      </c>
      <c r="S142" s="475"/>
      <c r="T142" s="772">
        <f>VLOOKUP(B142,'EMOP1221 (2)'!A126:B30124,2,FALSE)</f>
        <v>95.25</v>
      </c>
    </row>
    <row r="143" spans="1:21" s="3" customFormat="1" ht="50.1" customHeight="1" thickBot="1">
      <c r="A143" s="731" t="s">
        <v>23625</v>
      </c>
      <c r="B143" s="752" t="str">
        <f>'MC DESONERADA'!B786</f>
        <v>16.004.0055-A</v>
      </c>
      <c r="C143" s="1810" t="s">
        <v>519</v>
      </c>
      <c r="D143" s="1810"/>
      <c r="E143" s="1810"/>
      <c r="F143" s="1810"/>
      <c r="G143" s="1810"/>
      <c r="H143" s="1810"/>
      <c r="I143" s="1810"/>
      <c r="J143" s="1810"/>
      <c r="K143" s="1810"/>
      <c r="L143" s="1810"/>
      <c r="M143" s="889" t="str">
        <f>'MC DESONERADA'!M786</f>
        <v>M</v>
      </c>
      <c r="N143" s="665" t="e">
        <f>'MC DESONERADA'!#REF!</f>
        <v>#REF!</v>
      </c>
      <c r="O143" s="547">
        <f>'MC DESONERADA'!W786</f>
        <v>0</v>
      </c>
      <c r="P143" s="711">
        <f>T143</f>
        <v>38.409999999999997</v>
      </c>
      <c r="Q143" s="675">
        <f t="shared" si="44"/>
        <v>46.91</v>
      </c>
      <c r="R143" s="606">
        <f t="shared" si="59"/>
        <v>0</v>
      </c>
      <c r="S143" s="475"/>
      <c r="T143" s="772">
        <f>VLOOKUP(B143,'EMOP1221 (2)'!A127:B30125,2,FALSE)</f>
        <v>38.409999999999997</v>
      </c>
    </row>
    <row r="144" spans="1:21" s="3" customFormat="1" ht="21" thickBot="1">
      <c r="A144" s="704" t="s">
        <v>205</v>
      </c>
      <c r="B144" s="658"/>
      <c r="C144" s="1538" t="str">
        <f>'MC DESONERADA'!C788:D788</f>
        <v xml:space="preserve">PINTURA </v>
      </c>
      <c r="D144" s="1538"/>
      <c r="E144" s="1538"/>
      <c r="F144" s="1538"/>
      <c r="G144" s="1538"/>
      <c r="H144" s="1538"/>
      <c r="I144" s="1538"/>
      <c r="J144" s="1538"/>
      <c r="K144" s="1538"/>
      <c r="L144" s="1538"/>
      <c r="M144" s="658"/>
      <c r="N144" s="705"/>
      <c r="O144" s="705"/>
      <c r="P144" s="705"/>
      <c r="Q144" s="707" t="s">
        <v>559</v>
      </c>
      <c r="R144" s="708">
        <f>SUM(R146:R152)</f>
        <v>81938.350000000006</v>
      </c>
      <c r="S144" s="709"/>
      <c r="T144" s="772" t="e">
        <f>VLOOKUP(B144,'EMOP1221 (2)'!A128:B30126,2,FALSE)</f>
        <v>#N/A</v>
      </c>
      <c r="U144" s="1265">
        <f>R144+'PO DESONERADA CONSTRUÇÃO 1'!R144</f>
        <v>86402.8</v>
      </c>
    </row>
    <row r="145" spans="1:21" s="3" customFormat="1" ht="20.25">
      <c r="A145" s="740" t="s">
        <v>419</v>
      </c>
      <c r="B145" s="1082"/>
      <c r="C145" s="1814" t="s">
        <v>23673</v>
      </c>
      <c r="D145" s="1814"/>
      <c r="E145" s="1814"/>
      <c r="F145" s="1814"/>
      <c r="G145" s="1814"/>
      <c r="H145" s="1814"/>
      <c r="I145" s="1814"/>
      <c r="J145" s="1814"/>
      <c r="K145" s="1814"/>
      <c r="L145" s="859"/>
      <c r="M145" s="856"/>
      <c r="N145" s="735"/>
      <c r="O145" s="765"/>
      <c r="P145" s="711"/>
      <c r="Q145" s="896"/>
      <c r="R145" s="606"/>
      <c r="S145" s="475"/>
      <c r="T145" s="772" t="e">
        <f>VLOOKUP(B145,'EMOP1221 (2)'!A129:B30127,2,FALSE)</f>
        <v>#N/A</v>
      </c>
    </row>
    <row r="146" spans="1:21" s="3" customFormat="1" ht="96.75" customHeight="1">
      <c r="A146" s="740" t="s">
        <v>23300</v>
      </c>
      <c r="B146" s="1082" t="str">
        <f>'MC DESONERADA'!B790</f>
        <v>17.018.0010-A</v>
      </c>
      <c r="C146" s="1790" t="s">
        <v>23669</v>
      </c>
      <c r="D146" s="1791"/>
      <c r="E146" s="1791"/>
      <c r="F146" s="1791"/>
      <c r="G146" s="1791"/>
      <c r="H146" s="1791"/>
      <c r="I146" s="1791"/>
      <c r="J146" s="1791"/>
      <c r="K146" s="1792"/>
      <c r="L146" s="859"/>
      <c r="M146" s="856" t="str">
        <f>'MC DESONERADA'!M790</f>
        <v>M2</v>
      </c>
      <c r="N146" s="735" t="e">
        <f>'MC DESONERADA'!#REF!</f>
        <v>#REF!</v>
      </c>
      <c r="O146" s="767">
        <f>'MC DESONERADA'!W790</f>
        <v>1761.55</v>
      </c>
      <c r="P146" s="711">
        <f>T146</f>
        <v>22.17</v>
      </c>
      <c r="Q146" s="896">
        <f t="shared" ref="Q146" si="60">ROUND(P146*(1+$R$14),2)</f>
        <v>27.07</v>
      </c>
      <c r="R146" s="606">
        <f>O146*Q146</f>
        <v>47685.16</v>
      </c>
      <c r="S146" s="475"/>
      <c r="T146" s="772">
        <f>VLOOKUP(B146,'EMOP1221 (2)'!A130:B30128,2,FALSE)</f>
        <v>22.17</v>
      </c>
    </row>
    <row r="147" spans="1:21" s="3" customFormat="1" ht="20.25">
      <c r="A147" s="740" t="s">
        <v>420</v>
      </c>
      <c r="B147" s="528"/>
      <c r="C147" s="1814" t="s">
        <v>321</v>
      </c>
      <c r="D147" s="1814"/>
      <c r="E147" s="1814"/>
      <c r="F147" s="1814"/>
      <c r="G147" s="1814"/>
      <c r="H147" s="1814"/>
      <c r="I147" s="1814"/>
      <c r="J147" s="1814"/>
      <c r="K147" s="1814"/>
      <c r="L147" s="673"/>
      <c r="M147" s="665"/>
      <c r="N147" s="735"/>
      <c r="O147" s="765"/>
      <c r="P147" s="711"/>
      <c r="Q147" s="675"/>
      <c r="R147" s="606"/>
      <c r="S147" s="475"/>
      <c r="T147" s="772" t="e">
        <f>VLOOKUP(B147,'EMOP1221 (2)'!A131:B30129,2,FALSE)</f>
        <v>#N/A</v>
      </c>
    </row>
    <row r="148" spans="1:21" s="3" customFormat="1" ht="96.75" customHeight="1">
      <c r="A148" s="740" t="s">
        <v>23301</v>
      </c>
      <c r="B148" s="528" t="str">
        <f>'MC DESONERADA'!B818</f>
        <v>17.018.0080-A</v>
      </c>
      <c r="C148" s="1790" t="s">
        <v>307</v>
      </c>
      <c r="D148" s="1791"/>
      <c r="E148" s="1791"/>
      <c r="F148" s="1791"/>
      <c r="G148" s="1791"/>
      <c r="H148" s="1791"/>
      <c r="I148" s="1791"/>
      <c r="J148" s="1791"/>
      <c r="K148" s="1792"/>
      <c r="L148" s="673"/>
      <c r="M148" s="665" t="str">
        <f>'MC DESONERADA'!M818</f>
        <v>M2</v>
      </c>
      <c r="N148" s="735" t="e">
        <f>'MC DESONERADA'!#REF!</f>
        <v>#REF!</v>
      </c>
      <c r="O148" s="767">
        <f>'MC DESONERADA'!W818</f>
        <v>1761.55</v>
      </c>
      <c r="P148" s="711">
        <f>T148</f>
        <v>14.09</v>
      </c>
      <c r="Q148" s="675">
        <f t="shared" ref="Q148:Q157" si="61">ROUND(P148*(1+$R$14),2)</f>
        <v>17.21</v>
      </c>
      <c r="R148" s="606">
        <f>O148*Q148</f>
        <v>30316.28</v>
      </c>
      <c r="S148" s="475"/>
      <c r="T148" s="772">
        <f>VLOOKUP(B148,'EMOP1221 (2)'!A132:B30130,2,FALSE)</f>
        <v>14.09</v>
      </c>
    </row>
    <row r="149" spans="1:21" s="9" customFormat="1" ht="24.75" customHeight="1">
      <c r="A149" s="739" t="s">
        <v>538</v>
      </c>
      <c r="B149" s="528"/>
      <c r="C149" s="1793" t="s">
        <v>322</v>
      </c>
      <c r="D149" s="1793"/>
      <c r="E149" s="1793"/>
      <c r="F149" s="1793"/>
      <c r="G149" s="1793"/>
      <c r="H149" s="1793"/>
      <c r="I149" s="1793"/>
      <c r="J149" s="1793"/>
      <c r="K149" s="1793"/>
      <c r="L149" s="673"/>
      <c r="M149" s="665"/>
      <c r="N149" s="735"/>
      <c r="O149" s="767"/>
      <c r="P149" s="711"/>
      <c r="Q149" s="675"/>
      <c r="R149" s="606"/>
      <c r="S149" s="738"/>
      <c r="T149" s="772" t="e">
        <f>VLOOKUP(B149,'EMOP1221 (2)'!A133:B30131,2,FALSE)</f>
        <v>#N/A</v>
      </c>
    </row>
    <row r="150" spans="1:21" s="9" customFormat="1" ht="89.25" customHeight="1">
      <c r="A150" s="737" t="s">
        <v>23302</v>
      </c>
      <c r="B150" s="528" t="str">
        <f>'MC DESONERADA'!B846</f>
        <v>17.017.0140-A</v>
      </c>
      <c r="C150" s="1790" t="s">
        <v>23293</v>
      </c>
      <c r="D150" s="1791"/>
      <c r="E150" s="1791"/>
      <c r="F150" s="1791"/>
      <c r="G150" s="1791"/>
      <c r="H150" s="1791"/>
      <c r="I150" s="1791"/>
      <c r="J150" s="1791"/>
      <c r="K150" s="1792"/>
      <c r="L150" s="673"/>
      <c r="M150" s="665" t="str">
        <f>'MC DESONERADA'!M846</f>
        <v>M2</v>
      </c>
      <c r="N150" s="735" t="e">
        <f>'MC DESONERADA'!#REF!</f>
        <v>#REF!</v>
      </c>
      <c r="O150" s="767">
        <f>'MC DESONERADA'!W846</f>
        <v>384.84</v>
      </c>
      <c r="P150" s="711">
        <f>T150</f>
        <v>8.3800000000000008</v>
      </c>
      <c r="Q150" s="675">
        <f>ROUND(P150*(1+$R$14),2)</f>
        <v>10.23</v>
      </c>
      <c r="R150" s="606">
        <f>O150*Q150</f>
        <v>3936.91</v>
      </c>
      <c r="S150" s="738"/>
      <c r="T150" s="772">
        <f>VLOOKUP(B150,'EMOP1221 (2)'!A134:B30132,2,FALSE)</f>
        <v>8.3800000000000008</v>
      </c>
    </row>
    <row r="151" spans="1:21" s="9" customFormat="1" ht="33" customHeight="1">
      <c r="A151" s="737" t="s">
        <v>23670</v>
      </c>
      <c r="B151" s="528"/>
      <c r="C151" s="1793" t="s">
        <v>323</v>
      </c>
      <c r="D151" s="1793"/>
      <c r="E151" s="1793"/>
      <c r="F151" s="1793"/>
      <c r="G151" s="1793"/>
      <c r="H151" s="1793"/>
      <c r="I151" s="1793"/>
      <c r="J151" s="1793"/>
      <c r="K151" s="1793"/>
      <c r="L151" s="673"/>
      <c r="M151" s="665"/>
      <c r="N151" s="735"/>
      <c r="O151" s="767"/>
      <c r="P151" s="711"/>
      <c r="Q151" s="754" t="s">
        <v>326</v>
      </c>
      <c r="R151" s="606"/>
      <c r="S151" s="738"/>
      <c r="T151" s="772" t="e">
        <f>VLOOKUP(B151,'EMOP1221 (2)'!A135:B30133,2,FALSE)</f>
        <v>#N/A</v>
      </c>
    </row>
    <row r="152" spans="1:21" s="9" customFormat="1" ht="93" customHeight="1" thickBot="1">
      <c r="A152" s="737" t="s">
        <v>23671</v>
      </c>
      <c r="B152" s="528" t="str">
        <f>'MC DESONERADA'!B862</f>
        <v>17.017.0041-A</v>
      </c>
      <c r="C152" s="1790" t="s">
        <v>324</v>
      </c>
      <c r="D152" s="1821"/>
      <c r="E152" s="1821"/>
      <c r="F152" s="1821"/>
      <c r="G152" s="1821"/>
      <c r="H152" s="1821"/>
      <c r="I152" s="1821"/>
      <c r="J152" s="1821"/>
      <c r="K152" s="1822"/>
      <c r="L152" s="673"/>
      <c r="M152" s="665" t="str">
        <f>'MC DESONERADA'!M862</f>
        <v>M2</v>
      </c>
      <c r="N152" s="735">
        <f>'MC DESONERADA'!N846</f>
        <v>384.84</v>
      </c>
      <c r="O152" s="767">
        <f>'MC DESONERADA'!W862</f>
        <v>0</v>
      </c>
      <c r="P152" s="711">
        <f>T152</f>
        <v>10.82</v>
      </c>
      <c r="Q152" s="675">
        <f t="shared" si="61"/>
        <v>13.21</v>
      </c>
      <c r="R152" s="606">
        <f>ROUND(O152*Q152,2)</f>
        <v>0</v>
      </c>
      <c r="S152" s="738"/>
      <c r="T152" s="772">
        <f>VLOOKUP(B152,'EMOP1221 (2)'!A136:B30134,2,FALSE)</f>
        <v>10.82</v>
      </c>
    </row>
    <row r="153" spans="1:21" s="3" customFormat="1" ht="36.75" customHeight="1" thickBot="1">
      <c r="A153" s="704" t="s">
        <v>206</v>
      </c>
      <c r="B153" s="736"/>
      <c r="C153" s="1538" t="str">
        <f>'MC DESONERADA'!C886:L886</f>
        <v>JARDIM/LIMPEZA</v>
      </c>
      <c r="D153" s="1538"/>
      <c r="E153" s="1538"/>
      <c r="F153" s="1538"/>
      <c r="G153" s="1538"/>
      <c r="H153" s="1538"/>
      <c r="I153" s="1538"/>
      <c r="J153" s="1538"/>
      <c r="K153" s="1538"/>
      <c r="L153" s="1538"/>
      <c r="M153" s="736"/>
      <c r="N153" s="705"/>
      <c r="O153" s="705"/>
      <c r="P153" s="705"/>
      <c r="Q153" s="707" t="s">
        <v>559</v>
      </c>
      <c r="R153" s="1259">
        <f>SUM(R154:R157)</f>
        <v>0</v>
      </c>
      <c r="S153" s="709"/>
      <c r="T153" s="772" t="e">
        <f>VLOOKUP(B153,'EMOP1221 (2)'!A137:B30135,2,FALSE)</f>
        <v>#N/A</v>
      </c>
      <c r="U153" s="1265">
        <f>R153+'PO DESONERADA CONSTRUÇÃO 1'!R153</f>
        <v>5256.92</v>
      </c>
    </row>
    <row r="154" spans="1:21" s="9" customFormat="1" ht="113.25" customHeight="1">
      <c r="A154" s="737" t="s">
        <v>421</v>
      </c>
      <c r="B154" s="1053" t="str">
        <f>'MC DESONERADA'!B887</f>
        <v>01.005.0001-A</v>
      </c>
      <c r="C154" s="1823" t="s">
        <v>23582</v>
      </c>
      <c r="D154" s="1823"/>
      <c r="E154" s="1823"/>
      <c r="F154" s="1823"/>
      <c r="G154" s="1823"/>
      <c r="H154" s="1823"/>
      <c r="I154" s="1823"/>
      <c r="J154" s="1823"/>
      <c r="K154" s="1823"/>
      <c r="L154" s="859"/>
      <c r="M154" s="856" t="str">
        <f>'MC DESONERADA'!M887</f>
        <v>M2</v>
      </c>
      <c r="N154" s="735">
        <f>'MC DESONERADA'!N894</f>
        <v>0</v>
      </c>
      <c r="O154" s="768">
        <f>'MC DESONERADA'!W887</f>
        <v>0</v>
      </c>
      <c r="P154" s="711">
        <f>T154</f>
        <v>7.38</v>
      </c>
      <c r="Q154" s="896">
        <f t="shared" ref="Q154:Q155" si="62">ROUND(P154*(1+$R$14),2)</f>
        <v>9.01</v>
      </c>
      <c r="R154" s="1264">
        <v>0</v>
      </c>
      <c r="S154" s="738"/>
      <c r="T154" s="772">
        <f>VLOOKUP(B154,'EMOP1221 (2)'!A138:B30136,2,FALSE)</f>
        <v>7.38</v>
      </c>
    </row>
    <row r="155" spans="1:21" s="9" customFormat="1" ht="113.25" customHeight="1">
      <c r="A155" s="737" t="s">
        <v>23585</v>
      </c>
      <c r="B155" s="1053" t="str">
        <f>'MC DESONERADA'!B890</f>
        <v>09.006.0030-A</v>
      </c>
      <c r="C155" s="1823" t="s">
        <v>23583</v>
      </c>
      <c r="D155" s="1823"/>
      <c r="E155" s="1823"/>
      <c r="F155" s="1823"/>
      <c r="G155" s="1823"/>
      <c r="H155" s="1823"/>
      <c r="I155" s="1823"/>
      <c r="J155" s="1823"/>
      <c r="K155" s="1823"/>
      <c r="L155" s="859"/>
      <c r="M155" s="856" t="str">
        <f>'MC DESONERADA'!M890</f>
        <v>M3</v>
      </c>
      <c r="N155" s="735">
        <f>'MC DESONERADA'!N894</f>
        <v>0</v>
      </c>
      <c r="O155" s="1072">
        <f>'MC DESONERADA'!W890</f>
        <v>0</v>
      </c>
      <c r="P155" s="711">
        <f>T155</f>
        <v>226.66</v>
      </c>
      <c r="Q155" s="896">
        <f t="shared" si="62"/>
        <v>276.8</v>
      </c>
      <c r="R155" s="606">
        <f>O155*Q155</f>
        <v>0</v>
      </c>
      <c r="S155" s="738"/>
      <c r="T155" s="772">
        <f>VLOOKUP(B155,'EMOP1221 (2)'!A139:B30137,2,FALSE)</f>
        <v>226.66</v>
      </c>
    </row>
    <row r="156" spans="1:21" s="9" customFormat="1" ht="113.25" customHeight="1">
      <c r="A156" s="737" t="s">
        <v>23586</v>
      </c>
      <c r="B156" s="1053" t="str">
        <f>'MC DESONERADA'!B893</f>
        <v>09.001.0020-A</v>
      </c>
      <c r="C156" s="1818" t="s">
        <v>23581</v>
      </c>
      <c r="D156" s="1818"/>
      <c r="E156" s="1818"/>
      <c r="F156" s="1818"/>
      <c r="G156" s="1818"/>
      <c r="H156" s="1818"/>
      <c r="I156" s="1818"/>
      <c r="J156" s="1818"/>
      <c r="K156" s="1818"/>
      <c r="L156" s="859"/>
      <c r="M156" s="856" t="str">
        <f>'MC DESONERADA'!M893</f>
        <v>m2</v>
      </c>
      <c r="N156" s="735">
        <f>'MC DESONERADA'!N895</f>
        <v>0</v>
      </c>
      <c r="O156" s="767">
        <f>'MC DESONERADA'!W893</f>
        <v>0</v>
      </c>
      <c r="P156" s="711">
        <f>T156</f>
        <v>13.55</v>
      </c>
      <c r="Q156" s="896">
        <f t="shared" ref="Q156" si="63">ROUND(P156*(1+$R$14),2)</f>
        <v>16.55</v>
      </c>
      <c r="R156" s="606">
        <f>O156*Q156</f>
        <v>0</v>
      </c>
      <c r="S156" s="738"/>
      <c r="T156" s="772">
        <f>VLOOKUP(B156,'EMOP1221 (2)'!A140:B30138,2,FALSE)</f>
        <v>13.55</v>
      </c>
    </row>
    <row r="157" spans="1:21" s="9" customFormat="1" ht="113.25" customHeight="1" thickBot="1">
      <c r="A157" s="737" t="s">
        <v>23587</v>
      </c>
      <c r="B157" s="528" t="str">
        <f>'MC DESONERADA'!B896</f>
        <v>04.014.0095-A</v>
      </c>
      <c r="C157" s="1819" t="s">
        <v>540</v>
      </c>
      <c r="D157" s="1819"/>
      <c r="E157" s="1819"/>
      <c r="F157" s="1819"/>
      <c r="G157" s="1819"/>
      <c r="H157" s="1819"/>
      <c r="I157" s="1819"/>
      <c r="J157" s="1819"/>
      <c r="K157" s="1819"/>
      <c r="L157" s="673"/>
      <c r="M157" s="665" t="str">
        <f>'MC DESONERADA'!M896</f>
        <v>UNID.</v>
      </c>
      <c r="N157" s="735">
        <f>'MC DESONERADA'!N896</f>
        <v>10</v>
      </c>
      <c r="O157" s="768">
        <f>'MC DESONERADA'!W896</f>
        <v>0</v>
      </c>
      <c r="P157" s="711">
        <f>T157</f>
        <v>258.86</v>
      </c>
      <c r="Q157" s="675">
        <f t="shared" si="61"/>
        <v>316.12</v>
      </c>
      <c r="R157" s="606">
        <f>ROUND(O154*Q154,2)</f>
        <v>0</v>
      </c>
      <c r="S157" s="738"/>
      <c r="T157" s="772">
        <f>VLOOKUP(B157,'EMOP1221 (2)'!A141:B30139,2,FALSE)</f>
        <v>258.86</v>
      </c>
      <c r="U157" s="1262"/>
    </row>
    <row r="158" spans="1:21" s="9" customFormat="1" ht="42" customHeight="1" thickBot="1">
      <c r="A158" s="742"/>
      <c r="B158" s="743"/>
      <c r="C158" s="753"/>
      <c r="D158" s="753"/>
      <c r="E158" s="753"/>
      <c r="F158" s="753"/>
      <c r="G158" s="753"/>
      <c r="H158" s="753"/>
      <c r="I158" s="753"/>
      <c r="J158" s="753"/>
      <c r="K158" s="753"/>
      <c r="L158" s="744"/>
      <c r="M158" s="745"/>
      <c r="N158" s="746"/>
      <c r="O158" s="746"/>
      <c r="P158" s="1820" t="s">
        <v>235</v>
      </c>
      <c r="Q158" s="1820"/>
      <c r="R158" s="708">
        <f>ROUND(SUM(R17+R24+R34+R41+R43+R45+R51+R110+R127+R137+R144+R153),2)</f>
        <v>610981.07999999996</v>
      </c>
      <c r="S158" s="747"/>
    </row>
    <row r="160" spans="1:21" ht="20.25"/>
    <row r="166" spans="1:19" ht="15" customHeight="1">
      <c r="J166" s="1261"/>
    </row>
    <row r="167" spans="1:19" ht="15" customHeight="1">
      <c r="A167" s="424"/>
      <c r="B167" s="424"/>
      <c r="C167" s="424"/>
      <c r="D167" s="424"/>
      <c r="E167" s="424"/>
      <c r="F167" s="424"/>
      <c r="G167" s="424"/>
      <c r="H167" s="424"/>
      <c r="I167" s="424"/>
      <c r="J167" s="424"/>
      <c r="K167" s="424"/>
      <c r="L167" s="424"/>
      <c r="M167" s="424"/>
      <c r="N167" s="424"/>
      <c r="O167" s="424"/>
      <c r="P167" s="424"/>
      <c r="Q167" s="424"/>
      <c r="R167" s="424"/>
      <c r="S167" s="424"/>
    </row>
    <row r="168" spans="1:19" ht="15" customHeight="1">
      <c r="A168" s="424"/>
      <c r="B168" s="424"/>
      <c r="C168" s="424"/>
      <c r="D168" s="424"/>
      <c r="E168" s="424"/>
      <c r="F168" s="424"/>
      <c r="G168" s="424"/>
      <c r="H168" s="424"/>
      <c r="I168" s="424"/>
      <c r="J168" s="424"/>
      <c r="K168" s="424"/>
      <c r="L168" s="424"/>
      <c r="M168" s="424"/>
      <c r="N168" s="424"/>
      <c r="O168" s="424"/>
      <c r="P168" s="424"/>
      <c r="Q168" s="424"/>
      <c r="R168" s="424"/>
      <c r="S168" s="424"/>
    </row>
    <row r="169" spans="1:19" ht="15" customHeight="1">
      <c r="A169" s="424"/>
      <c r="B169" s="424"/>
      <c r="C169" s="424"/>
      <c r="D169" s="424"/>
      <c r="E169" s="424"/>
      <c r="F169" s="424"/>
      <c r="G169" s="424"/>
      <c r="H169" s="424"/>
      <c r="I169" s="424"/>
      <c r="J169" s="424"/>
      <c r="K169" s="1260"/>
      <c r="L169" s="424"/>
      <c r="M169" s="424"/>
      <c r="N169" s="424"/>
      <c r="O169" s="424"/>
      <c r="P169" s="424"/>
      <c r="Q169" s="424"/>
      <c r="R169" s="424"/>
      <c r="S169" s="424"/>
    </row>
    <row r="170" spans="1:19" ht="15" customHeight="1">
      <c r="A170" s="424"/>
      <c r="B170" s="424"/>
      <c r="C170" s="424"/>
      <c r="D170" s="424"/>
      <c r="E170" s="424"/>
      <c r="F170" s="424"/>
      <c r="G170" s="424"/>
      <c r="H170" s="424"/>
      <c r="I170" s="424"/>
      <c r="J170" s="424"/>
      <c r="K170" s="424"/>
      <c r="L170" s="424"/>
      <c r="M170" s="424"/>
      <c r="N170" s="424"/>
      <c r="O170" s="424"/>
      <c r="P170" s="424"/>
      <c r="Q170" s="424"/>
      <c r="R170" s="424"/>
      <c r="S170" s="424"/>
    </row>
    <row r="171" spans="1:19" ht="15" customHeight="1">
      <c r="A171" s="424"/>
      <c r="B171" s="424"/>
      <c r="C171" s="424"/>
      <c r="D171" s="424"/>
      <c r="E171" s="424"/>
      <c r="F171" s="424"/>
      <c r="G171" s="424"/>
      <c r="H171" s="424"/>
      <c r="I171" s="424"/>
      <c r="J171" s="424"/>
      <c r="K171" s="424"/>
      <c r="L171" s="424"/>
      <c r="M171" s="424"/>
      <c r="N171" s="424"/>
      <c r="O171" s="424"/>
      <c r="P171" s="424"/>
      <c r="Q171" s="424"/>
      <c r="R171" s="424"/>
      <c r="S171" s="424"/>
    </row>
    <row r="172" spans="1:19" ht="15" customHeight="1">
      <c r="A172" s="424"/>
      <c r="B172" s="424"/>
      <c r="C172" s="424"/>
      <c r="D172" s="424"/>
      <c r="E172" s="424"/>
      <c r="F172" s="424"/>
      <c r="G172" s="424"/>
      <c r="H172" s="424"/>
      <c r="I172" s="424"/>
      <c r="J172" s="424"/>
      <c r="K172" s="424"/>
      <c r="L172" s="424"/>
      <c r="M172" s="424"/>
      <c r="N172" s="424"/>
      <c r="O172" s="424"/>
      <c r="P172" s="424"/>
      <c r="Q172" s="424"/>
      <c r="R172" s="424"/>
      <c r="S172" s="424"/>
    </row>
    <row r="173" spans="1:19" ht="15" customHeight="1">
      <c r="A173" s="424"/>
      <c r="B173" s="424"/>
      <c r="C173" s="424"/>
      <c r="D173" s="424"/>
      <c r="E173" s="424"/>
      <c r="F173" s="424"/>
      <c r="G173" s="424"/>
      <c r="H173" s="424"/>
      <c r="I173" s="424"/>
      <c r="J173" s="424"/>
      <c r="K173" s="424"/>
      <c r="L173" s="424"/>
      <c r="M173" s="424"/>
      <c r="N173" s="424"/>
      <c r="O173" s="424"/>
      <c r="P173" s="424"/>
      <c r="Q173" s="424"/>
      <c r="R173" s="424"/>
      <c r="S173" s="424"/>
    </row>
    <row r="174" spans="1:19" ht="15" customHeight="1">
      <c r="A174" s="424"/>
      <c r="B174" s="424"/>
      <c r="C174" s="424"/>
      <c r="D174" s="424"/>
      <c r="E174" s="424"/>
      <c r="F174" s="424"/>
      <c r="G174" s="424"/>
      <c r="H174" s="424"/>
      <c r="I174" s="424"/>
      <c r="J174" s="424"/>
      <c r="K174" s="424"/>
      <c r="L174" s="424"/>
      <c r="M174" s="424"/>
      <c r="N174" s="424"/>
      <c r="O174" s="424"/>
      <c r="P174" s="424"/>
      <c r="Q174" s="424"/>
      <c r="R174" s="424"/>
      <c r="S174" s="424"/>
    </row>
    <row r="175" spans="1:19" ht="15" customHeight="1">
      <c r="A175" s="424"/>
      <c r="B175" s="424"/>
      <c r="C175" s="424"/>
      <c r="D175" s="424"/>
      <c r="E175" s="424"/>
      <c r="F175" s="424"/>
      <c r="G175" s="424"/>
      <c r="H175" s="424"/>
      <c r="I175" s="424"/>
      <c r="J175" s="424"/>
      <c r="K175" s="424"/>
      <c r="L175" s="424"/>
      <c r="M175" s="424"/>
      <c r="N175" s="424"/>
      <c r="O175" s="424"/>
      <c r="P175" s="424"/>
      <c r="Q175" s="424"/>
      <c r="R175" s="424"/>
      <c r="S175" s="424"/>
    </row>
    <row r="176" spans="1:19" ht="15" customHeight="1">
      <c r="A176" s="424"/>
      <c r="B176" s="424"/>
      <c r="C176" s="424"/>
      <c r="D176" s="424"/>
      <c r="E176" s="424"/>
      <c r="F176" s="424"/>
      <c r="G176" s="424"/>
      <c r="H176" s="424"/>
      <c r="I176" s="424"/>
      <c r="J176" s="424"/>
      <c r="K176" s="424"/>
      <c r="L176" s="424"/>
      <c r="M176" s="424"/>
      <c r="N176" s="424"/>
      <c r="O176" s="424"/>
      <c r="P176" s="424"/>
      <c r="Q176" s="424"/>
      <c r="R176" s="424"/>
      <c r="S176" s="424"/>
    </row>
    <row r="177" spans="1:19" ht="15" customHeight="1">
      <c r="A177" s="424"/>
      <c r="B177" s="424"/>
      <c r="C177" s="424"/>
      <c r="D177" s="424"/>
      <c r="E177" s="424"/>
      <c r="F177" s="424"/>
      <c r="G177" s="424"/>
      <c r="H177" s="424"/>
      <c r="I177" s="424"/>
      <c r="J177" s="424"/>
      <c r="K177" s="424"/>
      <c r="L177" s="424"/>
      <c r="M177" s="424"/>
      <c r="N177" s="424"/>
      <c r="O177" s="424"/>
      <c r="P177" s="424"/>
      <c r="Q177" s="424"/>
      <c r="R177" s="424"/>
      <c r="S177" s="424"/>
    </row>
    <row r="179" spans="1:19" ht="15" customHeight="1">
      <c r="A179" s="424"/>
      <c r="B179" s="424"/>
      <c r="C179" s="424"/>
      <c r="D179" s="424"/>
      <c r="E179" s="424"/>
      <c r="F179" s="424"/>
      <c r="G179" s="424"/>
      <c r="H179" s="424"/>
      <c r="I179" s="424"/>
      <c r="J179" s="424"/>
      <c r="K179" s="424"/>
      <c r="L179" s="424"/>
      <c r="M179" s="424"/>
      <c r="N179" s="424"/>
      <c r="O179" s="424"/>
      <c r="P179" s="424"/>
      <c r="Q179" s="424"/>
      <c r="R179" s="424"/>
      <c r="S179" s="424"/>
    </row>
  </sheetData>
  <mergeCells count="147">
    <mergeCell ref="C69:L69"/>
    <mergeCell ref="C70:L70"/>
    <mergeCell ref="C18:L18"/>
    <mergeCell ref="C19:L19"/>
    <mergeCell ref="C36:L36"/>
    <mergeCell ref="C65:L65"/>
    <mergeCell ref="C66:L66"/>
    <mergeCell ref="C67:L67"/>
    <mergeCell ref="C129:L129"/>
    <mergeCell ref="C87:L87"/>
    <mergeCell ref="C89:L89"/>
    <mergeCell ref="C45:L45"/>
    <mergeCell ref="C47:L47"/>
    <mergeCell ref="C48:L48"/>
    <mergeCell ref="C41:L41"/>
    <mergeCell ref="C42:L42"/>
    <mergeCell ref="C43:L43"/>
    <mergeCell ref="C44:L44"/>
    <mergeCell ref="C58:L58"/>
    <mergeCell ref="C59:L59"/>
    <mergeCell ref="C56:L56"/>
    <mergeCell ref="C60:L60"/>
    <mergeCell ref="C61:L61"/>
    <mergeCell ref="C51:L51"/>
    <mergeCell ref="A11:N11"/>
    <mergeCell ref="I14:Q14"/>
    <mergeCell ref="M15:N15"/>
    <mergeCell ref="C16:L16"/>
    <mergeCell ref="C17:L17"/>
    <mergeCell ref="C31:K31"/>
    <mergeCell ref="C29:L29"/>
    <mergeCell ref="C34:L34"/>
    <mergeCell ref="C35:L35"/>
    <mergeCell ref="C24:L24"/>
    <mergeCell ref="C25:L25"/>
    <mergeCell ref="C26:L26"/>
    <mergeCell ref="C27:L27"/>
    <mergeCell ref="C28:L28"/>
    <mergeCell ref="C32:L32"/>
    <mergeCell ref="C23:K23"/>
    <mergeCell ref="C30:L30"/>
    <mergeCell ref="C33:L33"/>
    <mergeCell ref="C22:K22"/>
    <mergeCell ref="B13:Q13"/>
    <mergeCell ref="C54:L54"/>
    <mergeCell ref="C55:L55"/>
    <mergeCell ref="C53:L53"/>
    <mergeCell ref="C37:L37"/>
    <mergeCell ref="C38:L38"/>
    <mergeCell ref="C39:L39"/>
    <mergeCell ref="C40:L40"/>
    <mergeCell ref="C46:L46"/>
    <mergeCell ref="B52:N52"/>
    <mergeCell ref="C49:L49"/>
    <mergeCell ref="C57:L57"/>
    <mergeCell ref="C50:L50"/>
    <mergeCell ref="C64:L64"/>
    <mergeCell ref="C144:L144"/>
    <mergeCell ref="C143:L143"/>
    <mergeCell ref="C137:L137"/>
    <mergeCell ref="C138:L138"/>
    <mergeCell ref="C142:L142"/>
    <mergeCell ref="C139:L139"/>
    <mergeCell ref="C140:L140"/>
    <mergeCell ref="C141:L141"/>
    <mergeCell ref="C80:L80"/>
    <mergeCell ref="C110:L110"/>
    <mergeCell ref="C72:L72"/>
    <mergeCell ref="C73:L73"/>
    <mergeCell ref="C74:L74"/>
    <mergeCell ref="C85:L85"/>
    <mergeCell ref="C92:L92"/>
    <mergeCell ref="C113:L113"/>
    <mergeCell ref="C68:L68"/>
    <mergeCell ref="C76:L76"/>
    <mergeCell ref="C77:L77"/>
    <mergeCell ref="C78:L78"/>
    <mergeCell ref="C79:L79"/>
    <mergeCell ref="P158:Q158"/>
    <mergeCell ref="C114:L114"/>
    <mergeCell ref="C75:L75"/>
    <mergeCell ref="C88:L88"/>
    <mergeCell ref="C81:L81"/>
    <mergeCell ref="C82:L82"/>
    <mergeCell ref="C83:L83"/>
    <mergeCell ref="C84:L84"/>
    <mergeCell ref="C86:L86"/>
    <mergeCell ref="C90:L90"/>
    <mergeCell ref="C91:L91"/>
    <mergeCell ref="C96:L96"/>
    <mergeCell ref="C97:L97"/>
    <mergeCell ref="C111:L111"/>
    <mergeCell ref="C112:L112"/>
    <mergeCell ref="C116:L116"/>
    <mergeCell ref="C130:L130"/>
    <mergeCell ref="C115:L115"/>
    <mergeCell ref="C154:K154"/>
    <mergeCell ref="C106:L106"/>
    <mergeCell ref="C107:L107"/>
    <mergeCell ref="C108:L108"/>
    <mergeCell ref="C145:K145"/>
    <mergeCell ref="C146:K146"/>
    <mergeCell ref="C62:L62"/>
    <mergeCell ref="C63:L63"/>
    <mergeCell ref="C127:L127"/>
    <mergeCell ref="C20:K20"/>
    <mergeCell ref="C21:K21"/>
    <mergeCell ref="C157:K157"/>
    <mergeCell ref="C147:K147"/>
    <mergeCell ref="C148:K148"/>
    <mergeCell ref="C149:K149"/>
    <mergeCell ref="C150:K150"/>
    <mergeCell ref="C151:K151"/>
    <mergeCell ref="C152:K152"/>
    <mergeCell ref="C156:K156"/>
    <mergeCell ref="C155:K155"/>
    <mergeCell ref="C153:L153"/>
    <mergeCell ref="C128:L128"/>
    <mergeCell ref="C124:L124"/>
    <mergeCell ref="C125:L125"/>
    <mergeCell ref="C126:L126"/>
    <mergeCell ref="C118:L118"/>
    <mergeCell ref="C119:L119"/>
    <mergeCell ref="C93:L93"/>
    <mergeCell ref="C117:L117"/>
    <mergeCell ref="C136:L136"/>
    <mergeCell ref="C71:L71"/>
    <mergeCell ref="C98:L98"/>
    <mergeCell ref="C99:L99"/>
    <mergeCell ref="C100:L100"/>
    <mergeCell ref="C101:L101"/>
    <mergeCell ref="C102:L102"/>
    <mergeCell ref="C103:L103"/>
    <mergeCell ref="C104:L104"/>
    <mergeCell ref="C109:L109"/>
    <mergeCell ref="C105:L105"/>
    <mergeCell ref="C94:L94"/>
    <mergeCell ref="C120:L120"/>
    <mergeCell ref="C121:L121"/>
    <mergeCell ref="C122:L122"/>
    <mergeCell ref="C123:L123"/>
    <mergeCell ref="C133:L133"/>
    <mergeCell ref="C134:L134"/>
    <mergeCell ref="C135:L135"/>
    <mergeCell ref="C132:L132"/>
    <mergeCell ref="C95:L95"/>
    <mergeCell ref="C131:L131"/>
  </mergeCells>
  <printOptions horizontalCentered="1"/>
  <pageMargins left="0.51181102362204722" right="0.51181102362204722" top="0.39370078740157483" bottom="0.59055118110236227" header="0.31496062992125984" footer="0.31496062992125984"/>
  <pageSetup paperSize="9" scale="35" fitToHeight="40" orientation="portrait" horizontalDpi="4294967293" r:id="rId1"/>
  <rowBreaks count="1" manualBreakCount="1">
    <brk id="67" max="17" man="1"/>
  </rowBreaks>
  <ignoredErrors>
    <ignoredError sqref="R24 R34 R41 R45 R127 M60" formula="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
  <sheetViews>
    <sheetView view="pageBreakPreview" topLeftCell="A151" zoomScale="60" zoomScaleNormal="60" workbookViewId="0">
      <selection activeCell="Q159" sqref="Q159"/>
    </sheetView>
  </sheetViews>
  <sheetFormatPr defaultRowHeight="15" customHeight="1"/>
  <cols>
    <col min="1" max="1" width="15.5703125" style="730" customWidth="1"/>
    <col min="2" max="2" width="27.28515625" style="556" customWidth="1"/>
    <col min="3" max="3" width="19.7109375" style="425" customWidth="1"/>
    <col min="4" max="4" width="17.5703125" style="425" customWidth="1"/>
    <col min="5" max="5" width="12.7109375" style="425" customWidth="1"/>
    <col min="6" max="6" width="11.140625" style="425" customWidth="1"/>
    <col min="7" max="8" width="10.28515625" style="425" customWidth="1"/>
    <col min="9" max="9" width="9" style="425" customWidth="1"/>
    <col min="10" max="10" width="11.5703125" style="425" customWidth="1"/>
    <col min="11" max="11" width="4.7109375" style="425" customWidth="1"/>
    <col min="12" max="12" width="2.85546875" style="426" hidden="1" customWidth="1"/>
    <col min="13" max="13" width="10.140625" style="685" customWidth="1"/>
    <col min="14" max="14" width="22.28515625" style="686" hidden="1" customWidth="1"/>
    <col min="15" max="15" width="24.85546875" style="686" customWidth="1"/>
    <col min="16" max="16" width="27.42578125" style="687" customWidth="1"/>
    <col min="17" max="17" width="27.42578125" style="688" customWidth="1"/>
    <col min="18" max="18" width="27.42578125" style="748" customWidth="1"/>
    <col min="19" max="19" width="21.28515625" style="7" hidden="1" customWidth="1"/>
    <col min="20" max="20" width="9.140625" style="424" hidden="1" customWidth="1"/>
    <col min="21" max="21" width="20.5703125" style="424" customWidth="1"/>
    <col min="22" max="16384" width="9.140625" style="424"/>
  </cols>
  <sheetData>
    <row r="1" spans="1:20" ht="20.25">
      <c r="A1" s="678"/>
      <c r="B1" s="486"/>
      <c r="C1" s="487"/>
      <c r="D1" s="487"/>
      <c r="E1" s="487"/>
      <c r="F1" s="487"/>
      <c r="G1" s="487"/>
      <c r="H1" s="487"/>
      <c r="I1" s="487"/>
      <c r="J1" s="487"/>
      <c r="K1" s="487"/>
      <c r="L1" s="488"/>
      <c r="M1" s="679"/>
      <c r="N1" s="680"/>
      <c r="O1" s="680"/>
      <c r="P1" s="681"/>
      <c r="Q1" s="682"/>
      <c r="R1" s="683"/>
    </row>
    <row r="2" spans="1:20" ht="20.25">
      <c r="A2" s="684"/>
      <c r="R2" s="689"/>
    </row>
    <row r="3" spans="1:20" ht="20.25">
      <c r="A3" s="684"/>
      <c r="R3" s="689"/>
    </row>
    <row r="4" spans="1:20" ht="20.25">
      <c r="A4" s="684"/>
      <c r="R4" s="689"/>
    </row>
    <row r="5" spans="1:20" ht="20.25">
      <c r="A5" s="684"/>
      <c r="R5" s="689"/>
    </row>
    <row r="6" spans="1:20" ht="20.25">
      <c r="A6" s="684"/>
      <c r="R6" s="689"/>
    </row>
    <row r="7" spans="1:20" ht="20.25">
      <c r="A7" s="684"/>
      <c r="R7" s="689"/>
    </row>
    <row r="8" spans="1:20" ht="20.25">
      <c r="A8" s="684"/>
      <c r="R8" s="689"/>
    </row>
    <row r="9" spans="1:20" ht="20.25">
      <c r="A9" s="684"/>
      <c r="R9" s="689"/>
    </row>
    <row r="10" spans="1:20" ht="18">
      <c r="A10" s="690"/>
      <c r="B10" s="424"/>
      <c r="C10" s="424"/>
      <c r="D10" s="424"/>
      <c r="E10" s="424"/>
      <c r="F10" s="424"/>
      <c r="G10" s="424"/>
      <c r="H10" s="424"/>
      <c r="I10" s="424"/>
      <c r="J10" s="424"/>
      <c r="K10" s="424"/>
      <c r="L10" s="424"/>
      <c r="M10" s="424"/>
      <c r="N10" s="424"/>
      <c r="O10" s="424"/>
      <c r="P10" s="691"/>
      <c r="Q10" s="692"/>
      <c r="R10" s="693"/>
    </row>
    <row r="11" spans="1:20" ht="20.25">
      <c r="A11" s="1612" t="s">
        <v>23679</v>
      </c>
      <c r="B11" s="1613"/>
      <c r="C11" s="1613"/>
      <c r="D11" s="1613"/>
      <c r="E11" s="1613"/>
      <c r="F11" s="1613"/>
      <c r="G11" s="1613"/>
      <c r="H11" s="1613"/>
      <c r="I11" s="1613"/>
      <c r="J11" s="1613"/>
      <c r="K11" s="1613"/>
      <c r="L11" s="1613"/>
      <c r="M11" s="1613"/>
      <c r="N11" s="1613"/>
      <c r="O11" s="1066"/>
      <c r="R11" s="689"/>
    </row>
    <row r="12" spans="1:20" ht="20.25">
      <c r="A12" s="1065"/>
      <c r="B12" s="1066"/>
      <c r="C12" s="1066"/>
      <c r="D12" s="1066"/>
      <c r="E12" s="1066"/>
      <c r="F12" s="1066"/>
      <c r="G12" s="1066"/>
      <c r="H12" s="1066"/>
      <c r="I12" s="1066"/>
      <c r="J12" s="1066"/>
      <c r="K12" s="1066"/>
      <c r="L12" s="1066"/>
      <c r="M12" s="1066"/>
      <c r="N12" s="1066"/>
      <c r="O12" s="1066"/>
      <c r="R12" s="689"/>
    </row>
    <row r="13" spans="1:20" ht="37.5" customHeight="1">
      <c r="A13" s="1065" t="s">
        <v>0</v>
      </c>
      <c r="B13" s="1780" t="str">
        <f>'MC DESONERADA'!B12:N12</f>
        <v>REFORMA DA ESCOLA MUNICIPAL VITAL BRASIL</v>
      </c>
      <c r="C13" s="1780"/>
      <c r="D13" s="1780"/>
      <c r="E13" s="1780"/>
      <c r="F13" s="1780"/>
      <c r="G13" s="1780"/>
      <c r="H13" s="1780"/>
      <c r="I13" s="1780"/>
      <c r="J13" s="1780"/>
      <c r="K13" s="1780"/>
      <c r="L13" s="1780"/>
      <c r="M13" s="1780"/>
      <c r="N13" s="1780"/>
      <c r="O13" s="1780"/>
      <c r="P13" s="1780"/>
      <c r="Q13" s="1780"/>
      <c r="R13" s="689" t="s">
        <v>422</v>
      </c>
    </row>
    <row r="14" spans="1:20" ht="30" customHeight="1">
      <c r="A14" s="1065" t="s">
        <v>1</v>
      </c>
      <c r="B14" s="694" t="s">
        <v>23628</v>
      </c>
      <c r="C14" s="694"/>
      <c r="D14" s="694"/>
      <c r="E14" s="694"/>
      <c r="F14" s="694"/>
      <c r="G14" s="694"/>
      <c r="H14" s="694"/>
      <c r="I14" s="1781" t="str">
        <f>'MC DESONERADA'!H13</f>
        <v>BASE DE CÁLCULO - EMOP DESONARADA DEZEMBRO/2021</v>
      </c>
      <c r="J14" s="1781"/>
      <c r="K14" s="1781"/>
      <c r="L14" s="1781"/>
      <c r="M14" s="1781"/>
      <c r="N14" s="1781"/>
      <c r="O14" s="1781"/>
      <c r="P14" s="1781"/>
      <c r="Q14" s="1781"/>
      <c r="R14" s="695">
        <f>'BDI DESONERADO.'!H44</f>
        <v>0.22120000000000001</v>
      </c>
    </row>
    <row r="15" spans="1:20" ht="21" thickBot="1">
      <c r="A15" s="696"/>
      <c r="B15" s="639"/>
      <c r="C15" s="640"/>
      <c r="D15" s="640"/>
      <c r="E15" s="640"/>
      <c r="F15" s="640"/>
      <c r="G15" s="640"/>
      <c r="H15" s="640"/>
      <c r="I15" s="640"/>
      <c r="J15" s="640"/>
      <c r="K15" s="640"/>
      <c r="L15" s="641"/>
      <c r="M15" s="1782"/>
      <c r="N15" s="1782"/>
      <c r="O15" s="1069"/>
      <c r="P15" s="698"/>
      <c r="Q15" s="699"/>
      <c r="R15" s="700"/>
    </row>
    <row r="16" spans="1:20" s="3" customFormat="1" ht="36.75" thickBot="1">
      <c r="A16" s="701" t="s">
        <v>2</v>
      </c>
      <c r="B16" s="1070" t="s">
        <v>23678</v>
      </c>
      <c r="C16" s="1783" t="s">
        <v>3</v>
      </c>
      <c r="D16" s="1783"/>
      <c r="E16" s="1783"/>
      <c r="F16" s="1783"/>
      <c r="G16" s="1783"/>
      <c r="H16" s="1783"/>
      <c r="I16" s="1783"/>
      <c r="J16" s="1783"/>
      <c r="K16" s="1783"/>
      <c r="L16" s="1783"/>
      <c r="M16" s="785" t="s">
        <v>4</v>
      </c>
      <c r="N16" s="895" t="s">
        <v>638</v>
      </c>
      <c r="O16" s="895" t="s">
        <v>23677</v>
      </c>
      <c r="P16" s="703" t="s">
        <v>233</v>
      </c>
      <c r="Q16" s="703" t="s">
        <v>23225</v>
      </c>
      <c r="R16" s="1024" t="s">
        <v>234</v>
      </c>
      <c r="S16" s="1067"/>
      <c r="T16" s="772"/>
    </row>
    <row r="17" spans="1:20" s="3" customFormat="1" ht="21" thickBot="1">
      <c r="A17" s="704" t="str">
        <f>'MC DESONERADA'!A16</f>
        <v>1.0</v>
      </c>
      <c r="B17" s="736"/>
      <c r="C17" s="1538" t="str">
        <f>'MC DESONERADA'!C16:L16</f>
        <v>SERVIÇOS PRELIMINARES</v>
      </c>
      <c r="D17" s="1538"/>
      <c r="E17" s="1538"/>
      <c r="F17" s="1538"/>
      <c r="G17" s="1538"/>
      <c r="H17" s="1538"/>
      <c r="I17" s="1538"/>
      <c r="J17" s="1538"/>
      <c r="K17" s="1538"/>
      <c r="L17" s="1538"/>
      <c r="M17" s="736"/>
      <c r="N17" s="705"/>
      <c r="O17" s="705"/>
      <c r="P17" s="706"/>
      <c r="Q17" s="707" t="s">
        <v>543</v>
      </c>
      <c r="R17" s="708">
        <f>SUM(R18:R23)</f>
        <v>45863.45</v>
      </c>
      <c r="S17" s="709"/>
      <c r="T17" s="772"/>
    </row>
    <row r="18" spans="1:20" s="3" customFormat="1" ht="63.75" customHeight="1">
      <c r="A18" s="710" t="str">
        <f>'MC DESONERADA'!A17</f>
        <v>1.1</v>
      </c>
      <c r="B18" s="840" t="str">
        <f>'MC DESONERADA'!B17</f>
        <v>02.004.0001-A</v>
      </c>
      <c r="C18" s="1784" t="s">
        <v>240</v>
      </c>
      <c r="D18" s="1785"/>
      <c r="E18" s="1785"/>
      <c r="F18" s="1785"/>
      <c r="G18" s="1785"/>
      <c r="H18" s="1785"/>
      <c r="I18" s="1785"/>
      <c r="J18" s="1785"/>
      <c r="K18" s="1785"/>
      <c r="L18" s="1786"/>
      <c r="M18" s="843" t="s">
        <v>231</v>
      </c>
      <c r="N18" s="842">
        <f>'MC DESONERADA'!N17:N18</f>
        <v>0</v>
      </c>
      <c r="O18" s="896">
        <f>'MC DESONERADA'!X17</f>
        <v>6</v>
      </c>
      <c r="P18" s="711">
        <f>T18</f>
        <v>400.59</v>
      </c>
      <c r="Q18" s="896">
        <f>ROUND(P18*(1+$R$14),2)</f>
        <v>489.2</v>
      </c>
      <c r="R18" s="606">
        <f>ROUND(O18*Q18,2)</f>
        <v>2935.2</v>
      </c>
      <c r="S18" s="475"/>
      <c r="T18" s="772">
        <f>VLOOKUP(B18,'EMOP1221 (2)'!A2:B30000,2,FALSE)</f>
        <v>400.59</v>
      </c>
    </row>
    <row r="19" spans="1:20" s="3" customFormat="1" ht="52.5" customHeight="1">
      <c r="A19" s="710" t="s">
        <v>48</v>
      </c>
      <c r="B19" s="1060" t="str">
        <f>'MC DESONERADA'!B19:B20</f>
        <v>02.020.0002-A</v>
      </c>
      <c r="C19" s="1790" t="s">
        <v>228</v>
      </c>
      <c r="D19" s="1791"/>
      <c r="E19" s="1791"/>
      <c r="F19" s="1791"/>
      <c r="G19" s="1791"/>
      <c r="H19" s="1791"/>
      <c r="I19" s="1791"/>
      <c r="J19" s="1791"/>
      <c r="K19" s="1791"/>
      <c r="L19" s="1792"/>
      <c r="M19" s="712" t="s">
        <v>231</v>
      </c>
      <c r="N19" s="842">
        <f>'MC DESONERADA'!N26</f>
        <v>712.33</v>
      </c>
      <c r="O19" s="896">
        <f>'MC DESONERADA'!X19</f>
        <v>6</v>
      </c>
      <c r="P19" s="711">
        <f t="shared" ref="P19:P84" si="0">T19</f>
        <v>194.11</v>
      </c>
      <c r="Q19" s="896">
        <f>ROUND(P19*(1+$R$14),2)</f>
        <v>237.05</v>
      </c>
      <c r="R19" s="606">
        <f t="shared" ref="R19:R23" si="1">ROUND(O19*Q19,2)</f>
        <v>1422.3</v>
      </c>
      <c r="S19" s="475"/>
      <c r="T19" s="772">
        <f>VLOOKUP(B19,'EMOP1221 (2)'!A3:B30001,2,FALSE)</f>
        <v>194.11</v>
      </c>
    </row>
    <row r="20" spans="1:20" s="3" customFormat="1" ht="64.5" customHeight="1">
      <c r="A20" s="710" t="s">
        <v>658</v>
      </c>
      <c r="B20" s="1060" t="str">
        <f>'MC DESONERADA'!B21</f>
        <v>01.050.0366-A</v>
      </c>
      <c r="C20" s="1794" t="s">
        <v>23276</v>
      </c>
      <c r="D20" s="1795"/>
      <c r="E20" s="1795"/>
      <c r="F20" s="1795"/>
      <c r="G20" s="1795"/>
      <c r="H20" s="1795"/>
      <c r="I20" s="1795"/>
      <c r="J20" s="1795"/>
      <c r="K20" s="1795"/>
      <c r="L20" s="1068"/>
      <c r="M20" s="712" t="s">
        <v>231</v>
      </c>
      <c r="N20" s="867"/>
      <c r="O20" s="866">
        <f>'MC DESONERADA'!X21</f>
        <v>486.12</v>
      </c>
      <c r="P20" s="711">
        <f t="shared" si="0"/>
        <v>1.8</v>
      </c>
      <c r="Q20" s="896">
        <f t="shared" ref="Q20:Q23" si="2">ROUND(P20*(1+$R$14),2)</f>
        <v>2.2000000000000002</v>
      </c>
      <c r="R20" s="606">
        <f t="shared" si="1"/>
        <v>1069.46</v>
      </c>
      <c r="S20" s="475"/>
      <c r="T20" s="772">
        <f>VLOOKUP(B20,'EMOP1221 (2)'!A4:B30002,2,FALSE)</f>
        <v>1.8</v>
      </c>
    </row>
    <row r="21" spans="1:20" s="3" customFormat="1" ht="57.75" customHeight="1">
      <c r="A21" s="710" t="s">
        <v>659</v>
      </c>
      <c r="B21" s="1060" t="str">
        <f>'MC DESONERADA'!B26</f>
        <v>01.050.0494-A</v>
      </c>
      <c r="C21" s="1790" t="s">
        <v>23277</v>
      </c>
      <c r="D21" s="1791"/>
      <c r="E21" s="1791"/>
      <c r="F21" s="1791"/>
      <c r="G21" s="1791"/>
      <c r="H21" s="1791"/>
      <c r="I21" s="1791"/>
      <c r="J21" s="1791"/>
      <c r="K21" s="1791"/>
      <c r="L21" s="882"/>
      <c r="M21" s="883" t="s">
        <v>231</v>
      </c>
      <c r="N21" s="868"/>
      <c r="O21" s="866">
        <f>'MC DESONERADA'!X26</f>
        <v>486.12</v>
      </c>
      <c r="P21" s="711">
        <f t="shared" si="0"/>
        <v>5.52</v>
      </c>
      <c r="Q21" s="896">
        <f t="shared" si="2"/>
        <v>6.74</v>
      </c>
      <c r="R21" s="606">
        <f t="shared" si="1"/>
        <v>3276.45</v>
      </c>
      <c r="S21" s="475"/>
      <c r="T21" s="772">
        <f>VLOOKUP(B21,'EMOP1221 (2)'!A5:B30003,2,FALSE)</f>
        <v>5.52</v>
      </c>
    </row>
    <row r="22" spans="1:20" s="3" customFormat="1" ht="80.25" customHeight="1">
      <c r="A22" s="710" t="s">
        <v>659</v>
      </c>
      <c r="B22" s="1074" t="str">
        <f>'MC DESONERADA'!B31</f>
        <v>01.050.0035-A</v>
      </c>
      <c r="C22" s="1790" t="s">
        <v>23224</v>
      </c>
      <c r="D22" s="1791"/>
      <c r="E22" s="1791"/>
      <c r="F22" s="1791"/>
      <c r="G22" s="1791"/>
      <c r="H22" s="1791"/>
      <c r="I22" s="1791"/>
      <c r="J22" s="1791"/>
      <c r="K22" s="1791"/>
      <c r="L22" s="882"/>
      <c r="M22" s="883" t="s">
        <v>231</v>
      </c>
      <c r="N22" s="868"/>
      <c r="O22" s="866">
        <f>'MC DESONERADA'!X31</f>
        <v>486.12</v>
      </c>
      <c r="P22" s="711">
        <f t="shared" ref="P22" si="3">T22</f>
        <v>53.67</v>
      </c>
      <c r="Q22" s="896">
        <f t="shared" ref="Q22" si="4">ROUND(P22*(1+$R$14),2)</f>
        <v>65.540000000000006</v>
      </c>
      <c r="R22" s="606">
        <f t="shared" si="1"/>
        <v>31860.3</v>
      </c>
      <c r="S22" s="475"/>
      <c r="T22" s="772">
        <f>VLOOKUP(B22,'EMOP1221 (2)'!A6:B30004,2,FALSE)</f>
        <v>53.67</v>
      </c>
    </row>
    <row r="23" spans="1:20" s="3" customFormat="1" ht="87.75" customHeight="1" thickBot="1">
      <c r="A23" s="710" t="str">
        <f>'MC DESONERADA'!A35</f>
        <v>1.6</v>
      </c>
      <c r="B23" s="881" t="str">
        <f>'MC DESONERADA'!B35</f>
        <v>01.050.0088-A</v>
      </c>
      <c r="C23" s="1796" t="str">
        <f>'MC DESONERADA'!C35</f>
        <v>PROJETO EXECUTIVO DE INSTALACAO DE ESGOTO SANITARIO E AGUAS PLUVIAIS PARA PREDIOS ESCOLARES E/OU ADMINISTRATIVOS DE 501 ATE 3.000M2,INCLUSIVE PROJETO BASICO,APRESENTADO EM AUTOCAD,INCLUSIVE AS LEGALIZACOES PERTINENTES</v>
      </c>
      <c r="D23" s="1797"/>
      <c r="E23" s="1797"/>
      <c r="F23" s="1797"/>
      <c r="G23" s="1797"/>
      <c r="H23" s="1797"/>
      <c r="I23" s="1797"/>
      <c r="J23" s="1797"/>
      <c r="K23" s="1797"/>
      <c r="L23" s="841"/>
      <c r="M23" s="844" t="str">
        <f>'MC DESONERADA'!M35</f>
        <v>M2</v>
      </c>
      <c r="N23" s="867"/>
      <c r="O23" s="895">
        <f>'MC DESONERADA'!X35</f>
        <v>712.33</v>
      </c>
      <c r="P23" s="1080">
        <f t="shared" si="0"/>
        <v>6.09</v>
      </c>
      <c r="Q23" s="895">
        <f t="shared" si="2"/>
        <v>7.44</v>
      </c>
      <c r="R23" s="606">
        <f t="shared" si="1"/>
        <v>5299.74</v>
      </c>
      <c r="S23" s="475"/>
      <c r="T23" s="772">
        <f>VLOOKUP(B23,'EMOP1221 (2)'!A7:B30005,2,FALSE)</f>
        <v>6.09</v>
      </c>
    </row>
    <row r="24" spans="1:20" s="3" customFormat="1" ht="21" thickBot="1">
      <c r="A24" s="704" t="s">
        <v>195</v>
      </c>
      <c r="B24" s="736"/>
      <c r="C24" s="1538" t="str">
        <f>'MC DESONERADA'!C40:L40</f>
        <v>SERVIÇOS COMPLEMENTARES</v>
      </c>
      <c r="D24" s="1538"/>
      <c r="E24" s="1538"/>
      <c r="F24" s="1538"/>
      <c r="G24" s="1538"/>
      <c r="H24" s="1538"/>
      <c r="I24" s="1538"/>
      <c r="J24" s="1538"/>
      <c r="K24" s="1538"/>
      <c r="L24" s="1538"/>
      <c r="M24" s="736"/>
      <c r="N24" s="705"/>
      <c r="O24" s="705"/>
      <c r="P24" s="705"/>
      <c r="Q24" s="707" t="s">
        <v>544</v>
      </c>
      <c r="R24" s="708">
        <f>SUM(R25:R33)</f>
        <v>0</v>
      </c>
      <c r="S24" s="709"/>
      <c r="T24" s="772" t="e">
        <f>VLOOKUP(B24,'EMOP1221 (2)'!A8:B30006,2,FALSE)</f>
        <v>#N/A</v>
      </c>
    </row>
    <row r="25" spans="1:20" s="685" customFormat="1" ht="65.099999999999994" customHeight="1">
      <c r="A25" s="717" t="s">
        <v>83</v>
      </c>
      <c r="B25" s="718" t="str">
        <f>'MC DESONERADA'!B41</f>
        <v>05.001.0134-A</v>
      </c>
      <c r="C25" s="1784" t="s">
        <v>442</v>
      </c>
      <c r="D25" s="1785"/>
      <c r="E25" s="1785"/>
      <c r="F25" s="1785"/>
      <c r="G25" s="1785"/>
      <c r="H25" s="1785"/>
      <c r="I25" s="1785"/>
      <c r="J25" s="1785"/>
      <c r="K25" s="1785"/>
      <c r="L25" s="1786"/>
      <c r="M25" s="719" t="s">
        <v>4</v>
      </c>
      <c r="N25" s="720">
        <f>'MC DESONERADA'!N41</f>
        <v>20</v>
      </c>
      <c r="O25" s="720">
        <f>'MC DESONERADA'!X41</f>
        <v>0</v>
      </c>
      <c r="P25" s="711">
        <f t="shared" si="0"/>
        <v>20.89</v>
      </c>
      <c r="Q25" s="896">
        <f>ROUND(P25*(1+$R$14),2)</f>
        <v>25.51</v>
      </c>
      <c r="R25" s="606">
        <f>O25*Q25</f>
        <v>0</v>
      </c>
      <c r="S25" s="1067"/>
      <c r="T25" s="772">
        <f>VLOOKUP(B25,'EMOP1221 (2)'!A9:B30007,2,FALSE)</f>
        <v>20.89</v>
      </c>
    </row>
    <row r="26" spans="1:20" s="685" customFormat="1" ht="65.099999999999994" customHeight="1">
      <c r="A26" s="714" t="s">
        <v>52</v>
      </c>
      <c r="B26" s="718" t="str">
        <f>'MC DESONERADA'!B60</f>
        <v>05.001.0145-A</v>
      </c>
      <c r="C26" s="1787" t="s">
        <v>562</v>
      </c>
      <c r="D26" s="1788"/>
      <c r="E26" s="1788"/>
      <c r="F26" s="1788"/>
      <c r="G26" s="1788"/>
      <c r="H26" s="1788"/>
      <c r="I26" s="1788"/>
      <c r="J26" s="1788"/>
      <c r="K26" s="1788"/>
      <c r="L26" s="1789"/>
      <c r="M26" s="715" t="s">
        <v>4</v>
      </c>
      <c r="N26" s="583">
        <f>'MC DESONERADA'!N60</f>
        <v>8</v>
      </c>
      <c r="O26" s="583">
        <f>'MC DESONERADA'!X60</f>
        <v>0</v>
      </c>
      <c r="P26" s="711">
        <f t="shared" si="0"/>
        <v>17.579999999999998</v>
      </c>
      <c r="Q26" s="896">
        <f t="shared" ref="Q26:Q36" si="5">ROUND(P26*(1+$R$14),2)</f>
        <v>21.47</v>
      </c>
      <c r="R26" s="606">
        <f t="shared" ref="R26:R33" si="6">O26*Q26</f>
        <v>0</v>
      </c>
      <c r="S26" s="1067"/>
      <c r="T26" s="772">
        <f>VLOOKUP(B26,'EMOP1221 (2)'!A10:B30008,2,FALSE)</f>
        <v>17.579999999999998</v>
      </c>
    </row>
    <row r="27" spans="1:20" s="685" customFormat="1" ht="65.099999999999994" customHeight="1">
      <c r="A27" s="714" t="s">
        <v>545</v>
      </c>
      <c r="B27" s="718" t="str">
        <f>'MC DESONERADA'!B66</f>
        <v>05.001.0023-A</v>
      </c>
      <c r="C27" s="1790" t="s">
        <v>447</v>
      </c>
      <c r="D27" s="1791"/>
      <c r="E27" s="1791"/>
      <c r="F27" s="1791"/>
      <c r="G27" s="1791"/>
      <c r="H27" s="1791"/>
      <c r="I27" s="1791"/>
      <c r="J27" s="1791"/>
      <c r="K27" s="1791"/>
      <c r="L27" s="1792"/>
      <c r="M27" s="715" t="s">
        <v>377</v>
      </c>
      <c r="N27" s="713">
        <f>'MC DESONERADA'!N66</f>
        <v>61.91</v>
      </c>
      <c r="O27" s="713">
        <f>'MC DESONERADA'!X66</f>
        <v>0</v>
      </c>
      <c r="P27" s="711">
        <f t="shared" si="0"/>
        <v>75.64</v>
      </c>
      <c r="Q27" s="896">
        <f t="shared" si="5"/>
        <v>92.37</v>
      </c>
      <c r="R27" s="606">
        <f t="shared" si="6"/>
        <v>0</v>
      </c>
      <c r="S27" s="1067"/>
      <c r="T27" s="772">
        <f>VLOOKUP(B27,'EMOP1221 (2)'!A11:B30009,2,FALSE)</f>
        <v>75.64</v>
      </c>
    </row>
    <row r="28" spans="1:20" s="685" customFormat="1" ht="65.099999999999994" customHeight="1">
      <c r="A28" s="714" t="s">
        <v>546</v>
      </c>
      <c r="B28" s="718" t="str">
        <f>'MC DESONERADA'!B74</f>
        <v>05.001.0050-A</v>
      </c>
      <c r="C28" s="1793" t="s">
        <v>564</v>
      </c>
      <c r="D28" s="1793"/>
      <c r="E28" s="1793"/>
      <c r="F28" s="1793"/>
      <c r="G28" s="1793"/>
      <c r="H28" s="1793"/>
      <c r="I28" s="1793"/>
      <c r="J28" s="1793"/>
      <c r="K28" s="1793"/>
      <c r="L28" s="1793"/>
      <c r="M28" s="715" t="s">
        <v>377</v>
      </c>
      <c r="N28" s="721">
        <f>'MC DESONERADA'!N74</f>
        <v>179.4</v>
      </c>
      <c r="O28" s="762">
        <f>'MC DESONERADA'!X74</f>
        <v>0</v>
      </c>
      <c r="P28" s="711">
        <f t="shared" si="0"/>
        <v>29.96</v>
      </c>
      <c r="Q28" s="896">
        <f t="shared" si="5"/>
        <v>36.590000000000003</v>
      </c>
      <c r="R28" s="606">
        <f t="shared" si="6"/>
        <v>0</v>
      </c>
      <c r="S28" s="1067"/>
      <c r="T28" s="772">
        <f>VLOOKUP(B28,'EMOP1221 (2)'!A12:B30010,2,FALSE)</f>
        <v>29.96</v>
      </c>
    </row>
    <row r="29" spans="1:20" s="685" customFormat="1" ht="65.099999999999994" customHeight="1">
      <c r="A29" s="714" t="s">
        <v>398</v>
      </c>
      <c r="B29" s="718" t="str">
        <f>'MC DESONERADA'!B79</f>
        <v>05.001.0008-A</v>
      </c>
      <c r="C29" s="1790" t="s">
        <v>565</v>
      </c>
      <c r="D29" s="1791"/>
      <c r="E29" s="1791"/>
      <c r="F29" s="1791"/>
      <c r="G29" s="1791"/>
      <c r="H29" s="1791"/>
      <c r="I29" s="1791"/>
      <c r="J29" s="1791"/>
      <c r="K29" s="1791"/>
      <c r="L29" s="1792"/>
      <c r="M29" s="715" t="s">
        <v>231</v>
      </c>
      <c r="N29" s="713">
        <f>'MC DESONERADA'!N79</f>
        <v>964.68</v>
      </c>
      <c r="O29" s="713">
        <f>'MC DESONERADA'!X79</f>
        <v>0</v>
      </c>
      <c r="P29" s="711">
        <f t="shared" si="0"/>
        <v>22.15</v>
      </c>
      <c r="Q29" s="896">
        <f t="shared" si="5"/>
        <v>27.05</v>
      </c>
      <c r="R29" s="606">
        <f t="shared" si="6"/>
        <v>0</v>
      </c>
      <c r="S29" s="1067"/>
      <c r="T29" s="772">
        <f>VLOOKUP(B29,'EMOP1221 (2)'!A13:B30011,2,FALSE)</f>
        <v>22.15</v>
      </c>
    </row>
    <row r="30" spans="1:20" s="685" customFormat="1" ht="65.099999999999994" customHeight="1">
      <c r="A30" s="714" t="s">
        <v>399</v>
      </c>
      <c r="B30" s="718" t="str">
        <f>'MC DESONERADA'!B87</f>
        <v>05.001.0027-A</v>
      </c>
      <c r="C30" s="1790" t="s">
        <v>23346</v>
      </c>
      <c r="D30" s="1791"/>
      <c r="E30" s="1791"/>
      <c r="F30" s="1791"/>
      <c r="G30" s="1791"/>
      <c r="H30" s="1791"/>
      <c r="I30" s="1791"/>
      <c r="J30" s="1791"/>
      <c r="K30" s="1791"/>
      <c r="L30" s="1792"/>
      <c r="M30" s="715" t="s">
        <v>231</v>
      </c>
      <c r="N30" s="713">
        <f>'MC DESONERADA'!N80</f>
        <v>0</v>
      </c>
      <c r="O30" s="713">
        <f>'MC DESONERADA'!X80</f>
        <v>0</v>
      </c>
      <c r="P30" s="711">
        <f t="shared" si="0"/>
        <v>343.29</v>
      </c>
      <c r="Q30" s="896">
        <f t="shared" si="5"/>
        <v>419.23</v>
      </c>
      <c r="R30" s="606">
        <f t="shared" si="6"/>
        <v>0</v>
      </c>
      <c r="S30" s="1067"/>
      <c r="T30" s="772">
        <f>VLOOKUP(B30,'EMOP1221 (2)'!A14:B30012,2,FALSE)</f>
        <v>343.29</v>
      </c>
    </row>
    <row r="31" spans="1:20" s="685" customFormat="1" ht="65.099999999999994" customHeight="1">
      <c r="A31" s="714" t="s">
        <v>400</v>
      </c>
      <c r="B31" s="718" t="str">
        <f>'MC DESONERADA'!B91</f>
        <v>05.001.0015-A</v>
      </c>
      <c r="C31" s="1790" t="s">
        <v>23347</v>
      </c>
      <c r="D31" s="1791"/>
      <c r="E31" s="1791"/>
      <c r="F31" s="1791"/>
      <c r="G31" s="1791"/>
      <c r="H31" s="1791"/>
      <c r="I31" s="1791"/>
      <c r="J31" s="1791"/>
      <c r="K31" s="1792"/>
      <c r="L31" s="1064"/>
      <c r="M31" s="715" t="s">
        <v>231</v>
      </c>
      <c r="N31" s="583">
        <f>'MC DESONERADA'!N87</f>
        <v>15.82</v>
      </c>
      <c r="O31" s="583">
        <f>'MC DESONERADA'!X87</f>
        <v>0</v>
      </c>
      <c r="P31" s="711">
        <f t="shared" si="0"/>
        <v>14.41</v>
      </c>
      <c r="Q31" s="896">
        <f>ROUND(P31*(1+$R$14),2)</f>
        <v>17.600000000000001</v>
      </c>
      <c r="R31" s="606">
        <f t="shared" si="6"/>
        <v>0</v>
      </c>
      <c r="S31" s="1067"/>
      <c r="T31" s="772">
        <f>VLOOKUP(B31,'EMOP1221 (2)'!A15:B30013,2,FALSE)</f>
        <v>14.41</v>
      </c>
    </row>
    <row r="32" spans="1:20" s="685" customFormat="1" ht="65.099999999999994" customHeight="1">
      <c r="A32" s="714" t="s">
        <v>23409</v>
      </c>
      <c r="B32" s="718" t="str">
        <f>'MC DESONERADA'!B106</f>
        <v>05.001.0001-A</v>
      </c>
      <c r="C32" s="1798" t="s">
        <v>23350</v>
      </c>
      <c r="D32" s="1799"/>
      <c r="E32" s="1799"/>
      <c r="F32" s="1799"/>
      <c r="G32" s="1799"/>
      <c r="H32" s="1799"/>
      <c r="I32" s="1799"/>
      <c r="J32" s="1799"/>
      <c r="K32" s="1799"/>
      <c r="L32" s="1800"/>
      <c r="M32" s="715" t="s">
        <v>231</v>
      </c>
      <c r="N32" s="583">
        <f>'MC DESONERADA'!N91</f>
        <v>360.87</v>
      </c>
      <c r="O32" s="583">
        <f>'MC DESONERADA'!X91</f>
        <v>0</v>
      </c>
      <c r="P32" s="711">
        <f t="shared" si="0"/>
        <v>201.72</v>
      </c>
      <c r="Q32" s="896">
        <f>ROUND(P32*(1+$R$14),2)</f>
        <v>246.34</v>
      </c>
      <c r="R32" s="606">
        <f t="shared" si="6"/>
        <v>0</v>
      </c>
      <c r="S32" s="1067"/>
      <c r="T32" s="772">
        <f>VLOOKUP(B32,'EMOP1221 (2)'!A16:B30014,2,FALSE)</f>
        <v>201.72</v>
      </c>
    </row>
    <row r="33" spans="1:20" s="685" customFormat="1" ht="65.099999999999994" customHeight="1" thickBot="1">
      <c r="A33" s="714" t="s">
        <v>23588</v>
      </c>
      <c r="B33" s="718" t="str">
        <f>'MC DESONERADA'!B109</f>
        <v>05.001.0601-A</v>
      </c>
      <c r="C33" s="1801" t="s">
        <v>23407</v>
      </c>
      <c r="D33" s="1802"/>
      <c r="E33" s="1802"/>
      <c r="F33" s="1802"/>
      <c r="G33" s="1802"/>
      <c r="H33" s="1802"/>
      <c r="I33" s="1802"/>
      <c r="J33" s="1802"/>
      <c r="K33" s="1802"/>
      <c r="L33" s="1803"/>
      <c r="M33" s="715" t="s">
        <v>231</v>
      </c>
      <c r="N33" s="583">
        <f>'MC DESONERADA'!N92</f>
        <v>0</v>
      </c>
      <c r="O33" s="583">
        <f>'MC DESONERADA'!X92</f>
        <v>0</v>
      </c>
      <c r="P33" s="711">
        <f t="shared" si="0"/>
        <v>50.62</v>
      </c>
      <c r="Q33" s="896">
        <f>ROUND(P33*(1+$R$14),2)</f>
        <v>61.82</v>
      </c>
      <c r="R33" s="606">
        <f t="shared" si="6"/>
        <v>0</v>
      </c>
      <c r="S33" s="1067"/>
      <c r="T33" s="772">
        <f>VLOOKUP(B33,'EMOP1221 (2)'!A17:B30015,2,FALSE)</f>
        <v>50.62</v>
      </c>
    </row>
    <row r="34" spans="1:20" s="3" customFormat="1" ht="21" thickBot="1">
      <c r="A34" s="704" t="s">
        <v>196</v>
      </c>
      <c r="B34" s="736"/>
      <c r="C34" s="1538" t="str">
        <f>'MC DESONERADA'!C112:L112</f>
        <v>MOVIMENTO DE TERRA</v>
      </c>
      <c r="D34" s="1538"/>
      <c r="E34" s="1538"/>
      <c r="F34" s="1538"/>
      <c r="G34" s="1538"/>
      <c r="H34" s="1538"/>
      <c r="I34" s="1538"/>
      <c r="J34" s="1538"/>
      <c r="K34" s="1538"/>
      <c r="L34" s="1538"/>
      <c r="M34" s="736"/>
      <c r="N34" s="705"/>
      <c r="O34" s="705"/>
      <c r="P34" s="705"/>
      <c r="Q34" s="707" t="s">
        <v>547</v>
      </c>
      <c r="R34" s="708">
        <f>SUM(R35:R40)</f>
        <v>67887.22</v>
      </c>
      <c r="S34" s="709"/>
      <c r="T34" s="772" t="e">
        <f>VLOOKUP(B34,'EMOP1221 (2)'!A18:B30016,2,FALSE)</f>
        <v>#N/A</v>
      </c>
    </row>
    <row r="35" spans="1:20" s="685" customFormat="1" ht="65.099999999999994" customHeight="1">
      <c r="A35" s="722" t="s">
        <v>8</v>
      </c>
      <c r="B35" s="894" t="str">
        <f>'MC DESONERADA'!B113</f>
        <v>03.001.0001-B</v>
      </c>
      <c r="C35" s="1804" t="s">
        <v>375</v>
      </c>
      <c r="D35" s="1804"/>
      <c r="E35" s="1804"/>
      <c r="F35" s="1804"/>
      <c r="G35" s="1804"/>
      <c r="H35" s="1804"/>
      <c r="I35" s="1804"/>
      <c r="J35" s="1804"/>
      <c r="K35" s="1804"/>
      <c r="L35" s="1804"/>
      <c r="M35" s="785" t="str">
        <f>'MC DESONERADA'!M113</f>
        <v>M3</v>
      </c>
      <c r="N35" s="723">
        <f>'MC DESONERADA'!N113</f>
        <v>307.77999999999997</v>
      </c>
      <c r="O35" s="723">
        <f>'MC DESONERADA'!X113</f>
        <v>307.77999999999997</v>
      </c>
      <c r="P35" s="711">
        <f t="shared" si="0"/>
        <v>50.21</v>
      </c>
      <c r="Q35" s="896">
        <f t="shared" si="5"/>
        <v>61.32</v>
      </c>
      <c r="R35" s="606">
        <f>ROUND(O35*Q35,2)</f>
        <v>18873.07</v>
      </c>
      <c r="S35" s="1067"/>
      <c r="T35" s="772">
        <f>VLOOKUP(B35,'EMOP1221 (2)'!A19:B30017,2,FALSE)</f>
        <v>50.21</v>
      </c>
    </row>
    <row r="36" spans="1:20" s="685" customFormat="1" ht="88.5" customHeight="1">
      <c r="A36" s="724" t="s">
        <v>192</v>
      </c>
      <c r="B36" s="848" t="str">
        <f>'MC DESONERADA'!B120</f>
        <v>04.006.0008-B</v>
      </c>
      <c r="C36" s="1790" t="s">
        <v>454</v>
      </c>
      <c r="D36" s="1791"/>
      <c r="E36" s="1791"/>
      <c r="F36" s="1791"/>
      <c r="G36" s="1791"/>
      <c r="H36" s="1791"/>
      <c r="I36" s="1791"/>
      <c r="J36" s="1791"/>
      <c r="K36" s="1791"/>
      <c r="L36" s="1792"/>
      <c r="M36" s="712" t="str">
        <f>'MC DESONERADA'!M120</f>
        <v>T</v>
      </c>
      <c r="N36" s="583">
        <f>'MC DESONERADA'!N120</f>
        <v>680.19</v>
      </c>
      <c r="O36" s="583">
        <f>'MC DESONERADA'!X120</f>
        <v>680.19</v>
      </c>
      <c r="P36" s="711">
        <f t="shared" si="0"/>
        <v>32.159999999999997</v>
      </c>
      <c r="Q36" s="896">
        <f t="shared" si="5"/>
        <v>39.270000000000003</v>
      </c>
      <c r="R36" s="606">
        <f t="shared" ref="R36:R39" si="7">ROUND(O36*Q36,2)</f>
        <v>26711.06</v>
      </c>
      <c r="S36" s="1067"/>
      <c r="T36" s="772">
        <f>VLOOKUP(B36,'EMOP1221 (2)'!A20:B30018,2,FALSE)</f>
        <v>32.159999999999997</v>
      </c>
    </row>
    <row r="37" spans="1:20" s="685" customFormat="1" ht="104.25" customHeight="1">
      <c r="A37" s="722" t="s">
        <v>339</v>
      </c>
      <c r="B37" s="848" t="str">
        <f>'MC DESONERADA'!B123</f>
        <v>04.005.0003-A</v>
      </c>
      <c r="C37" s="1790" t="s">
        <v>458</v>
      </c>
      <c r="D37" s="1791"/>
      <c r="E37" s="1791"/>
      <c r="F37" s="1791"/>
      <c r="G37" s="1791"/>
      <c r="H37" s="1791"/>
      <c r="I37" s="1791"/>
      <c r="J37" s="1791"/>
      <c r="K37" s="1791"/>
      <c r="L37" s="1792"/>
      <c r="M37" s="712" t="str">
        <f>'MC DESONERADA'!M123</f>
        <v>T x Km</v>
      </c>
      <c r="N37" s="583">
        <f>'MC DESONERADA'!N123</f>
        <v>6801.9</v>
      </c>
      <c r="O37" s="583">
        <f>'MC DESONERADA'!X123</f>
        <v>6801.9</v>
      </c>
      <c r="P37" s="711">
        <f t="shared" si="0"/>
        <v>0.86</v>
      </c>
      <c r="Q37" s="896">
        <f>ROUND(P37*(1+$R$14),2)</f>
        <v>1.05</v>
      </c>
      <c r="R37" s="606">
        <f t="shared" si="7"/>
        <v>7142</v>
      </c>
      <c r="S37" s="1067"/>
      <c r="T37" s="772">
        <f>VLOOKUP(B37,'EMOP1221 (2)'!A21:B30019,2,FALSE)</f>
        <v>0.86</v>
      </c>
    </row>
    <row r="38" spans="1:20" s="685" customFormat="1" ht="65.099999999999994" customHeight="1">
      <c r="A38" s="724" t="s">
        <v>341</v>
      </c>
      <c r="B38" s="848" t="str">
        <f>'MC DESONERADA'!B126</f>
        <v>03.011.0015-B</v>
      </c>
      <c r="C38" s="1790" t="s">
        <v>378</v>
      </c>
      <c r="D38" s="1791"/>
      <c r="E38" s="1791"/>
      <c r="F38" s="1791"/>
      <c r="G38" s="1791"/>
      <c r="H38" s="1791"/>
      <c r="I38" s="1791"/>
      <c r="J38" s="1791"/>
      <c r="K38" s="1791"/>
      <c r="L38" s="1792"/>
      <c r="M38" s="712" t="str">
        <f>'MC DESONERADA'!M126</f>
        <v>M3</v>
      </c>
      <c r="N38" s="583">
        <f>'MC DESONERADA'!N126</f>
        <v>277.92</v>
      </c>
      <c r="O38" s="583">
        <f>'MC DESONERADA'!X126</f>
        <v>277.92</v>
      </c>
      <c r="P38" s="711">
        <f t="shared" si="0"/>
        <v>19.89</v>
      </c>
      <c r="Q38" s="896">
        <f>ROUND(P38*(1+$R$14),2)</f>
        <v>24.29</v>
      </c>
      <c r="R38" s="606">
        <f t="shared" si="7"/>
        <v>6750.68</v>
      </c>
      <c r="S38" s="1067"/>
      <c r="T38" s="772">
        <f>VLOOKUP(B38,'EMOP1221 (2)'!A22:B30020,2,FALSE)</f>
        <v>19.89</v>
      </c>
    </row>
    <row r="39" spans="1:20" s="685" customFormat="1" ht="90.75" customHeight="1">
      <c r="A39" s="722" t="s">
        <v>343</v>
      </c>
      <c r="B39" s="848" t="str">
        <f>'MC DESONERADA'!B129</f>
        <v>03.009.0004-A</v>
      </c>
      <c r="C39" s="1790" t="s">
        <v>462</v>
      </c>
      <c r="D39" s="1791"/>
      <c r="E39" s="1791"/>
      <c r="F39" s="1791"/>
      <c r="G39" s="1791"/>
      <c r="H39" s="1791"/>
      <c r="I39" s="1791"/>
      <c r="J39" s="1791"/>
      <c r="K39" s="1791"/>
      <c r="L39" s="1792"/>
      <c r="M39" s="712" t="str">
        <f>'MC DESONERADA'!M129</f>
        <v>M3</v>
      </c>
      <c r="N39" s="583">
        <f>'MC DESONERADA'!N129</f>
        <v>55.34</v>
      </c>
      <c r="O39" s="583">
        <f>'MC DESONERADA'!X129</f>
        <v>55.34</v>
      </c>
      <c r="P39" s="711">
        <f t="shared" si="0"/>
        <v>66.459999999999994</v>
      </c>
      <c r="Q39" s="896">
        <f>ROUND(P39*(1+$R$14),2)</f>
        <v>81.16</v>
      </c>
      <c r="R39" s="606">
        <f t="shared" si="7"/>
        <v>4491.3900000000003</v>
      </c>
      <c r="S39" s="1067"/>
      <c r="T39" s="772">
        <f>VLOOKUP(B39,'EMOP1221 (2)'!A23:B30021,2,FALSE)</f>
        <v>66.459999999999994</v>
      </c>
    </row>
    <row r="40" spans="1:20" s="685" customFormat="1" ht="51" customHeight="1" thickBot="1">
      <c r="A40" s="724" t="s">
        <v>570</v>
      </c>
      <c r="B40" s="848" t="str">
        <f>'MC DESONERADA'!B133</f>
        <v>20.104.0001-A</v>
      </c>
      <c r="C40" s="1790" t="s">
        <v>380</v>
      </c>
      <c r="D40" s="1791"/>
      <c r="E40" s="1791"/>
      <c r="F40" s="1791"/>
      <c r="G40" s="1791"/>
      <c r="H40" s="1791"/>
      <c r="I40" s="1791"/>
      <c r="J40" s="1791"/>
      <c r="K40" s="1791"/>
      <c r="L40" s="1792"/>
      <c r="M40" s="712" t="str">
        <f>'MC DESONERADA'!M133</f>
        <v>M3</v>
      </c>
      <c r="N40" s="583">
        <f>'MC DESONERADA'!N133</f>
        <v>55.33</v>
      </c>
      <c r="O40" s="583">
        <f>'MC DESONERADA'!X133</f>
        <v>55.33</v>
      </c>
      <c r="P40" s="711">
        <f t="shared" si="0"/>
        <v>58</v>
      </c>
      <c r="Q40" s="896">
        <f>ROUND(P40*(1+$R$14),2)</f>
        <v>70.83</v>
      </c>
      <c r="R40" s="606">
        <f>ROUND(O40*Q40,2)</f>
        <v>3919.02</v>
      </c>
      <c r="S40" s="1067"/>
      <c r="T40" s="772">
        <f>VLOOKUP(B40,'EMOP1221 (2)'!A24:B30022,2,FALSE)</f>
        <v>58</v>
      </c>
    </row>
    <row r="41" spans="1:20" s="3" customFormat="1" ht="21" thickBot="1">
      <c r="A41" s="704" t="s">
        <v>197</v>
      </c>
      <c r="B41" s="736"/>
      <c r="C41" s="1538" t="str">
        <f>'MC DESONERADA'!C136:L136</f>
        <v>ESTRUTURA</v>
      </c>
      <c r="D41" s="1538"/>
      <c r="E41" s="1538"/>
      <c r="F41" s="1538"/>
      <c r="G41" s="1538"/>
      <c r="H41" s="1538"/>
      <c r="I41" s="1538"/>
      <c r="J41" s="1538"/>
      <c r="K41" s="1538"/>
      <c r="L41" s="1538"/>
      <c r="M41" s="736"/>
      <c r="N41" s="705"/>
      <c r="O41" s="705"/>
      <c r="P41" s="705"/>
      <c r="Q41" s="707" t="s">
        <v>548</v>
      </c>
      <c r="R41" s="708">
        <f>R42</f>
        <v>135672.32999999999</v>
      </c>
      <c r="S41" s="709"/>
      <c r="T41" s="772" t="e">
        <f>VLOOKUP(B41,'EMOP1221 (2)'!A25:B30023,2,FALSE)</f>
        <v>#N/A</v>
      </c>
    </row>
    <row r="42" spans="1:20" s="685" customFormat="1" ht="123" customHeight="1" thickBot="1">
      <c r="A42" s="725" t="s">
        <v>9</v>
      </c>
      <c r="B42" s="726" t="str">
        <f>'MC DESONERADA'!B137</f>
        <v>11.013.0075-A</v>
      </c>
      <c r="C42" s="1811" t="s">
        <v>571</v>
      </c>
      <c r="D42" s="1812"/>
      <c r="E42" s="1812"/>
      <c r="F42" s="1812"/>
      <c r="G42" s="1812"/>
      <c r="H42" s="1812"/>
      <c r="I42" s="1812"/>
      <c r="J42" s="1812"/>
      <c r="K42" s="1812"/>
      <c r="L42" s="1813"/>
      <c r="M42" s="854" t="str">
        <f>'MC DESONERADA'!M137</f>
        <v>M3</v>
      </c>
      <c r="N42" s="584">
        <f>'MC DESONERADA'!N137</f>
        <v>43.95</v>
      </c>
      <c r="O42" s="741">
        <f>'MC DESONERADA'!X137</f>
        <v>43.95</v>
      </c>
      <c r="P42" s="711">
        <f>T42</f>
        <v>2527.8200000000002</v>
      </c>
      <c r="Q42" s="896">
        <f>ROUND(P42*(1+$R$14),2)</f>
        <v>3086.97</v>
      </c>
      <c r="R42" s="1024">
        <f>ROUND(O42*Q42,2)</f>
        <v>135672.32999999999</v>
      </c>
      <c r="S42" s="1067"/>
      <c r="T42" s="772">
        <f>VLOOKUP(B42,'EMOP1221 (2)'!A26:B30024,2,FALSE)</f>
        <v>2527.8200000000002</v>
      </c>
    </row>
    <row r="43" spans="1:20" s="3" customFormat="1" ht="21" thickBot="1">
      <c r="A43" s="704" t="s">
        <v>198</v>
      </c>
      <c r="B43" s="736"/>
      <c r="C43" s="1538" t="str">
        <f>'MC DESONERADA'!C185:L185</f>
        <v>INFRAESTRUTURA</v>
      </c>
      <c r="D43" s="1538"/>
      <c r="E43" s="1538"/>
      <c r="F43" s="1538"/>
      <c r="G43" s="1538"/>
      <c r="H43" s="1538"/>
      <c r="I43" s="1538"/>
      <c r="J43" s="1538"/>
      <c r="K43" s="1538"/>
      <c r="L43" s="1538"/>
      <c r="M43" s="736"/>
      <c r="N43" s="705"/>
      <c r="O43" s="705"/>
      <c r="P43" s="705"/>
      <c r="Q43" s="707" t="s">
        <v>549</v>
      </c>
      <c r="R43" s="708">
        <f>R44</f>
        <v>63238.400000000001</v>
      </c>
      <c r="S43" s="709"/>
      <c r="T43" s="772" t="e">
        <f>VLOOKUP(B43,'EMOP1221 (2)'!A27:B30025,2,FALSE)</f>
        <v>#N/A</v>
      </c>
    </row>
    <row r="44" spans="1:20" s="685" customFormat="1" ht="123" customHeight="1" thickBot="1">
      <c r="A44" s="727" t="s">
        <v>10</v>
      </c>
      <c r="B44" s="1063" t="str">
        <f>'MC DESONERADA'!B186</f>
        <v>11.030.0080-A</v>
      </c>
      <c r="C44" s="1814" t="s">
        <v>387</v>
      </c>
      <c r="D44" s="1814"/>
      <c r="E44" s="1814"/>
      <c r="F44" s="1814"/>
      <c r="G44" s="1814"/>
      <c r="H44" s="1814"/>
      <c r="I44" s="1814"/>
      <c r="J44" s="1814"/>
      <c r="K44" s="1814"/>
      <c r="L44" s="1814"/>
      <c r="M44" s="852" t="str">
        <f>'MC DESONERADA'!M186</f>
        <v>M2</v>
      </c>
      <c r="N44" s="539">
        <f>'MC DESONERADA'!N186</f>
        <v>255.55</v>
      </c>
      <c r="O44" s="539">
        <f>'MC DESONERADA'!X186</f>
        <v>255.55</v>
      </c>
      <c r="P44" s="711">
        <f>T44</f>
        <v>202.64</v>
      </c>
      <c r="Q44" s="896">
        <f>ROUND(P44*(1+$R$14),2)</f>
        <v>247.46</v>
      </c>
      <c r="R44" s="606">
        <f>ROUND(O44*Q44,2)</f>
        <v>63238.400000000001</v>
      </c>
      <c r="S44" s="1067"/>
      <c r="T44" s="772">
        <f>VLOOKUP(B44,'EMOP1221 (2)'!A28:B30026,2,FALSE)</f>
        <v>202.64</v>
      </c>
    </row>
    <row r="45" spans="1:20" s="3" customFormat="1" ht="30" customHeight="1" thickBot="1">
      <c r="A45" s="704" t="s">
        <v>199</v>
      </c>
      <c r="B45" s="736"/>
      <c r="C45" s="1538" t="str">
        <f>'MC DESONERADA'!C194:L194</f>
        <v>ALVENARIA E ALAMBRADOS</v>
      </c>
      <c r="D45" s="1538"/>
      <c r="E45" s="1538"/>
      <c r="F45" s="1538"/>
      <c r="G45" s="1538"/>
      <c r="H45" s="1538"/>
      <c r="I45" s="1538"/>
      <c r="J45" s="1538"/>
      <c r="K45" s="1538"/>
      <c r="L45" s="1538"/>
      <c r="M45" s="736"/>
      <c r="N45" s="705"/>
      <c r="O45" s="705"/>
      <c r="P45" s="705"/>
      <c r="Q45" s="707" t="s">
        <v>550</v>
      </c>
      <c r="R45" s="708">
        <f>SUM(R46:R50)</f>
        <v>41228.89</v>
      </c>
      <c r="S45" s="709"/>
      <c r="T45" s="772" t="e">
        <f>VLOOKUP(B45,'EMOP1221 (2)'!A29:B30027,2,FALSE)</f>
        <v>#N/A</v>
      </c>
    </row>
    <row r="46" spans="1:20" ht="99" customHeight="1">
      <c r="A46" s="724" t="s">
        <v>11</v>
      </c>
      <c r="B46" s="749" t="str">
        <f>'MC DESONERADA'!B195</f>
        <v>12.003.0115-A</v>
      </c>
      <c r="C46" s="1815" t="s">
        <v>368</v>
      </c>
      <c r="D46" s="1815"/>
      <c r="E46" s="1815"/>
      <c r="F46" s="1815"/>
      <c r="G46" s="1815"/>
      <c r="H46" s="1815"/>
      <c r="I46" s="1815"/>
      <c r="J46" s="1815"/>
      <c r="K46" s="1815"/>
      <c r="L46" s="1815"/>
      <c r="M46" s="750" t="str">
        <f>'MC DESONERADA'!M195</f>
        <v>M2</v>
      </c>
      <c r="N46" s="751">
        <f>'MC DESONERADA'!N195</f>
        <v>435.97</v>
      </c>
      <c r="O46" s="751">
        <f>'MC DESONERADA'!X195</f>
        <v>435.97</v>
      </c>
      <c r="P46" s="711">
        <f t="shared" si="0"/>
        <v>45.38</v>
      </c>
      <c r="Q46" s="896">
        <f t="shared" ref="Q46:Q50" si="8">ROUND(P46*(1+$R$14),2)</f>
        <v>55.42</v>
      </c>
      <c r="R46" s="606">
        <f>ROUND(O46*Q46,2)</f>
        <v>24161.46</v>
      </c>
      <c r="T46" s="772">
        <f>VLOOKUP(B46,'EMOP1221 (2)'!A30:B30028,2,FALSE)</f>
        <v>45.38</v>
      </c>
    </row>
    <row r="47" spans="1:20" ht="96.75" customHeight="1">
      <c r="A47" s="724" t="s">
        <v>32</v>
      </c>
      <c r="B47" s="1061" t="str">
        <f>'MC DESONERADA'!B224</f>
        <v>12.005.0135-B</v>
      </c>
      <c r="C47" s="1816" t="s">
        <v>576</v>
      </c>
      <c r="D47" s="1816"/>
      <c r="E47" s="1816"/>
      <c r="F47" s="1816"/>
      <c r="G47" s="1816"/>
      <c r="H47" s="1816"/>
      <c r="I47" s="1816"/>
      <c r="J47" s="1816"/>
      <c r="K47" s="1816"/>
      <c r="L47" s="1816"/>
      <c r="M47" s="850" t="str">
        <f>'MC DESONERADA'!M224</f>
        <v>M2</v>
      </c>
      <c r="N47" s="855">
        <f>'MC DESONERADA'!N234</f>
        <v>21.21</v>
      </c>
      <c r="O47" s="855">
        <f>'MC DESONERADA'!X224</f>
        <v>18</v>
      </c>
      <c r="P47" s="711">
        <f t="shared" si="0"/>
        <v>122.31</v>
      </c>
      <c r="Q47" s="896">
        <f t="shared" si="8"/>
        <v>149.36000000000001</v>
      </c>
      <c r="R47" s="606">
        <f t="shared" ref="R47:R49" si="9">ROUND(O47*Q47,2)</f>
        <v>2688.48</v>
      </c>
      <c r="T47" s="772">
        <f>VLOOKUP(B47,'EMOP1221 (2)'!A31:B30029,2,FALSE)</f>
        <v>122.31</v>
      </c>
    </row>
    <row r="48" spans="1:20" s="3" customFormat="1" ht="121.5" customHeight="1">
      <c r="A48" s="724" t="s">
        <v>349</v>
      </c>
      <c r="B48" s="755" t="str">
        <f>'MC DESONERADA'!B227</f>
        <v>12.002.0035-B</v>
      </c>
      <c r="C48" s="1805" t="s">
        <v>23416</v>
      </c>
      <c r="D48" s="1805"/>
      <c r="E48" s="1805"/>
      <c r="F48" s="1805"/>
      <c r="G48" s="1805"/>
      <c r="H48" s="1805"/>
      <c r="I48" s="1805"/>
      <c r="J48" s="1805"/>
      <c r="K48" s="1805"/>
      <c r="L48" s="1805"/>
      <c r="M48" s="757" t="str">
        <f>'MC DESONERADA'!M227</f>
        <v>M2</v>
      </c>
      <c r="N48" s="716" t="e">
        <f>'MC DESONERADA'!#REF!</f>
        <v>#REF!</v>
      </c>
      <c r="O48" s="716">
        <f>'MC DESONERADA'!X227</f>
        <v>5.76</v>
      </c>
      <c r="P48" s="711">
        <f t="shared" si="0"/>
        <v>134.03</v>
      </c>
      <c r="Q48" s="896">
        <f t="shared" si="8"/>
        <v>163.68</v>
      </c>
      <c r="R48" s="606">
        <f t="shared" si="9"/>
        <v>942.8</v>
      </c>
      <c r="S48" s="475"/>
      <c r="T48" s="772">
        <f>VLOOKUP(B48,'EMOP1221 (2)'!A32:B30030,2,FALSE)</f>
        <v>134.03</v>
      </c>
    </row>
    <row r="49" spans="1:20" s="3" customFormat="1" ht="113.25" customHeight="1">
      <c r="A49" s="724" t="s">
        <v>551</v>
      </c>
      <c r="B49" s="756" t="str">
        <f>'MC DESONERADA'!B231</f>
        <v>12.006.0010-A</v>
      </c>
      <c r="C49" s="1806" t="s">
        <v>23632</v>
      </c>
      <c r="D49" s="1807"/>
      <c r="E49" s="1807"/>
      <c r="F49" s="1807"/>
      <c r="G49" s="1807"/>
      <c r="H49" s="1807"/>
      <c r="I49" s="1807"/>
      <c r="J49" s="1807"/>
      <c r="K49" s="1807"/>
      <c r="L49" s="1808"/>
      <c r="M49" s="758" t="str">
        <f>'MC DESONERADA'!M231</f>
        <v>M2</v>
      </c>
      <c r="N49" s="583" t="e">
        <f>'MC DESONERADA'!#REF!</f>
        <v>#REF!</v>
      </c>
      <c r="O49" s="583">
        <f>'MC DESONERADA'!X231</f>
        <v>2.88</v>
      </c>
      <c r="P49" s="711">
        <f t="shared" ref="P49" si="10">T49</f>
        <v>227.24</v>
      </c>
      <c r="Q49" s="896">
        <f t="shared" si="8"/>
        <v>277.51</v>
      </c>
      <c r="R49" s="606">
        <f t="shared" si="9"/>
        <v>799.23</v>
      </c>
      <c r="S49" s="475"/>
      <c r="T49" s="772">
        <f>VLOOKUP(B49,'EMOP1221 (2)'!A33:B30031,2,FALSE)</f>
        <v>227.24</v>
      </c>
    </row>
    <row r="50" spans="1:20" s="3" customFormat="1" ht="152.25" customHeight="1" thickBot="1">
      <c r="A50" s="724" t="s">
        <v>23631</v>
      </c>
      <c r="B50" s="756" t="str">
        <f>'MC DESONERADA'!B234</f>
        <v>12.035.0001-A</v>
      </c>
      <c r="C50" s="1806" t="s">
        <v>23632</v>
      </c>
      <c r="D50" s="1807"/>
      <c r="E50" s="1807"/>
      <c r="F50" s="1807"/>
      <c r="G50" s="1807"/>
      <c r="H50" s="1807"/>
      <c r="I50" s="1807"/>
      <c r="J50" s="1807"/>
      <c r="K50" s="1807"/>
      <c r="L50" s="1808"/>
      <c r="M50" s="758" t="str">
        <f>'MC DESONERADA'!M234</f>
        <v>M2</v>
      </c>
      <c r="N50" s="583" t="e">
        <f>'MC DESONERADA'!#REF!</f>
        <v>#REF!</v>
      </c>
      <c r="O50" s="583">
        <f>'MC DESONERADA'!X234</f>
        <v>21.21</v>
      </c>
      <c r="P50" s="711">
        <f t="shared" ref="P50" si="11">T50</f>
        <v>487.88</v>
      </c>
      <c r="Q50" s="896">
        <f t="shared" si="8"/>
        <v>595.79999999999995</v>
      </c>
      <c r="R50" s="606">
        <f>ROUND(O50*Q50,2)</f>
        <v>12636.92</v>
      </c>
      <c r="S50" s="475"/>
      <c r="T50" s="772">
        <f>VLOOKUP(B50,'EMOP1221 (2)'!A34:B30032,2,FALSE)</f>
        <v>487.88</v>
      </c>
    </row>
    <row r="51" spans="1:20" s="3" customFormat="1" ht="21" thickBot="1">
      <c r="A51" s="704" t="s">
        <v>201</v>
      </c>
      <c r="B51" s="736"/>
      <c r="C51" s="1538" t="str">
        <f>'MC DESONERADA'!C238:L238</f>
        <v>INSTALAÇÕES</v>
      </c>
      <c r="D51" s="1538"/>
      <c r="E51" s="1538"/>
      <c r="F51" s="1538"/>
      <c r="G51" s="1538"/>
      <c r="H51" s="1538"/>
      <c r="I51" s="1538"/>
      <c r="J51" s="1538"/>
      <c r="K51" s="1538"/>
      <c r="L51" s="1538"/>
      <c r="M51" s="736"/>
      <c r="N51" s="705"/>
      <c r="O51" s="705"/>
      <c r="P51" s="705"/>
      <c r="Q51" s="707" t="s">
        <v>552</v>
      </c>
      <c r="R51" s="708">
        <f>SUM(R53:R109)</f>
        <v>41769.599999999999</v>
      </c>
      <c r="S51" s="709"/>
      <c r="T51" s="772" t="e">
        <f>VLOOKUP(B51,'EMOP1221 (2)'!A35:B30033,2,FALSE)</f>
        <v>#N/A</v>
      </c>
    </row>
    <row r="52" spans="1:20" ht="20.25">
      <c r="A52" s="728" t="s">
        <v>12</v>
      </c>
      <c r="B52" s="1809" t="str">
        <f>'MC DESONERADA'!C239</f>
        <v>GÁS</v>
      </c>
      <c r="C52" s="1809"/>
      <c r="D52" s="1809"/>
      <c r="E52" s="1809"/>
      <c r="F52" s="1809"/>
      <c r="G52" s="1809"/>
      <c r="H52" s="1809"/>
      <c r="I52" s="1809"/>
      <c r="J52" s="1809"/>
      <c r="K52" s="1809"/>
      <c r="L52" s="1809"/>
      <c r="M52" s="1809"/>
      <c r="N52" s="1809"/>
      <c r="O52" s="1071"/>
      <c r="P52" s="711"/>
      <c r="Q52" s="729"/>
      <c r="R52" s="1025"/>
      <c r="T52" s="772" t="e">
        <f>VLOOKUP(B52,'EMOP1221 (2)'!A36:B30034,2,FALSE)</f>
        <v>#N/A</v>
      </c>
    </row>
    <row r="53" spans="1:20" ht="60" customHeight="1">
      <c r="A53" s="732" t="s">
        <v>401</v>
      </c>
      <c r="B53" s="752" t="str">
        <f>'MC DESONERADA'!B240</f>
        <v>15.031.0019-A</v>
      </c>
      <c r="C53" s="1810" t="s">
        <v>577</v>
      </c>
      <c r="D53" s="1810"/>
      <c r="E53" s="1810"/>
      <c r="F53" s="1810"/>
      <c r="G53" s="1810"/>
      <c r="H53" s="1810"/>
      <c r="I53" s="1810"/>
      <c r="J53" s="1810"/>
      <c r="K53" s="1810"/>
      <c r="L53" s="1810"/>
      <c r="M53" s="759" t="str">
        <f>'MC DESONERADA'!M240</f>
        <v>M</v>
      </c>
      <c r="N53" s="856">
        <f>'MC DESONERADA'!N240</f>
        <v>10</v>
      </c>
      <c r="O53" s="547">
        <f>'MC DESONERADA'!X240</f>
        <v>10</v>
      </c>
      <c r="P53" s="711">
        <f t="shared" si="0"/>
        <v>32.14</v>
      </c>
      <c r="Q53" s="896">
        <f>ROUND(P53*(1+$R$14),2)</f>
        <v>39.25</v>
      </c>
      <c r="R53" s="606">
        <f>ROUND(O53*Q53,2)</f>
        <v>392.5</v>
      </c>
      <c r="T53" s="772">
        <f>VLOOKUP(B53,'EMOP1221 (2)'!A37:B30035,2,FALSE)</f>
        <v>32.14</v>
      </c>
    </row>
    <row r="54" spans="1:20" ht="108.75" customHeight="1">
      <c r="A54" s="734" t="s">
        <v>553</v>
      </c>
      <c r="B54" s="752" t="str">
        <f>'MC DESONERADA'!B243</f>
        <v>15.003.0069-A</v>
      </c>
      <c r="C54" s="1810" t="s">
        <v>579</v>
      </c>
      <c r="D54" s="1810"/>
      <c r="E54" s="1810"/>
      <c r="F54" s="1810"/>
      <c r="G54" s="1810"/>
      <c r="H54" s="1810"/>
      <c r="I54" s="1810"/>
      <c r="J54" s="1810"/>
      <c r="K54" s="1810"/>
      <c r="L54" s="1810"/>
      <c r="M54" s="759" t="str">
        <f>'MC DESONERADA'!M243</f>
        <v>UNID.</v>
      </c>
      <c r="N54" s="856">
        <f>'MC DESONERADA'!N243</f>
        <v>1</v>
      </c>
      <c r="O54" s="547">
        <f>'MC DESONERADA'!N243</f>
        <v>1</v>
      </c>
      <c r="P54" s="711">
        <f t="shared" si="0"/>
        <v>514.52</v>
      </c>
      <c r="Q54" s="896">
        <f t="shared" ref="Q54:Q64" si="12">ROUND(P54*(1+$R$14),2)</f>
        <v>628.33000000000004</v>
      </c>
      <c r="R54" s="606">
        <f t="shared" ref="R54:R109" si="13">ROUND(O54*Q54,2)</f>
        <v>628.33000000000004</v>
      </c>
      <c r="T54" s="772">
        <f>VLOOKUP(B54,'EMOP1221 (2)'!A38:B30036,2,FALSE)</f>
        <v>514.52</v>
      </c>
    </row>
    <row r="55" spans="1:20" ht="20.25">
      <c r="A55" s="734" t="s">
        <v>402</v>
      </c>
      <c r="B55" s="752"/>
      <c r="C55" s="1626" t="s">
        <v>308</v>
      </c>
      <c r="D55" s="1627"/>
      <c r="E55" s="1627"/>
      <c r="F55" s="1627"/>
      <c r="G55" s="1627"/>
      <c r="H55" s="1627"/>
      <c r="I55" s="1627"/>
      <c r="J55" s="1627"/>
      <c r="K55" s="1627"/>
      <c r="L55" s="1628"/>
      <c r="M55" s="759"/>
      <c r="N55" s="856"/>
      <c r="O55" s="547"/>
      <c r="P55" s="711"/>
      <c r="Q55" s="896"/>
      <c r="R55" s="606"/>
      <c r="T55" s="772" t="e">
        <f>VLOOKUP(B55,'EMOP1221 (2)'!A39:B30037,2,FALSE)</f>
        <v>#N/A</v>
      </c>
    </row>
    <row r="56" spans="1:20" ht="84" customHeight="1">
      <c r="A56" s="734" t="str">
        <f>'MC DESONERADA'!A247</f>
        <v>7.2.1</v>
      </c>
      <c r="B56" s="752" t="str">
        <f>'MC DESONERADA'!B247</f>
        <v>15.015.0213-A</v>
      </c>
      <c r="C56" s="1804" t="s">
        <v>23295</v>
      </c>
      <c r="D56" s="1804"/>
      <c r="E56" s="1804"/>
      <c r="F56" s="1804"/>
      <c r="G56" s="1804"/>
      <c r="H56" s="1804"/>
      <c r="I56" s="1804"/>
      <c r="J56" s="1804"/>
      <c r="K56" s="1804"/>
      <c r="L56" s="1804"/>
      <c r="M56" s="759" t="str">
        <f>'MC DESONERADA'!M247</f>
        <v>UNID.</v>
      </c>
      <c r="N56" s="856" t="e">
        <f>'MC DESONERADA'!#REF!</f>
        <v>#REF!</v>
      </c>
      <c r="O56" s="547">
        <f>'MC DESONERADA'!X247</f>
        <v>6</v>
      </c>
      <c r="P56" s="711">
        <f t="shared" ref="P56" si="14">T56</f>
        <v>262.52999999999997</v>
      </c>
      <c r="Q56" s="896">
        <f t="shared" ref="Q56" si="15">ROUND(P56*(1+$R$14),2)</f>
        <v>320.60000000000002</v>
      </c>
      <c r="R56" s="606">
        <f t="shared" si="13"/>
        <v>1923.6</v>
      </c>
      <c r="T56" s="772">
        <f>VLOOKUP(B56,'EMOP1221 (2)'!A40:B30038,2,FALSE)</f>
        <v>262.52999999999997</v>
      </c>
    </row>
    <row r="57" spans="1:20" ht="84" customHeight="1">
      <c r="A57" s="734" t="str">
        <f>'MC DESONERADA'!A263</f>
        <v>7.2.2</v>
      </c>
      <c r="B57" s="752" t="str">
        <f>'MC DESONERADA'!B263</f>
        <v>15.005.0206-A</v>
      </c>
      <c r="C57" s="1804" t="s">
        <v>496</v>
      </c>
      <c r="D57" s="1804"/>
      <c r="E57" s="1804"/>
      <c r="F57" s="1804"/>
      <c r="G57" s="1804"/>
      <c r="H57" s="1804"/>
      <c r="I57" s="1804"/>
      <c r="J57" s="1804"/>
      <c r="K57" s="1804"/>
      <c r="L57" s="1804"/>
      <c r="M57" s="759" t="str">
        <f>'MC DESONERADA'!M263</f>
        <v>UNID.</v>
      </c>
      <c r="N57" s="856" t="e">
        <f>'MC DESONERADA'!#REF!</f>
        <v>#REF!</v>
      </c>
      <c r="O57" s="547">
        <f>'MC DESONERADA'!X263</f>
        <v>2</v>
      </c>
      <c r="P57" s="711">
        <f t="shared" si="0"/>
        <v>2755.99</v>
      </c>
      <c r="Q57" s="896">
        <f t="shared" si="12"/>
        <v>3365.61</v>
      </c>
      <c r="R57" s="606">
        <f t="shared" si="13"/>
        <v>6731.22</v>
      </c>
      <c r="T57" s="772">
        <f>VLOOKUP(B57,'EMOP1221 (2)'!A41:B30039,2,FALSE)</f>
        <v>2755.99</v>
      </c>
    </row>
    <row r="58" spans="1:20" ht="93" customHeight="1">
      <c r="A58" s="734" t="str">
        <f>'MC DESONERADA'!A275</f>
        <v>7.2.3</v>
      </c>
      <c r="B58" s="752" t="str">
        <f>'MC DESONERADA'!B275</f>
        <v>15.007.0400-A</v>
      </c>
      <c r="C58" s="1810" t="s">
        <v>424</v>
      </c>
      <c r="D58" s="1810"/>
      <c r="E58" s="1810"/>
      <c r="F58" s="1810"/>
      <c r="G58" s="1810"/>
      <c r="H58" s="1810"/>
      <c r="I58" s="1810"/>
      <c r="J58" s="1810"/>
      <c r="K58" s="1810"/>
      <c r="L58" s="1810"/>
      <c r="M58" s="759" t="str">
        <f>'MC DESONERADA'!M275</f>
        <v>UNID.</v>
      </c>
      <c r="N58" s="856" t="e">
        <f>'MC DESONERADA'!#REF!</f>
        <v>#REF!</v>
      </c>
      <c r="O58" s="547">
        <f>'MC DESONERADA'!X275</f>
        <v>2</v>
      </c>
      <c r="P58" s="711">
        <f t="shared" si="0"/>
        <v>97.16</v>
      </c>
      <c r="Q58" s="896">
        <f t="shared" si="12"/>
        <v>118.65</v>
      </c>
      <c r="R58" s="606">
        <f t="shared" si="13"/>
        <v>237.3</v>
      </c>
      <c r="T58" s="772">
        <f>VLOOKUP(B58,'EMOP1221 (2)'!A42:B30040,2,FALSE)</f>
        <v>97.16</v>
      </c>
    </row>
    <row r="59" spans="1:20" ht="42.75" customHeight="1">
      <c r="A59" s="734" t="str">
        <f>'MC DESONERADA'!A278</f>
        <v>7.2.4</v>
      </c>
      <c r="B59" s="752" t="str">
        <f>'MC DESONERADA'!B278</f>
        <v>15.007.0600-A</v>
      </c>
      <c r="C59" s="1804" t="s">
        <v>426</v>
      </c>
      <c r="D59" s="1804"/>
      <c r="E59" s="1804"/>
      <c r="F59" s="1804"/>
      <c r="G59" s="1804"/>
      <c r="H59" s="1804"/>
      <c r="I59" s="1804"/>
      <c r="J59" s="1804"/>
      <c r="K59" s="1804"/>
      <c r="L59" s="1804"/>
      <c r="M59" s="759" t="str">
        <f>'MC DESONERADA'!M278</f>
        <v>UNID.</v>
      </c>
      <c r="N59" s="856">
        <f>'MC DESONERADA'!N263</f>
        <v>10</v>
      </c>
      <c r="O59" s="547">
        <f>'MC DESONERADA'!X278</f>
        <v>24</v>
      </c>
      <c r="P59" s="711">
        <f t="shared" si="0"/>
        <v>49.87</v>
      </c>
      <c r="Q59" s="896">
        <f t="shared" si="12"/>
        <v>60.9</v>
      </c>
      <c r="R59" s="606">
        <f t="shared" si="13"/>
        <v>1461.6</v>
      </c>
      <c r="T59" s="772">
        <f>VLOOKUP(B59,'EMOP1221 (2)'!A43:B30041,2,FALSE)</f>
        <v>49.87</v>
      </c>
    </row>
    <row r="60" spans="1:20" ht="72" customHeight="1">
      <c r="A60" s="734" t="str">
        <f>'MC DESONERADA'!A281</f>
        <v>7.2.5</v>
      </c>
      <c r="B60" s="752" t="str">
        <f>'MC DESONERADA'!B281</f>
        <v>15.008.0025-A</v>
      </c>
      <c r="C60" s="1810" t="s">
        <v>428</v>
      </c>
      <c r="D60" s="1810"/>
      <c r="E60" s="1810"/>
      <c r="F60" s="1810"/>
      <c r="G60" s="1810"/>
      <c r="H60" s="1810"/>
      <c r="I60" s="1810"/>
      <c r="J60" s="1810"/>
      <c r="K60" s="1810"/>
      <c r="L60" s="1810"/>
      <c r="M60" s="759" t="str">
        <f>'MC DESONERADA'!M281</f>
        <v>M</v>
      </c>
      <c r="N60" s="856">
        <f>'MC DESONERADA'!N275</f>
        <v>3</v>
      </c>
      <c r="O60" s="547">
        <f>'MC DESONERADA'!X281</f>
        <v>1800</v>
      </c>
      <c r="P60" s="711">
        <f t="shared" si="0"/>
        <v>5.86</v>
      </c>
      <c r="Q60" s="896">
        <f t="shared" si="12"/>
        <v>7.16</v>
      </c>
      <c r="R60" s="606">
        <f t="shared" si="13"/>
        <v>12888</v>
      </c>
      <c r="T60" s="772">
        <f>VLOOKUP(B60,'EMOP1221 (2)'!A44:B30042,2,FALSE)</f>
        <v>5.86</v>
      </c>
    </row>
    <row r="61" spans="1:20" ht="83.25" customHeight="1">
      <c r="A61" s="734" t="s">
        <v>581</v>
      </c>
      <c r="B61" s="752" t="str">
        <f>'MC DESONERADA'!B284</f>
        <v>15.007.0415-A</v>
      </c>
      <c r="C61" s="1810" t="s">
        <v>424</v>
      </c>
      <c r="D61" s="1810"/>
      <c r="E61" s="1810"/>
      <c r="F61" s="1810"/>
      <c r="G61" s="1810"/>
      <c r="H61" s="1810"/>
      <c r="I61" s="1810"/>
      <c r="J61" s="1810"/>
      <c r="K61" s="1810"/>
      <c r="L61" s="1810"/>
      <c r="M61" s="759" t="str">
        <f>'MC DESONERADA'!M278</f>
        <v>UNID.</v>
      </c>
      <c r="N61" s="856">
        <f>'MC DESONERADA'!N278</f>
        <v>24</v>
      </c>
      <c r="O61" s="547">
        <f>'MC DESONERADA'!X284</f>
        <v>0</v>
      </c>
      <c r="P61" s="711">
        <f t="shared" si="0"/>
        <v>425.56</v>
      </c>
      <c r="Q61" s="896">
        <f t="shared" si="12"/>
        <v>519.69000000000005</v>
      </c>
      <c r="R61" s="606">
        <f t="shared" si="13"/>
        <v>0</v>
      </c>
      <c r="T61" s="772">
        <f>VLOOKUP(B61,'EMOP1221 (2)'!A45:B30043,2,FALSE)</f>
        <v>425.56</v>
      </c>
    </row>
    <row r="62" spans="1:20" ht="96" customHeight="1">
      <c r="A62" s="734" t="s">
        <v>408</v>
      </c>
      <c r="B62" s="752" t="str">
        <f>'MC DESONERADA'!B287</f>
        <v>15.015.0250-A</v>
      </c>
      <c r="C62" s="1804" t="s">
        <v>23294</v>
      </c>
      <c r="D62" s="1804"/>
      <c r="E62" s="1804"/>
      <c r="F62" s="1804"/>
      <c r="G62" s="1804"/>
      <c r="H62" s="1804"/>
      <c r="I62" s="1804"/>
      <c r="J62" s="1804"/>
      <c r="K62" s="1804"/>
      <c r="L62" s="1804"/>
      <c r="M62" s="759" t="str">
        <f>'MC DESONERADA'!M287</f>
        <v>UNID.</v>
      </c>
      <c r="N62" s="856" t="e">
        <f>'MC DESONERADA'!#REF!</f>
        <v>#REF!</v>
      </c>
      <c r="O62" s="547">
        <f>'MC DESONERADA'!X287</f>
        <v>21</v>
      </c>
      <c r="P62" s="711">
        <f t="shared" si="0"/>
        <v>290.08999999999997</v>
      </c>
      <c r="Q62" s="896">
        <f t="shared" si="12"/>
        <v>354.26</v>
      </c>
      <c r="R62" s="606">
        <f t="shared" si="13"/>
        <v>7439.46</v>
      </c>
      <c r="T62" s="772">
        <f>VLOOKUP(B62,'EMOP1221 (2)'!A46:B30044,2,FALSE)</f>
        <v>290.08999999999997</v>
      </c>
    </row>
    <row r="63" spans="1:20" ht="113.25" customHeight="1">
      <c r="A63" s="734" t="s">
        <v>409</v>
      </c>
      <c r="B63" s="752" t="str">
        <f>'MC DESONERADA'!B312</f>
        <v>15.015.0255-A</v>
      </c>
      <c r="C63" s="1817" t="s">
        <v>23278</v>
      </c>
      <c r="D63" s="1817"/>
      <c r="E63" s="1817"/>
      <c r="F63" s="1817"/>
      <c r="G63" s="1817"/>
      <c r="H63" s="1817"/>
      <c r="I63" s="1817"/>
      <c r="J63" s="1817"/>
      <c r="K63" s="1817"/>
      <c r="L63" s="1817"/>
      <c r="M63" s="759" t="str">
        <f>'MC DESONERADA'!M312</f>
        <v>UNID.</v>
      </c>
      <c r="N63" s="856" t="e">
        <f>'MC DESONERADA'!#REF!</f>
        <v>#REF!</v>
      </c>
      <c r="O63" s="547">
        <f>'MC DESONERADA'!X312</f>
        <v>0</v>
      </c>
      <c r="P63" s="711">
        <f t="shared" si="0"/>
        <v>291.86</v>
      </c>
      <c r="Q63" s="896">
        <f t="shared" si="12"/>
        <v>356.42</v>
      </c>
      <c r="R63" s="606">
        <f t="shared" si="13"/>
        <v>0</v>
      </c>
      <c r="T63" s="772">
        <f>VLOOKUP(B63,'EMOP1221 (2)'!A47:B30045,2,FALSE)</f>
        <v>291.86</v>
      </c>
    </row>
    <row r="64" spans="1:20" ht="99.75" customHeight="1">
      <c r="A64" s="734" t="s">
        <v>410</v>
      </c>
      <c r="B64" s="752" t="str">
        <f>'MC DESONERADA'!B315</f>
        <v>18.027.0445-A</v>
      </c>
      <c r="C64" s="1804" t="s">
        <v>23279</v>
      </c>
      <c r="D64" s="1804"/>
      <c r="E64" s="1804"/>
      <c r="F64" s="1804"/>
      <c r="G64" s="1804"/>
      <c r="H64" s="1804"/>
      <c r="I64" s="1804"/>
      <c r="J64" s="1804"/>
      <c r="K64" s="1804"/>
      <c r="L64" s="1804"/>
      <c r="M64" s="759" t="str">
        <f>'MC DESONERADA'!M315</f>
        <v>UNID.</v>
      </c>
      <c r="N64" s="856" t="e">
        <f>'MC DESONERADA'!#REF!</f>
        <v>#REF!</v>
      </c>
      <c r="O64" s="547">
        <f>'MC DESONERADA'!X315</f>
        <v>0</v>
      </c>
      <c r="P64" s="711">
        <f t="shared" si="0"/>
        <v>63.84</v>
      </c>
      <c r="Q64" s="896">
        <f t="shared" si="12"/>
        <v>77.959999999999994</v>
      </c>
      <c r="R64" s="606">
        <f t="shared" si="13"/>
        <v>0</v>
      </c>
      <c r="T64" s="772">
        <f>VLOOKUP(B64,'EMOP1221 (2)'!A48:B30046,2,FALSE)</f>
        <v>63.84</v>
      </c>
    </row>
    <row r="65" spans="1:20" ht="93.75" customHeight="1">
      <c r="A65" s="734" t="s">
        <v>411</v>
      </c>
      <c r="B65" s="752" t="str">
        <f>'MC DESONERADA'!B318</f>
        <v>15.015.0020-A</v>
      </c>
      <c r="C65" s="1804" t="s">
        <v>23280</v>
      </c>
      <c r="D65" s="1804"/>
      <c r="E65" s="1804"/>
      <c r="F65" s="1804"/>
      <c r="G65" s="1804"/>
      <c r="H65" s="1804"/>
      <c r="I65" s="1804"/>
      <c r="J65" s="1804"/>
      <c r="K65" s="1804"/>
      <c r="L65" s="1804"/>
      <c r="M65" s="759" t="str">
        <f>'MC DESONERADA'!M318</f>
        <v>UNID.</v>
      </c>
      <c r="N65" s="856" t="e">
        <f>'MC DESONERADA'!#REF!</f>
        <v>#REF!</v>
      </c>
      <c r="O65" s="547">
        <f>'MC DESONERADA'!X318</f>
        <v>0</v>
      </c>
      <c r="P65" s="711">
        <f t="shared" si="0"/>
        <v>295.19</v>
      </c>
      <c r="Q65" s="896">
        <f>ROUND(P65*(1+$R$14),2)</f>
        <v>360.49</v>
      </c>
      <c r="R65" s="606">
        <f t="shared" si="13"/>
        <v>0</v>
      </c>
      <c r="T65" s="772">
        <f>VLOOKUP(B65,'EMOP1221 (2)'!A49:B30047,2,FALSE)</f>
        <v>295.19</v>
      </c>
    </row>
    <row r="66" spans="1:20" ht="92.25" customHeight="1">
      <c r="A66" s="734" t="s">
        <v>582</v>
      </c>
      <c r="B66" s="752" t="str">
        <f>'MC DESONERADA'!B330</f>
        <v>15.015.0040-A</v>
      </c>
      <c r="C66" s="1804" t="s">
        <v>23281</v>
      </c>
      <c r="D66" s="1804"/>
      <c r="E66" s="1804"/>
      <c r="F66" s="1804"/>
      <c r="G66" s="1804"/>
      <c r="H66" s="1804"/>
      <c r="I66" s="1804"/>
      <c r="J66" s="1804"/>
      <c r="K66" s="1804"/>
      <c r="L66" s="1804"/>
      <c r="M66" s="759" t="str">
        <f>'MC DESONERADA'!M330</f>
        <v>UNID.</v>
      </c>
      <c r="N66" s="856" t="e">
        <f>'MC DESONERADA'!#REF!</f>
        <v>#REF!</v>
      </c>
      <c r="O66" s="547">
        <f>'MC DESONERADA'!X330</f>
        <v>0</v>
      </c>
      <c r="P66" s="711">
        <f t="shared" si="0"/>
        <v>436.97</v>
      </c>
      <c r="Q66" s="896">
        <f>ROUND(P66*(1+$R$14),2)</f>
        <v>533.63</v>
      </c>
      <c r="R66" s="606">
        <f t="shared" si="13"/>
        <v>0</v>
      </c>
      <c r="T66" s="772">
        <f>VLOOKUP(B66,'EMOP1221 (2)'!A50:B30048,2,FALSE)</f>
        <v>436.97</v>
      </c>
    </row>
    <row r="67" spans="1:20" ht="96" customHeight="1">
      <c r="A67" s="734" t="s">
        <v>583</v>
      </c>
      <c r="B67" s="752" t="str">
        <f>'MC DESONERADA'!B336</f>
        <v>15.015.0050-A</v>
      </c>
      <c r="C67" s="1804" t="s">
        <v>23282</v>
      </c>
      <c r="D67" s="1804"/>
      <c r="E67" s="1804"/>
      <c r="F67" s="1804"/>
      <c r="G67" s="1804"/>
      <c r="H67" s="1804"/>
      <c r="I67" s="1804"/>
      <c r="J67" s="1804"/>
      <c r="K67" s="1804"/>
      <c r="L67" s="1804"/>
      <c r="M67" s="788" t="str">
        <f>'MC DESONERADA'!M336</f>
        <v>UNID.</v>
      </c>
      <c r="N67" s="856" t="e">
        <f>'MC DESONERADA'!#REF!</f>
        <v>#REF!</v>
      </c>
      <c r="O67" s="547">
        <f>'MC DESONERADA'!X330</f>
        <v>0</v>
      </c>
      <c r="P67" s="711">
        <f t="shared" si="0"/>
        <v>729.62</v>
      </c>
      <c r="Q67" s="896">
        <f t="shared" ref="Q67:Q109" si="16">ROUND(P67*(1+$R$14),2)</f>
        <v>891.01</v>
      </c>
      <c r="R67" s="606">
        <f t="shared" si="13"/>
        <v>0</v>
      </c>
      <c r="T67" s="772">
        <f>VLOOKUP(B67,'EMOP1221 (2)'!A51:B30049,2,FALSE)</f>
        <v>729.62</v>
      </c>
    </row>
    <row r="68" spans="1:20" ht="107.25" customHeight="1">
      <c r="A68" s="734" t="s">
        <v>584</v>
      </c>
      <c r="B68" s="752" t="str">
        <f>'MC DESONERADA'!B346</f>
        <v>15.016.0045-A</v>
      </c>
      <c r="C68" s="1804" t="s">
        <v>23282</v>
      </c>
      <c r="D68" s="1804"/>
      <c r="E68" s="1804"/>
      <c r="F68" s="1804"/>
      <c r="G68" s="1804"/>
      <c r="H68" s="1804"/>
      <c r="I68" s="1804"/>
      <c r="J68" s="1804"/>
      <c r="K68" s="1804"/>
      <c r="L68" s="1804"/>
      <c r="M68" s="788" t="str">
        <f>'MC DESONERADA'!M346</f>
        <v>UNID.</v>
      </c>
      <c r="N68" s="856">
        <f>'MC DESONERADA'!N377</f>
        <v>7</v>
      </c>
      <c r="O68" s="547">
        <f>'MC DESONERADA'!X346</f>
        <v>0</v>
      </c>
      <c r="P68" s="711">
        <f t="shared" si="0"/>
        <v>727.89</v>
      </c>
      <c r="Q68" s="896">
        <f t="shared" si="16"/>
        <v>888.9</v>
      </c>
      <c r="R68" s="606">
        <f t="shared" si="13"/>
        <v>0</v>
      </c>
      <c r="T68" s="772">
        <f>VLOOKUP(B68,'EMOP1221 (2)'!A52:B30050,2,FALSE)</f>
        <v>727.89</v>
      </c>
    </row>
    <row r="69" spans="1:20" ht="105.75" customHeight="1">
      <c r="A69" s="734" t="s">
        <v>585</v>
      </c>
      <c r="B69" s="752" t="str">
        <f>'MC DESONERADA'!B350</f>
        <v>18.027.0470-A</v>
      </c>
      <c r="C69" s="1804" t="s">
        <v>23433</v>
      </c>
      <c r="D69" s="1804"/>
      <c r="E69" s="1804"/>
      <c r="F69" s="1804"/>
      <c r="G69" s="1804"/>
      <c r="H69" s="1804"/>
      <c r="I69" s="1804"/>
      <c r="J69" s="1804"/>
      <c r="K69" s="1804"/>
      <c r="L69" s="1804"/>
      <c r="M69" s="759" t="str">
        <f>'MC DESONERADA'!M350</f>
        <v>UNID.</v>
      </c>
      <c r="N69" s="856"/>
      <c r="O69" s="547">
        <f>'MC DESONERADA'!X350</f>
        <v>0</v>
      </c>
      <c r="P69" s="711">
        <f t="shared" si="0"/>
        <v>78.84</v>
      </c>
      <c r="Q69" s="896">
        <f t="shared" si="16"/>
        <v>96.28</v>
      </c>
      <c r="R69" s="606">
        <f t="shared" si="13"/>
        <v>0</v>
      </c>
      <c r="T69" s="772">
        <f>VLOOKUP(B69,'EMOP1221 (2)'!A53:B30051,2,FALSE)</f>
        <v>78.84</v>
      </c>
    </row>
    <row r="70" spans="1:20" ht="69" customHeight="1">
      <c r="A70" s="734" t="s">
        <v>23296</v>
      </c>
      <c r="B70" s="752" t="str">
        <f>'MC DESONERADA'!B358</f>
        <v>18.027.0472-A</v>
      </c>
      <c r="C70" s="1804" t="s">
        <v>23434</v>
      </c>
      <c r="D70" s="1804"/>
      <c r="E70" s="1804"/>
      <c r="F70" s="1804"/>
      <c r="G70" s="1804"/>
      <c r="H70" s="1804"/>
      <c r="I70" s="1804"/>
      <c r="J70" s="1804"/>
      <c r="K70" s="1804"/>
      <c r="L70" s="1804"/>
      <c r="M70" s="759" t="str">
        <f>'MC DESONERADA'!M377</f>
        <v>UNID.</v>
      </c>
      <c r="N70" s="856"/>
      <c r="O70" s="547">
        <f>'MC DESONERADA'!X358</f>
        <v>0</v>
      </c>
      <c r="P70" s="711">
        <f t="shared" si="0"/>
        <v>84.6</v>
      </c>
      <c r="Q70" s="896">
        <f t="shared" si="16"/>
        <v>103.31</v>
      </c>
      <c r="R70" s="606">
        <f t="shared" si="13"/>
        <v>0</v>
      </c>
      <c r="T70" s="772">
        <f>VLOOKUP(B70,'EMOP1221 (2)'!A54:B30052,2,FALSE)</f>
        <v>84.6</v>
      </c>
    </row>
    <row r="71" spans="1:20" ht="69" customHeight="1">
      <c r="A71" s="734" t="s">
        <v>23438</v>
      </c>
      <c r="B71" s="752" t="str">
        <f>'MC DESONERADA'!B377</f>
        <v>15.020.0033-A</v>
      </c>
      <c r="C71" s="1804" t="s">
        <v>651</v>
      </c>
      <c r="D71" s="1804"/>
      <c r="E71" s="1804"/>
      <c r="F71" s="1804"/>
      <c r="G71" s="1804"/>
      <c r="H71" s="1804"/>
      <c r="I71" s="1804"/>
      <c r="J71" s="1804"/>
      <c r="K71" s="1804"/>
      <c r="L71" s="1804"/>
      <c r="M71" s="759" t="str">
        <f>'MC DESONERADA'!M377</f>
        <v>UNID.</v>
      </c>
      <c r="N71" s="856"/>
      <c r="O71" s="547">
        <f>'MC DESONERADA'!X377</f>
        <v>0</v>
      </c>
      <c r="P71" s="711">
        <f t="shared" si="0"/>
        <v>11.9</v>
      </c>
      <c r="Q71" s="896">
        <f t="shared" si="16"/>
        <v>14.53</v>
      </c>
      <c r="R71" s="606">
        <f t="shared" si="13"/>
        <v>0</v>
      </c>
      <c r="T71" s="772">
        <f>VLOOKUP(B71,'EMOP1221 (2)'!A55:B30053,2,FALSE)</f>
        <v>11.9</v>
      </c>
    </row>
    <row r="72" spans="1:20" ht="20.25">
      <c r="A72" s="734" t="s">
        <v>586</v>
      </c>
      <c r="B72" s="752"/>
      <c r="C72" s="1814" t="s">
        <v>311</v>
      </c>
      <c r="D72" s="1814"/>
      <c r="E72" s="1814"/>
      <c r="F72" s="1814"/>
      <c r="G72" s="1814"/>
      <c r="H72" s="1814"/>
      <c r="I72" s="1814"/>
      <c r="J72" s="1814"/>
      <c r="K72" s="1814"/>
      <c r="L72" s="1814"/>
      <c r="M72" s="859"/>
      <c r="N72" s="856"/>
      <c r="O72" s="547"/>
      <c r="P72" s="711"/>
      <c r="Q72" s="896"/>
      <c r="R72" s="606">
        <f t="shared" si="13"/>
        <v>0</v>
      </c>
      <c r="T72" s="772" t="e">
        <f>VLOOKUP(B72,'EMOP1221 (2)'!A56:B30054,2,FALSE)</f>
        <v>#N/A</v>
      </c>
    </row>
    <row r="73" spans="1:20" ht="69.95" customHeight="1">
      <c r="A73" s="734" t="s">
        <v>587</v>
      </c>
      <c r="B73" s="752" t="str">
        <f>'MC DESONERADA'!B381</f>
        <v>18.080.0025-A</v>
      </c>
      <c r="C73" s="1810" t="s">
        <v>502</v>
      </c>
      <c r="D73" s="1810"/>
      <c r="E73" s="1810"/>
      <c r="F73" s="1810"/>
      <c r="G73" s="1810"/>
      <c r="H73" s="1810"/>
      <c r="I73" s="1810"/>
      <c r="J73" s="1810"/>
      <c r="K73" s="1810"/>
      <c r="L73" s="1810"/>
      <c r="M73" s="859" t="str">
        <f>'MC DESONERADA'!M381</f>
        <v>M2</v>
      </c>
      <c r="N73" s="856">
        <f>'MC DESONERADA'!N381</f>
        <v>1.2</v>
      </c>
      <c r="O73" s="547">
        <f>'MC DESONERADA'!X381</f>
        <v>0</v>
      </c>
      <c r="P73" s="711">
        <f t="shared" si="0"/>
        <v>723.58</v>
      </c>
      <c r="Q73" s="896">
        <f t="shared" si="16"/>
        <v>883.64</v>
      </c>
      <c r="R73" s="606">
        <f t="shared" si="13"/>
        <v>0</v>
      </c>
      <c r="T73" s="772">
        <f>VLOOKUP(B73,'EMOP1221 (2)'!A57:B30055,2,FALSE)</f>
        <v>723.58</v>
      </c>
    </row>
    <row r="74" spans="1:20" ht="69.95" customHeight="1">
      <c r="A74" s="734" t="s">
        <v>589</v>
      </c>
      <c r="B74" s="752" t="str">
        <f>'MC DESONERADA'!B384</f>
        <v>18.080.0020-A</v>
      </c>
      <c r="C74" s="1810" t="s">
        <v>504</v>
      </c>
      <c r="D74" s="1810"/>
      <c r="E74" s="1810"/>
      <c r="F74" s="1810"/>
      <c r="G74" s="1810"/>
      <c r="H74" s="1810"/>
      <c r="I74" s="1810"/>
      <c r="J74" s="1810"/>
      <c r="K74" s="1810"/>
      <c r="L74" s="1810"/>
      <c r="M74" s="859" t="str">
        <f>'MC DESONERADA'!M384</f>
        <v>M</v>
      </c>
      <c r="N74" s="856">
        <f>'MC DESONERADA'!N384</f>
        <v>2</v>
      </c>
      <c r="O74" s="547">
        <f>'MC DESONERADA'!X384</f>
        <v>0</v>
      </c>
      <c r="P74" s="711">
        <f t="shared" si="0"/>
        <v>463.7</v>
      </c>
      <c r="Q74" s="896">
        <f t="shared" si="16"/>
        <v>566.27</v>
      </c>
      <c r="R74" s="606">
        <f t="shared" si="13"/>
        <v>0</v>
      </c>
      <c r="T74" s="772">
        <f>VLOOKUP(B74,'EMOP1221 (2)'!A58:B30056,2,FALSE)</f>
        <v>463.7</v>
      </c>
    </row>
    <row r="75" spans="1:20" ht="69.95" customHeight="1">
      <c r="A75" s="734" t="s">
        <v>590</v>
      </c>
      <c r="B75" s="752" t="str">
        <f>'MC DESONERADA'!B387</f>
        <v>18.016.0040-A</v>
      </c>
      <c r="C75" s="1810" t="s">
        <v>506</v>
      </c>
      <c r="D75" s="1810"/>
      <c r="E75" s="1810"/>
      <c r="F75" s="1810"/>
      <c r="G75" s="1810"/>
      <c r="H75" s="1810"/>
      <c r="I75" s="1810"/>
      <c r="J75" s="1810"/>
      <c r="K75" s="1810"/>
      <c r="L75" s="1810"/>
      <c r="M75" s="859" t="str">
        <f>'MC DESONERADA'!M387</f>
        <v>UNID.</v>
      </c>
      <c r="N75" s="856">
        <f>'MC DESONERADA'!N387</f>
        <v>1</v>
      </c>
      <c r="O75" s="547">
        <f>'MC DESONERADA'!X387</f>
        <v>0</v>
      </c>
      <c r="P75" s="711">
        <f t="shared" si="0"/>
        <v>652.64</v>
      </c>
      <c r="Q75" s="896">
        <f t="shared" si="16"/>
        <v>797</v>
      </c>
      <c r="R75" s="606">
        <f t="shared" si="13"/>
        <v>0</v>
      </c>
      <c r="T75" s="772">
        <f>VLOOKUP(B75,'EMOP1221 (2)'!A59:B30057,2,FALSE)</f>
        <v>652.64</v>
      </c>
    </row>
    <row r="76" spans="1:20" ht="69.95" customHeight="1">
      <c r="A76" s="734" t="s">
        <v>591</v>
      </c>
      <c r="B76" s="752" t="str">
        <f>'MC DESONERADA'!B390</f>
        <v>18.009.0058-A</v>
      </c>
      <c r="C76" s="1810" t="s">
        <v>360</v>
      </c>
      <c r="D76" s="1810"/>
      <c r="E76" s="1810"/>
      <c r="F76" s="1810"/>
      <c r="G76" s="1810"/>
      <c r="H76" s="1810"/>
      <c r="I76" s="1810"/>
      <c r="J76" s="1810"/>
      <c r="K76" s="1810"/>
      <c r="L76" s="1810"/>
      <c r="M76" s="859" t="str">
        <f>'MC DESONERADA'!M390</f>
        <v>UNID.</v>
      </c>
      <c r="N76" s="856">
        <f>'MC DESONERADA'!N390</f>
        <v>2</v>
      </c>
      <c r="O76" s="547">
        <f>'MC DESONERADA'!X390</f>
        <v>0</v>
      </c>
      <c r="P76" s="711">
        <f t="shared" si="0"/>
        <v>56.58</v>
      </c>
      <c r="Q76" s="896">
        <f t="shared" si="16"/>
        <v>69.099999999999994</v>
      </c>
      <c r="R76" s="606">
        <f t="shared" si="13"/>
        <v>0</v>
      </c>
      <c r="T76" s="772">
        <f>VLOOKUP(B76,'EMOP1221 (2)'!A60:B30058,2,FALSE)</f>
        <v>56.58</v>
      </c>
    </row>
    <row r="77" spans="1:20" ht="90" customHeight="1">
      <c r="A77" s="734" t="s">
        <v>593</v>
      </c>
      <c r="B77" s="752" t="str">
        <f>'MC DESONERADA'!B394</f>
        <v>18.016.0001-A</v>
      </c>
      <c r="C77" s="1810" t="s">
        <v>500</v>
      </c>
      <c r="D77" s="1810"/>
      <c r="E77" s="1810"/>
      <c r="F77" s="1810"/>
      <c r="G77" s="1810"/>
      <c r="H77" s="1810"/>
      <c r="I77" s="1810"/>
      <c r="J77" s="1810"/>
      <c r="K77" s="1810"/>
      <c r="L77" s="1810"/>
      <c r="M77" s="859" t="str">
        <f>'MC DESONERADA'!M394</f>
        <v>UNID.</v>
      </c>
      <c r="N77" s="856">
        <f>'MC DESONERADA'!N394</f>
        <v>1</v>
      </c>
      <c r="O77" s="547">
        <f>'MC DESONERADA'!X394</f>
        <v>0</v>
      </c>
      <c r="P77" s="711">
        <f t="shared" si="0"/>
        <v>6088.52</v>
      </c>
      <c r="Q77" s="896">
        <f t="shared" si="16"/>
        <v>7435.3</v>
      </c>
      <c r="R77" s="606">
        <f t="shared" si="13"/>
        <v>0</v>
      </c>
      <c r="T77" s="772">
        <f>VLOOKUP(B77,'EMOP1221 (2)'!A61:B30059,2,FALSE)</f>
        <v>6088.52</v>
      </c>
    </row>
    <row r="78" spans="1:20" ht="163.5" customHeight="1">
      <c r="A78" s="734" t="s">
        <v>594</v>
      </c>
      <c r="B78" s="752" t="str">
        <f>'MC DESONERADA'!B397</f>
        <v>15.004.0104-A</v>
      </c>
      <c r="C78" s="1804" t="s">
        <v>595</v>
      </c>
      <c r="D78" s="1804"/>
      <c r="E78" s="1804"/>
      <c r="F78" s="1804"/>
      <c r="G78" s="1804"/>
      <c r="H78" s="1804"/>
      <c r="I78" s="1804"/>
      <c r="J78" s="1804"/>
      <c r="K78" s="1804"/>
      <c r="L78" s="1804"/>
      <c r="M78" s="859" t="str">
        <f>'MC DESONERADA'!M397</f>
        <v>UNID.</v>
      </c>
      <c r="N78" s="856">
        <f>'MC DESONERADA'!N397</f>
        <v>3</v>
      </c>
      <c r="O78" s="547">
        <f>'MC DESONERADA'!X397</f>
        <v>0</v>
      </c>
      <c r="P78" s="711">
        <f t="shared" si="0"/>
        <v>324.81</v>
      </c>
      <c r="Q78" s="896">
        <f t="shared" si="16"/>
        <v>396.66</v>
      </c>
      <c r="R78" s="606">
        <f t="shared" si="13"/>
        <v>0</v>
      </c>
      <c r="T78" s="772">
        <f>VLOOKUP(B78,'EMOP1221 (2)'!A62:B30060,2,FALSE)</f>
        <v>324.81</v>
      </c>
    </row>
    <row r="79" spans="1:20" ht="99.95" customHeight="1">
      <c r="A79" s="734" t="s">
        <v>596</v>
      </c>
      <c r="B79" s="752" t="str">
        <f>'MC DESONERADA'!B402</f>
        <v>18.002.0080-A</v>
      </c>
      <c r="C79" s="1804" t="s">
        <v>597</v>
      </c>
      <c r="D79" s="1804"/>
      <c r="E79" s="1804"/>
      <c r="F79" s="1804"/>
      <c r="G79" s="1804"/>
      <c r="H79" s="1804"/>
      <c r="I79" s="1804"/>
      <c r="J79" s="1804"/>
      <c r="K79" s="1804"/>
      <c r="L79" s="1804"/>
      <c r="M79" s="859" t="str">
        <f>'MC DESONERADA'!M402</f>
        <v>UNID.</v>
      </c>
      <c r="N79" s="856">
        <f>'MC DESONERADA'!N52</f>
        <v>0</v>
      </c>
      <c r="O79" s="547">
        <f>'MC DESONERADA'!X402</f>
        <v>0</v>
      </c>
      <c r="P79" s="711">
        <f t="shared" si="0"/>
        <v>188.85</v>
      </c>
      <c r="Q79" s="896">
        <f t="shared" si="16"/>
        <v>230.62</v>
      </c>
      <c r="R79" s="606">
        <f t="shared" si="13"/>
        <v>0</v>
      </c>
      <c r="T79" s="772">
        <f>VLOOKUP(B79,'EMOP1221 (2)'!A63:B30061,2,FALSE)</f>
        <v>188.85</v>
      </c>
    </row>
    <row r="80" spans="1:20" ht="90" customHeight="1">
      <c r="A80" s="734" t="s">
        <v>598</v>
      </c>
      <c r="B80" s="752" t="str">
        <f>'MC DESONERADA'!B407</f>
        <v>18.005.0015-A</v>
      </c>
      <c r="C80" s="1810" t="s">
        <v>600</v>
      </c>
      <c r="D80" s="1810"/>
      <c r="E80" s="1810"/>
      <c r="F80" s="1810"/>
      <c r="G80" s="1810"/>
      <c r="H80" s="1810"/>
      <c r="I80" s="1810"/>
      <c r="J80" s="1810"/>
      <c r="K80" s="1810"/>
      <c r="L80" s="1810"/>
      <c r="M80" s="859" t="str">
        <f>'MC DESONERADA'!M407</f>
        <v>UNID.</v>
      </c>
      <c r="N80" s="856">
        <f>'MC DESONERADA'!N407</f>
        <v>3</v>
      </c>
      <c r="O80" s="547">
        <f>'MC DESONERADA'!X407</f>
        <v>0</v>
      </c>
      <c r="P80" s="711">
        <f t="shared" si="0"/>
        <v>93.04</v>
      </c>
      <c r="Q80" s="896">
        <f t="shared" si="16"/>
        <v>113.62</v>
      </c>
      <c r="R80" s="606">
        <f t="shared" si="13"/>
        <v>0</v>
      </c>
      <c r="T80" s="772">
        <f>VLOOKUP(B80,'EMOP1221 (2)'!A64:B30062,2,FALSE)</f>
        <v>93.04</v>
      </c>
    </row>
    <row r="81" spans="1:20" ht="135" customHeight="1">
      <c r="A81" s="734" t="s">
        <v>599</v>
      </c>
      <c r="B81" s="752" t="str">
        <f>'MC DESONERADA'!B412</f>
        <v>15.004.0046-A</v>
      </c>
      <c r="C81" s="1804" t="s">
        <v>602</v>
      </c>
      <c r="D81" s="1804"/>
      <c r="E81" s="1804"/>
      <c r="F81" s="1804"/>
      <c r="G81" s="1804"/>
      <c r="H81" s="1804"/>
      <c r="I81" s="1804"/>
      <c r="J81" s="1804"/>
      <c r="K81" s="1804"/>
      <c r="L81" s="1804"/>
      <c r="M81" s="859" t="str">
        <f>'MC DESONERADA'!M412</f>
        <v>UNID.</v>
      </c>
      <c r="N81" s="856">
        <f>'MC DESONERADA'!N412</f>
        <v>1</v>
      </c>
      <c r="O81" s="547">
        <f>'MC DESONERADA'!X412</f>
        <v>0</v>
      </c>
      <c r="P81" s="711">
        <f t="shared" si="0"/>
        <v>442.06</v>
      </c>
      <c r="Q81" s="896">
        <f t="shared" si="16"/>
        <v>539.84</v>
      </c>
      <c r="R81" s="606">
        <f t="shared" si="13"/>
        <v>0</v>
      </c>
      <c r="T81" s="772">
        <f>VLOOKUP(B81,'EMOP1221 (2)'!A65:B30063,2,FALSE)</f>
        <v>442.06</v>
      </c>
    </row>
    <row r="82" spans="1:20" ht="90" customHeight="1">
      <c r="A82" s="734" t="s">
        <v>601</v>
      </c>
      <c r="B82" s="752" t="str">
        <f>'MC DESONERADA'!B415</f>
        <v>15.005.0070-A</v>
      </c>
      <c r="C82" s="1810" t="s">
        <v>604</v>
      </c>
      <c r="D82" s="1810"/>
      <c r="E82" s="1810"/>
      <c r="F82" s="1810"/>
      <c r="G82" s="1810"/>
      <c r="H82" s="1810"/>
      <c r="I82" s="1810"/>
      <c r="J82" s="1810"/>
      <c r="K82" s="1810"/>
      <c r="L82" s="1810"/>
      <c r="M82" s="859" t="str">
        <f>'MC DESONERADA'!M415</f>
        <v>UNID.</v>
      </c>
      <c r="N82" s="856">
        <f>'MC DESONERADA'!N415</f>
        <v>1</v>
      </c>
      <c r="O82" s="547">
        <f>'MC DESONERADA'!X415</f>
        <v>0</v>
      </c>
      <c r="P82" s="711">
        <f t="shared" si="0"/>
        <v>385.36</v>
      </c>
      <c r="Q82" s="896">
        <f t="shared" si="16"/>
        <v>470.6</v>
      </c>
      <c r="R82" s="606">
        <f t="shared" si="13"/>
        <v>0</v>
      </c>
      <c r="T82" s="772">
        <f>VLOOKUP(B82,'EMOP1221 (2)'!A66:B30064,2,FALSE)</f>
        <v>385.36</v>
      </c>
    </row>
    <row r="83" spans="1:20" ht="90" customHeight="1">
      <c r="A83" s="734" t="s">
        <v>603</v>
      </c>
      <c r="B83" s="752" t="str">
        <f>'MC DESONERADA'!B418</f>
        <v>18.016.0027-A</v>
      </c>
      <c r="C83" s="1810" t="s">
        <v>509</v>
      </c>
      <c r="D83" s="1810"/>
      <c r="E83" s="1810"/>
      <c r="F83" s="1810"/>
      <c r="G83" s="1810"/>
      <c r="H83" s="1810"/>
      <c r="I83" s="1810"/>
      <c r="J83" s="1810"/>
      <c r="K83" s="1810"/>
      <c r="L83" s="1810"/>
      <c r="M83" s="859" t="str">
        <f>'MC DESONERADA'!M418</f>
        <v>UNID.</v>
      </c>
      <c r="N83" s="856">
        <f>'MC DESONERADA'!N418</f>
        <v>1</v>
      </c>
      <c r="O83" s="547">
        <f>'MC DESONERADA'!X418</f>
        <v>0</v>
      </c>
      <c r="P83" s="711">
        <f t="shared" si="0"/>
        <v>2513.9299999999998</v>
      </c>
      <c r="Q83" s="896">
        <f t="shared" si="16"/>
        <v>3070.01</v>
      </c>
      <c r="R83" s="606">
        <f t="shared" si="13"/>
        <v>0</v>
      </c>
      <c r="T83" s="772">
        <f>VLOOKUP(B83,'EMOP1221 (2)'!A67:B30065,2,FALSE)</f>
        <v>2513.9299999999998</v>
      </c>
    </row>
    <row r="84" spans="1:20" ht="90" customHeight="1">
      <c r="A84" s="734" t="s">
        <v>605</v>
      </c>
      <c r="B84" s="752" t="str">
        <f>'MC DESONERADA'!B421</f>
        <v>18.080.0025-A</v>
      </c>
      <c r="C84" s="1810" t="s">
        <v>502</v>
      </c>
      <c r="D84" s="1810"/>
      <c r="E84" s="1810"/>
      <c r="F84" s="1810"/>
      <c r="G84" s="1810"/>
      <c r="H84" s="1810"/>
      <c r="I84" s="1810"/>
      <c r="J84" s="1810"/>
      <c r="K84" s="1810"/>
      <c r="L84" s="1810"/>
      <c r="M84" s="859" t="str">
        <f>'MC DESONERADA'!M421</f>
        <v>m2</v>
      </c>
      <c r="N84" s="856" t="e">
        <f>'MC DESONERADA'!#REF!</f>
        <v>#REF!</v>
      </c>
      <c r="O84" s="547">
        <f>'MC DESONERADA'!X421</f>
        <v>2.86</v>
      </c>
      <c r="P84" s="711">
        <f t="shared" si="0"/>
        <v>723.58</v>
      </c>
      <c r="Q84" s="896">
        <f>ROUND(P84*(1+$R$14),2)</f>
        <v>883.64</v>
      </c>
      <c r="R84" s="606">
        <f t="shared" si="13"/>
        <v>2527.21</v>
      </c>
      <c r="T84" s="772">
        <f>VLOOKUP(B84,'EMOP1221 (2)'!A68:B30066,2,FALSE)</f>
        <v>723.58</v>
      </c>
    </row>
    <row r="85" spans="1:20" ht="90" customHeight="1">
      <c r="A85" s="734" t="s">
        <v>606</v>
      </c>
      <c r="B85" s="752" t="str">
        <f>'MC DESONERADA'!B426</f>
        <v>15.005.0040-B</v>
      </c>
      <c r="C85" s="1810" t="s">
        <v>23283</v>
      </c>
      <c r="D85" s="1810"/>
      <c r="E85" s="1810"/>
      <c r="F85" s="1810"/>
      <c r="G85" s="1810"/>
      <c r="H85" s="1810"/>
      <c r="I85" s="1810"/>
      <c r="J85" s="1810"/>
      <c r="K85" s="1810"/>
      <c r="L85" s="1810"/>
      <c r="M85" s="859" t="str">
        <f>'MC DESONERADA'!M426</f>
        <v>UNID.</v>
      </c>
      <c r="N85" s="856" t="e">
        <f>'MC DESONERADA'!#REF!</f>
        <v>#REF!</v>
      </c>
      <c r="O85" s="547">
        <f>'MC DESONERADA'!X426</f>
        <v>5</v>
      </c>
      <c r="P85" s="711">
        <f t="shared" ref="P85:P143" si="17">T85</f>
        <v>377.98</v>
      </c>
      <c r="Q85" s="896">
        <f t="shared" si="16"/>
        <v>461.59</v>
      </c>
      <c r="R85" s="606">
        <f t="shared" si="13"/>
        <v>2307.9499999999998</v>
      </c>
      <c r="T85" s="772">
        <f>VLOOKUP(B85,'EMOP1221 (2)'!A69:B30067,2,FALSE)</f>
        <v>377.98</v>
      </c>
    </row>
    <row r="86" spans="1:20" ht="90" customHeight="1">
      <c r="A86" s="734" t="s">
        <v>607</v>
      </c>
      <c r="B86" s="752" t="str">
        <f>'MC DESONERADA'!B433</f>
        <v>18.080.0027-A</v>
      </c>
      <c r="C86" s="1810" t="s">
        <v>23284</v>
      </c>
      <c r="D86" s="1810"/>
      <c r="E86" s="1810"/>
      <c r="F86" s="1810"/>
      <c r="G86" s="1810"/>
      <c r="H86" s="1810"/>
      <c r="I86" s="1810"/>
      <c r="J86" s="1810"/>
      <c r="K86" s="1810"/>
      <c r="L86" s="1810"/>
      <c r="M86" s="859" t="str">
        <f>'MC DESONERADA'!M433</f>
        <v>m2</v>
      </c>
      <c r="N86" s="856">
        <f>'MC DESONERADA'!N441</f>
        <v>8</v>
      </c>
      <c r="O86" s="547">
        <f>'MC DESONERADA'!X433</f>
        <v>0</v>
      </c>
      <c r="P86" s="711">
        <f t="shared" si="17"/>
        <v>723.59</v>
      </c>
      <c r="Q86" s="896">
        <f t="shared" si="16"/>
        <v>883.65</v>
      </c>
      <c r="R86" s="606">
        <f t="shared" si="13"/>
        <v>0</v>
      </c>
      <c r="T86" s="772">
        <f>VLOOKUP(B86,'EMOP1221 (2)'!A70:B30068,2,FALSE)</f>
        <v>723.59</v>
      </c>
    </row>
    <row r="87" spans="1:20" ht="69.95" customHeight="1">
      <c r="A87" s="734" t="s">
        <v>609</v>
      </c>
      <c r="B87" s="752" t="str">
        <f>'MC DESONERADA'!B437</f>
        <v>15.005.0050-A</v>
      </c>
      <c r="C87" s="1810" t="s">
        <v>608</v>
      </c>
      <c r="D87" s="1810"/>
      <c r="E87" s="1810"/>
      <c r="F87" s="1810"/>
      <c r="G87" s="1810"/>
      <c r="H87" s="1810"/>
      <c r="I87" s="1810"/>
      <c r="J87" s="1810"/>
      <c r="K87" s="1810"/>
      <c r="L87" s="1810"/>
      <c r="M87" s="859" t="str">
        <f>'MC DESONERADA'!M437</f>
        <v>UNID.</v>
      </c>
      <c r="N87" s="856"/>
      <c r="O87" s="547">
        <f>'MC DESONERADA'!X437</f>
        <v>2</v>
      </c>
      <c r="P87" s="711">
        <f t="shared" si="17"/>
        <v>428.57</v>
      </c>
      <c r="Q87" s="896">
        <f t="shared" si="16"/>
        <v>523.37</v>
      </c>
      <c r="R87" s="606">
        <f t="shared" si="13"/>
        <v>1046.74</v>
      </c>
      <c r="T87" s="772">
        <f>VLOOKUP(B87,'EMOP1221 (2)'!A71:B30069,2,FALSE)</f>
        <v>428.57</v>
      </c>
    </row>
    <row r="88" spans="1:20" ht="82.5" customHeight="1">
      <c r="A88" s="734" t="s">
        <v>611</v>
      </c>
      <c r="B88" s="752" t="str">
        <f>'MC DESONERADA'!B441</f>
        <v>18.002.0026-A</v>
      </c>
      <c r="C88" s="1810" t="s">
        <v>610</v>
      </c>
      <c r="D88" s="1810"/>
      <c r="E88" s="1810"/>
      <c r="F88" s="1810"/>
      <c r="G88" s="1810"/>
      <c r="H88" s="1810"/>
      <c r="I88" s="1810"/>
      <c r="J88" s="1810"/>
      <c r="K88" s="1810"/>
      <c r="L88" s="1810"/>
      <c r="M88" s="859" t="str">
        <f>'MC DESONERADA'!M441</f>
        <v>UNID.</v>
      </c>
      <c r="N88" s="856" t="e">
        <f>'MC DESONERADA'!#REF!</f>
        <v>#REF!</v>
      </c>
      <c r="O88" s="547">
        <f>'MC DESONERADA'!X441</f>
        <v>0</v>
      </c>
      <c r="P88" s="711">
        <f t="shared" si="17"/>
        <v>209.86</v>
      </c>
      <c r="Q88" s="896">
        <f t="shared" si="16"/>
        <v>256.27999999999997</v>
      </c>
      <c r="R88" s="606">
        <f t="shared" si="13"/>
        <v>0</v>
      </c>
      <c r="T88" s="772">
        <f>VLOOKUP(B88,'EMOP1221 (2)'!A72:B30070,2,FALSE)</f>
        <v>209.86</v>
      </c>
    </row>
    <row r="89" spans="1:20" ht="69.95" customHeight="1">
      <c r="A89" s="734" t="s">
        <v>639</v>
      </c>
      <c r="B89" s="752" t="str">
        <f>'MC DESONERADA'!B447</f>
        <v>18.016.0130-A</v>
      </c>
      <c r="C89" s="1810" t="s">
        <v>612</v>
      </c>
      <c r="D89" s="1810"/>
      <c r="E89" s="1810"/>
      <c r="F89" s="1810"/>
      <c r="G89" s="1810"/>
      <c r="H89" s="1810"/>
      <c r="I89" s="1810"/>
      <c r="J89" s="1810"/>
      <c r="K89" s="1810"/>
      <c r="L89" s="1810"/>
      <c r="M89" s="859" t="str">
        <f>'MC DESONERADA'!M447</f>
        <v>UNID.</v>
      </c>
      <c r="N89" s="856"/>
      <c r="O89" s="547">
        <f>'MC DESONERADA'!X447</f>
        <v>0</v>
      </c>
      <c r="P89" s="711">
        <f t="shared" si="17"/>
        <v>315.98</v>
      </c>
      <c r="Q89" s="896">
        <f t="shared" si="16"/>
        <v>385.87</v>
      </c>
      <c r="R89" s="606">
        <f t="shared" si="13"/>
        <v>0</v>
      </c>
      <c r="T89" s="772">
        <f>VLOOKUP(B89,'EMOP1221 (2)'!A73:B30071,2,FALSE)</f>
        <v>315.98</v>
      </c>
    </row>
    <row r="90" spans="1:20" ht="84.75" customHeight="1">
      <c r="A90" s="734" t="s">
        <v>641</v>
      </c>
      <c r="B90" s="752" t="str">
        <f>'MC DESONERADA'!B451</f>
        <v>18.002.0013-A</v>
      </c>
      <c r="C90" s="1810" t="s">
        <v>613</v>
      </c>
      <c r="D90" s="1810"/>
      <c r="E90" s="1810"/>
      <c r="F90" s="1810"/>
      <c r="G90" s="1810"/>
      <c r="H90" s="1810"/>
      <c r="I90" s="1810"/>
      <c r="J90" s="1810"/>
      <c r="K90" s="1810"/>
      <c r="L90" s="1810"/>
      <c r="M90" s="859" t="str">
        <f>'MC DESONERADA'!M451</f>
        <v>UNID.</v>
      </c>
      <c r="N90" s="856"/>
      <c r="O90" s="547">
        <f>'MC DESONERADA'!X451</f>
        <v>0</v>
      </c>
      <c r="P90" s="711">
        <f t="shared" si="17"/>
        <v>362.96</v>
      </c>
      <c r="Q90" s="896">
        <f t="shared" si="16"/>
        <v>443.25</v>
      </c>
      <c r="R90" s="606">
        <f t="shared" si="13"/>
        <v>0</v>
      </c>
      <c r="T90" s="772">
        <f>VLOOKUP(B90,'EMOP1221 (2)'!A74:B30072,2,FALSE)</f>
        <v>362.96</v>
      </c>
    </row>
    <row r="91" spans="1:20" ht="69.95" customHeight="1">
      <c r="A91" s="734" t="s">
        <v>642</v>
      </c>
      <c r="B91" s="752" t="str">
        <f>'MC DESONERADA'!B455</f>
        <v>15.003.0360-A</v>
      </c>
      <c r="C91" s="1810" t="s">
        <v>614</v>
      </c>
      <c r="D91" s="1810"/>
      <c r="E91" s="1810"/>
      <c r="F91" s="1810"/>
      <c r="G91" s="1810"/>
      <c r="H91" s="1810"/>
      <c r="I91" s="1810"/>
      <c r="J91" s="1810"/>
      <c r="K91" s="1810"/>
      <c r="L91" s="1810"/>
      <c r="M91" s="849" t="str">
        <f>'MC DESONERADA'!M455</f>
        <v>UNID.</v>
      </c>
      <c r="N91" s="856"/>
      <c r="O91" s="547">
        <f>'MC DESONERADA'!X455</f>
        <v>0</v>
      </c>
      <c r="P91" s="711">
        <f t="shared" si="17"/>
        <v>68.91</v>
      </c>
      <c r="Q91" s="896">
        <f t="shared" si="16"/>
        <v>84.15</v>
      </c>
      <c r="R91" s="606">
        <f t="shared" si="13"/>
        <v>0</v>
      </c>
      <c r="T91" s="772">
        <f>VLOOKUP(B91,'EMOP1221 (2)'!A75:B30073,2,FALSE)</f>
        <v>68.91</v>
      </c>
    </row>
    <row r="92" spans="1:20" ht="69.95" customHeight="1">
      <c r="A92" s="734" t="s">
        <v>643</v>
      </c>
      <c r="B92" s="752" t="str">
        <f>'MC DESONERADA'!B459</f>
        <v>18.009.0120-A</v>
      </c>
      <c r="C92" s="1810" t="s">
        <v>615</v>
      </c>
      <c r="D92" s="1810"/>
      <c r="E92" s="1810"/>
      <c r="F92" s="1810"/>
      <c r="G92" s="1810"/>
      <c r="H92" s="1810"/>
      <c r="I92" s="1810"/>
      <c r="J92" s="1810"/>
      <c r="K92" s="1810"/>
      <c r="L92" s="1810"/>
      <c r="M92" s="859" t="str">
        <f>'MC DESONERADA'!M459</f>
        <v>UNID.</v>
      </c>
      <c r="N92" s="856"/>
      <c r="O92" s="547">
        <f>'MC DESONERADA'!X459</f>
        <v>2</v>
      </c>
      <c r="P92" s="711">
        <f t="shared" si="17"/>
        <v>648.79999999999995</v>
      </c>
      <c r="Q92" s="896">
        <f t="shared" si="16"/>
        <v>792.31</v>
      </c>
      <c r="R92" s="606">
        <f t="shared" si="13"/>
        <v>1584.62</v>
      </c>
      <c r="T92" s="772">
        <f>VLOOKUP(B92,'EMOP1221 (2)'!A76:B30074,2,FALSE)</f>
        <v>648.79999999999995</v>
      </c>
    </row>
    <row r="93" spans="1:20" ht="69.95" customHeight="1">
      <c r="A93" s="734" t="s">
        <v>644</v>
      </c>
      <c r="B93" s="752" t="str">
        <f>'MC DESONERADA'!B463</f>
        <v>15.003.0379-A</v>
      </c>
      <c r="C93" s="1810" t="s">
        <v>616</v>
      </c>
      <c r="D93" s="1810"/>
      <c r="E93" s="1810"/>
      <c r="F93" s="1810"/>
      <c r="G93" s="1810"/>
      <c r="H93" s="1810"/>
      <c r="I93" s="1810"/>
      <c r="J93" s="1810"/>
      <c r="K93" s="1810"/>
      <c r="L93" s="1810"/>
      <c r="M93" s="859" t="str">
        <f>'MC DESONERADA'!M463</f>
        <v>UNID.</v>
      </c>
      <c r="N93" s="856"/>
      <c r="O93" s="547">
        <f>'MC DESONERADA'!X463</f>
        <v>2</v>
      </c>
      <c r="P93" s="711">
        <f t="shared" si="17"/>
        <v>20.51</v>
      </c>
      <c r="Q93" s="896">
        <f t="shared" si="16"/>
        <v>25.05</v>
      </c>
      <c r="R93" s="606">
        <f t="shared" si="13"/>
        <v>50.1</v>
      </c>
      <c r="T93" s="772">
        <f>VLOOKUP(B93,'EMOP1221 (2)'!A77:B30075,2,FALSE)</f>
        <v>20.51</v>
      </c>
    </row>
    <row r="94" spans="1:20" ht="84.75" customHeight="1">
      <c r="A94" s="734" t="s">
        <v>23252</v>
      </c>
      <c r="B94" s="752" t="str">
        <f>'MC DESONERADA'!B467</f>
        <v>18.002.0090-A</v>
      </c>
      <c r="C94" s="1810" t="s">
        <v>618</v>
      </c>
      <c r="D94" s="1810"/>
      <c r="E94" s="1810"/>
      <c r="F94" s="1810"/>
      <c r="G94" s="1810"/>
      <c r="H94" s="1810"/>
      <c r="I94" s="1810"/>
      <c r="J94" s="1810"/>
      <c r="K94" s="1810"/>
      <c r="L94" s="1810"/>
      <c r="M94" s="859" t="str">
        <f>'MC DESONERADA'!M467</f>
        <v>UNID.</v>
      </c>
      <c r="N94" s="856"/>
      <c r="O94" s="547">
        <f>'MC DESONERADA'!X467</f>
        <v>0</v>
      </c>
      <c r="P94" s="711">
        <f t="shared" ref="P94" si="18">T94</f>
        <v>581.13</v>
      </c>
      <c r="Q94" s="896">
        <f t="shared" ref="Q94" si="19">ROUND(P94*(1+$R$14),2)</f>
        <v>709.68</v>
      </c>
      <c r="R94" s="606">
        <f t="shared" si="13"/>
        <v>0</v>
      </c>
      <c r="T94" s="772">
        <f>VLOOKUP(B94,'EMOP1221 (2)'!A78:B30076,2,FALSE)</f>
        <v>581.13</v>
      </c>
    </row>
    <row r="95" spans="1:20" ht="84.75" customHeight="1">
      <c r="A95" s="734" t="s">
        <v>23253</v>
      </c>
      <c r="B95" s="752" t="str">
        <f>'MC DESONERADA'!B471</f>
        <v>18.005.0030-A</v>
      </c>
      <c r="C95" s="1810" t="s">
        <v>618</v>
      </c>
      <c r="D95" s="1810"/>
      <c r="E95" s="1810"/>
      <c r="F95" s="1810"/>
      <c r="G95" s="1810"/>
      <c r="H95" s="1810"/>
      <c r="I95" s="1810"/>
      <c r="J95" s="1810"/>
      <c r="K95" s="1810"/>
      <c r="L95" s="1810"/>
      <c r="M95" s="859" t="str">
        <f>'MC DESONERADA'!M471</f>
        <v>UNID.</v>
      </c>
      <c r="N95" s="856"/>
      <c r="O95" s="547">
        <f>'MC DESONERADA'!X471</f>
        <v>2</v>
      </c>
      <c r="P95" s="711">
        <f t="shared" si="17"/>
        <v>117.86</v>
      </c>
      <c r="Q95" s="896">
        <f t="shared" si="16"/>
        <v>143.93</v>
      </c>
      <c r="R95" s="606">
        <f t="shared" si="13"/>
        <v>287.86</v>
      </c>
      <c r="T95" s="772">
        <f>VLOOKUP(B95,'EMOP1221 (2)'!A79:B30077,2,FALSE)</f>
        <v>117.86</v>
      </c>
    </row>
    <row r="96" spans="1:20" ht="69.95" customHeight="1">
      <c r="A96" s="734" t="s">
        <v>23254</v>
      </c>
      <c r="B96" s="752" t="str">
        <f>'MC DESONERADA'!B475</f>
        <v>15.029.0011-A</v>
      </c>
      <c r="C96" s="1810" t="s">
        <v>619</v>
      </c>
      <c r="D96" s="1810"/>
      <c r="E96" s="1810"/>
      <c r="F96" s="1810"/>
      <c r="G96" s="1810"/>
      <c r="H96" s="1810"/>
      <c r="I96" s="1810"/>
      <c r="J96" s="1810"/>
      <c r="K96" s="1810"/>
      <c r="L96" s="1810"/>
      <c r="M96" s="859" t="str">
        <f>'MC DESONERADA'!M475</f>
        <v>UNID.</v>
      </c>
      <c r="N96" s="856"/>
      <c r="O96" s="547">
        <f>'MC DESONERADA'!X475</f>
        <v>5</v>
      </c>
      <c r="P96" s="711">
        <f t="shared" si="17"/>
        <v>50.04</v>
      </c>
      <c r="Q96" s="896">
        <f t="shared" si="16"/>
        <v>61.11</v>
      </c>
      <c r="R96" s="606">
        <f t="shared" si="13"/>
        <v>305.55</v>
      </c>
      <c r="T96" s="772">
        <f>VLOOKUP(B96,'EMOP1221 (2)'!A80:B30078,2,FALSE)</f>
        <v>50.04</v>
      </c>
    </row>
    <row r="97" spans="1:20" ht="82.5" customHeight="1">
      <c r="A97" s="734" t="s">
        <v>23255</v>
      </c>
      <c r="B97" s="752" t="str">
        <f>'MC DESONERADA'!B482</f>
        <v>15.004.0180-A</v>
      </c>
      <c r="C97" s="1810" t="s">
        <v>23459</v>
      </c>
      <c r="D97" s="1810"/>
      <c r="E97" s="1810"/>
      <c r="F97" s="1810"/>
      <c r="G97" s="1810"/>
      <c r="H97" s="1810"/>
      <c r="I97" s="1810"/>
      <c r="J97" s="1810"/>
      <c r="K97" s="1810"/>
      <c r="L97" s="1810"/>
      <c r="M97" s="859" t="str">
        <f>'MC DESONERADA'!M482</f>
        <v>UNID.</v>
      </c>
      <c r="N97" s="856"/>
      <c r="O97" s="547">
        <f>'MC DESONERADA'!X482</f>
        <v>7</v>
      </c>
      <c r="P97" s="711">
        <f t="shared" si="17"/>
        <v>151.22999999999999</v>
      </c>
      <c r="Q97" s="896">
        <f t="shared" si="16"/>
        <v>184.68</v>
      </c>
      <c r="R97" s="606">
        <f t="shared" si="13"/>
        <v>1292.76</v>
      </c>
      <c r="T97" s="772">
        <f>VLOOKUP(B97,'EMOP1221 (2)'!A81:B30079,2,FALSE)</f>
        <v>151.22999999999999</v>
      </c>
    </row>
    <row r="98" spans="1:20" ht="82.5" customHeight="1">
      <c r="A98" s="734" t="s">
        <v>23589</v>
      </c>
      <c r="B98" s="752" t="str">
        <f>'MC DESONERADA'!B491</f>
        <v>15.036.0001-A</v>
      </c>
      <c r="C98" s="1810" t="s">
        <v>620</v>
      </c>
      <c r="D98" s="1810"/>
      <c r="E98" s="1810"/>
      <c r="F98" s="1810"/>
      <c r="G98" s="1810"/>
      <c r="H98" s="1810"/>
      <c r="I98" s="1810"/>
      <c r="J98" s="1810"/>
      <c r="K98" s="1810"/>
      <c r="L98" s="1810"/>
      <c r="M98" s="859" t="str">
        <f>'MC DESONERADA'!M491</f>
        <v>M</v>
      </c>
      <c r="N98" s="856"/>
      <c r="O98" s="547">
        <f>'MC DESONERADA'!X491</f>
        <v>30</v>
      </c>
      <c r="P98" s="711">
        <f t="shared" si="17"/>
        <v>18.149999999999999</v>
      </c>
      <c r="Q98" s="896">
        <f t="shared" si="16"/>
        <v>22.16</v>
      </c>
      <c r="R98" s="606">
        <f t="shared" si="13"/>
        <v>664.8</v>
      </c>
      <c r="T98" s="772">
        <f>VLOOKUP(B98,'EMOP1221 (2)'!A82:B30080,2,FALSE)</f>
        <v>18.149999999999999</v>
      </c>
    </row>
    <row r="99" spans="1:20" ht="82.5" customHeight="1">
      <c r="A99" s="734" t="s">
        <v>23590</v>
      </c>
      <c r="B99" s="752" t="str">
        <f>'MC DESONERADA'!B495</f>
        <v>15.036.0037-A</v>
      </c>
      <c r="C99" s="1810" t="s">
        <v>23456</v>
      </c>
      <c r="D99" s="1810"/>
      <c r="E99" s="1810"/>
      <c r="F99" s="1810"/>
      <c r="G99" s="1810"/>
      <c r="H99" s="1810"/>
      <c r="I99" s="1810"/>
      <c r="J99" s="1810"/>
      <c r="K99" s="1810"/>
      <c r="L99" s="1810"/>
      <c r="M99" s="859" t="str">
        <f>'MC DESONERADA'!M495</f>
        <v>M</v>
      </c>
      <c r="N99" s="856"/>
      <c r="O99" s="547">
        <f>'MC DESONERADA'!X495</f>
        <v>0</v>
      </c>
      <c r="P99" s="711">
        <f t="shared" si="17"/>
        <v>9.9700000000000006</v>
      </c>
      <c r="Q99" s="896">
        <f t="shared" si="16"/>
        <v>12.18</v>
      </c>
      <c r="R99" s="606">
        <f t="shared" si="13"/>
        <v>0</v>
      </c>
      <c r="T99" s="772">
        <f>VLOOKUP(B99,'EMOP1221 (2)'!A83:B30081,2,FALSE)</f>
        <v>9.9700000000000006</v>
      </c>
    </row>
    <row r="100" spans="1:20" ht="82.5" customHeight="1">
      <c r="A100" s="734" t="s">
        <v>23591</v>
      </c>
      <c r="B100" s="752" t="str">
        <f>'MC DESONERADA'!B498</f>
        <v>15.036.0040-A</v>
      </c>
      <c r="C100" s="1810" t="s">
        <v>23457</v>
      </c>
      <c r="D100" s="1810"/>
      <c r="E100" s="1810"/>
      <c r="F100" s="1810"/>
      <c r="G100" s="1810"/>
      <c r="H100" s="1810"/>
      <c r="I100" s="1810"/>
      <c r="J100" s="1810"/>
      <c r="K100" s="1810"/>
      <c r="L100" s="1810"/>
      <c r="M100" s="859" t="str">
        <f>'MC DESONERADA'!M498</f>
        <v>M</v>
      </c>
      <c r="N100" s="856"/>
      <c r="O100" s="547">
        <f>'MC DESONERADA'!X498</f>
        <v>0</v>
      </c>
      <c r="P100" s="711">
        <f t="shared" si="17"/>
        <v>25.82</v>
      </c>
      <c r="Q100" s="896">
        <f t="shared" si="16"/>
        <v>31.53</v>
      </c>
      <c r="R100" s="606">
        <f t="shared" si="13"/>
        <v>0</v>
      </c>
      <c r="T100" s="772">
        <f>VLOOKUP(B100,'EMOP1221 (2)'!A84:B30082,2,FALSE)</f>
        <v>25.82</v>
      </c>
    </row>
    <row r="101" spans="1:20" ht="82.5" customHeight="1">
      <c r="A101" s="734" t="s">
        <v>23592</v>
      </c>
      <c r="B101" s="752" t="str">
        <f>'MC DESONERADA'!B505</f>
        <v>15.036.0048-A</v>
      </c>
      <c r="C101" s="1810" t="s">
        <v>23455</v>
      </c>
      <c r="D101" s="1810"/>
      <c r="E101" s="1810"/>
      <c r="F101" s="1810"/>
      <c r="G101" s="1810"/>
      <c r="H101" s="1810"/>
      <c r="I101" s="1810"/>
      <c r="J101" s="1810"/>
      <c r="K101" s="1810"/>
      <c r="L101" s="1810"/>
      <c r="M101" s="859" t="str">
        <f>'MC DESONERADA'!M505</f>
        <v>M</v>
      </c>
      <c r="N101" s="856"/>
      <c r="O101" s="547">
        <f>'MC DESONERADA'!X505</f>
        <v>0</v>
      </c>
      <c r="P101" s="711">
        <f t="shared" si="17"/>
        <v>31.49</v>
      </c>
      <c r="Q101" s="896">
        <f t="shared" si="16"/>
        <v>38.46</v>
      </c>
      <c r="R101" s="606">
        <f t="shared" si="13"/>
        <v>0</v>
      </c>
      <c r="T101" s="772">
        <f>VLOOKUP(B101,'EMOP1221 (2)'!A85:B30083,2,FALSE)</f>
        <v>31.49</v>
      </c>
    </row>
    <row r="102" spans="1:20" ht="82.5" customHeight="1">
      <c r="A102" s="734" t="s">
        <v>23593</v>
      </c>
      <c r="B102" s="752" t="str">
        <f>'MC DESONERADA'!B508</f>
        <v>15.002.0637-A</v>
      </c>
      <c r="C102" s="1810" t="s">
        <v>23456</v>
      </c>
      <c r="D102" s="1810"/>
      <c r="E102" s="1810"/>
      <c r="F102" s="1810"/>
      <c r="G102" s="1810"/>
      <c r="H102" s="1810"/>
      <c r="I102" s="1810"/>
      <c r="J102" s="1810"/>
      <c r="K102" s="1810"/>
      <c r="L102" s="1810"/>
      <c r="M102" s="859" t="str">
        <f>'MC DESONERADA'!M508</f>
        <v>UNID.</v>
      </c>
      <c r="N102" s="856"/>
      <c r="O102" s="547">
        <f>'MC DESONERADA'!X508</f>
        <v>0</v>
      </c>
      <c r="P102" s="711">
        <f t="shared" si="17"/>
        <v>3208.9</v>
      </c>
      <c r="Q102" s="896">
        <f t="shared" si="16"/>
        <v>3918.71</v>
      </c>
      <c r="R102" s="606">
        <f t="shared" si="13"/>
        <v>0</v>
      </c>
      <c r="T102" s="772">
        <f>VLOOKUP(B102,'EMOP1221 (2)'!A86:B30084,2,FALSE)</f>
        <v>3208.9</v>
      </c>
    </row>
    <row r="103" spans="1:20" ht="93" customHeight="1">
      <c r="A103" s="734" t="s">
        <v>23594</v>
      </c>
      <c r="B103" s="752" t="str">
        <f>'MC DESONERADA'!B512</f>
        <v>15.002.0080-A</v>
      </c>
      <c r="C103" s="1810" t="s">
        <v>23452</v>
      </c>
      <c r="D103" s="1810"/>
      <c r="E103" s="1810"/>
      <c r="F103" s="1810"/>
      <c r="G103" s="1810"/>
      <c r="H103" s="1810"/>
      <c r="I103" s="1810"/>
      <c r="J103" s="1810"/>
      <c r="K103" s="1810"/>
      <c r="L103" s="1810"/>
      <c r="M103" s="859" t="str">
        <f>'MC DESONERADA'!M512</f>
        <v>UNID.</v>
      </c>
      <c r="N103" s="856"/>
      <c r="O103" s="547">
        <f>'MC DESONERADA'!X512</f>
        <v>0</v>
      </c>
      <c r="P103" s="711">
        <f t="shared" si="17"/>
        <v>1551.93</v>
      </c>
      <c r="Q103" s="896">
        <f t="shared" si="16"/>
        <v>1895.22</v>
      </c>
      <c r="R103" s="606">
        <f t="shared" si="13"/>
        <v>0</v>
      </c>
      <c r="T103" s="772">
        <f>VLOOKUP(B103,'EMOP1221 (2)'!A87:B30085,2,FALSE)</f>
        <v>1551.93</v>
      </c>
    </row>
    <row r="104" spans="1:20" ht="91.5" customHeight="1">
      <c r="A104" s="734" t="s">
        <v>23595</v>
      </c>
      <c r="B104" s="752" t="str">
        <f>'MC DESONERADA'!B515</f>
        <v>15.002.0082-A</v>
      </c>
      <c r="C104" s="1810" t="s">
        <v>23453</v>
      </c>
      <c r="D104" s="1810"/>
      <c r="E104" s="1810"/>
      <c r="F104" s="1810"/>
      <c r="G104" s="1810"/>
      <c r="H104" s="1810"/>
      <c r="I104" s="1810"/>
      <c r="J104" s="1810"/>
      <c r="K104" s="1810"/>
      <c r="L104" s="1810"/>
      <c r="M104" s="859" t="str">
        <f>'MC DESONERADA'!M515</f>
        <v>UNID.</v>
      </c>
      <c r="N104" s="856"/>
      <c r="O104" s="547">
        <f>'MC DESONERADA'!X515</f>
        <v>0</v>
      </c>
      <c r="P104" s="711">
        <f t="shared" si="17"/>
        <v>1925.24</v>
      </c>
      <c r="Q104" s="896">
        <f t="shared" si="16"/>
        <v>2351.1</v>
      </c>
      <c r="R104" s="606">
        <f t="shared" si="13"/>
        <v>0</v>
      </c>
      <c r="T104" s="772">
        <f>VLOOKUP(B104,'EMOP1221 (2)'!A88:B30086,2,FALSE)</f>
        <v>1925.24</v>
      </c>
    </row>
    <row r="105" spans="1:20" ht="118.5" customHeight="1">
      <c r="A105" s="734" t="s">
        <v>23608</v>
      </c>
      <c r="B105" s="752" t="str">
        <f>'MC DESONERADA'!B518</f>
        <v>15.002.0210-A</v>
      </c>
      <c r="C105" s="1810" t="s">
        <v>23286</v>
      </c>
      <c r="D105" s="1810"/>
      <c r="E105" s="1810"/>
      <c r="F105" s="1810"/>
      <c r="G105" s="1810"/>
      <c r="H105" s="1810"/>
      <c r="I105" s="1810"/>
      <c r="J105" s="1810"/>
      <c r="K105" s="1810"/>
      <c r="L105" s="1810"/>
      <c r="M105" s="859" t="str">
        <f>'MC DESONERADA'!M518</f>
        <v>UNID.</v>
      </c>
      <c r="N105" s="856"/>
      <c r="O105" s="547">
        <f>'MC DESONERADA'!X518</f>
        <v>0</v>
      </c>
      <c r="P105" s="711">
        <f t="shared" si="17"/>
        <v>172.97</v>
      </c>
      <c r="Q105" s="896">
        <f t="shared" si="16"/>
        <v>211.23</v>
      </c>
      <c r="R105" s="606">
        <f t="shared" si="13"/>
        <v>0</v>
      </c>
      <c r="T105" s="772">
        <f>VLOOKUP(B105,'EMOP1221 (2)'!A89:B30087,2,FALSE)</f>
        <v>172.97</v>
      </c>
    </row>
    <row r="106" spans="1:20" ht="82.5" customHeight="1">
      <c r="A106" s="734" t="s">
        <v>23596</v>
      </c>
      <c r="B106" s="752" t="str">
        <f>'MC DESONERADA'!B521</f>
        <v>15.002.0665-A</v>
      </c>
      <c r="C106" s="1810" t="s">
        <v>648</v>
      </c>
      <c r="D106" s="1810"/>
      <c r="E106" s="1810"/>
      <c r="F106" s="1810"/>
      <c r="G106" s="1810"/>
      <c r="H106" s="1810"/>
      <c r="I106" s="1810"/>
      <c r="J106" s="1810"/>
      <c r="K106" s="1810"/>
      <c r="L106" s="1810"/>
      <c r="M106" s="859" t="str">
        <f>'MC DESONERADA'!M521</f>
        <v>UNID.</v>
      </c>
      <c r="N106" s="856"/>
      <c r="O106" s="547">
        <f>'MC DESONERADA'!X521</f>
        <v>0</v>
      </c>
      <c r="P106" s="711">
        <f t="shared" si="17"/>
        <v>3396.9</v>
      </c>
      <c r="Q106" s="896">
        <f t="shared" si="16"/>
        <v>4148.29</v>
      </c>
      <c r="R106" s="606">
        <f t="shared" si="13"/>
        <v>0</v>
      </c>
      <c r="T106" s="772">
        <f>VLOOKUP(B106,'EMOP1221 (2)'!A90:B30088,2,FALSE)</f>
        <v>3396.9</v>
      </c>
    </row>
    <row r="107" spans="1:20" ht="93" customHeight="1">
      <c r="A107" s="734" t="s">
        <v>23597</v>
      </c>
      <c r="B107" s="752" t="str">
        <f>'MC DESONERADA'!B526</f>
        <v>06.015.0070-A</v>
      </c>
      <c r="C107" s="1810" t="s">
        <v>23460</v>
      </c>
      <c r="D107" s="1810"/>
      <c r="E107" s="1810"/>
      <c r="F107" s="1810"/>
      <c r="G107" s="1810"/>
      <c r="H107" s="1810"/>
      <c r="I107" s="1810"/>
      <c r="J107" s="1810"/>
      <c r="K107" s="1810"/>
      <c r="L107" s="1810"/>
      <c r="M107" s="859" t="str">
        <f>'MC DESONERADA'!M526</f>
        <v>UNID.</v>
      </c>
      <c r="N107" s="856"/>
      <c r="O107" s="547">
        <f>'MC DESONERADA'!X526</f>
        <v>0</v>
      </c>
      <c r="P107" s="711">
        <f t="shared" si="17"/>
        <v>397.55</v>
      </c>
      <c r="Q107" s="896">
        <f t="shared" si="16"/>
        <v>485.49</v>
      </c>
      <c r="R107" s="606">
        <f t="shared" si="13"/>
        <v>0</v>
      </c>
      <c r="T107" s="772">
        <f>VLOOKUP(B107,'EMOP1221 (2)'!A91:B30089,2,FALSE)</f>
        <v>397.55</v>
      </c>
    </row>
    <row r="108" spans="1:20" ht="91.5" customHeight="1">
      <c r="A108" s="734" t="s">
        <v>23598</v>
      </c>
      <c r="B108" s="752" t="str">
        <f>'MC DESONERADA'!B531</f>
        <v>14.002.0385-A</v>
      </c>
      <c r="C108" s="1810" t="s">
        <v>23577</v>
      </c>
      <c r="D108" s="1810"/>
      <c r="E108" s="1810"/>
      <c r="F108" s="1810"/>
      <c r="G108" s="1810"/>
      <c r="H108" s="1810"/>
      <c r="I108" s="1810"/>
      <c r="J108" s="1810"/>
      <c r="K108" s="1810"/>
      <c r="L108" s="1810"/>
      <c r="M108" s="859" t="str">
        <f>'MC DESONERADA'!M531</f>
        <v>UNID.</v>
      </c>
      <c r="N108" s="856"/>
      <c r="O108" s="547">
        <f>'MC DESONERADA'!X531</f>
        <v>0</v>
      </c>
      <c r="P108" s="711">
        <f t="shared" si="17"/>
        <v>666.57</v>
      </c>
      <c r="Q108" s="896">
        <f t="shared" si="16"/>
        <v>814.02</v>
      </c>
      <c r="R108" s="606">
        <f t="shared" si="13"/>
        <v>0</v>
      </c>
      <c r="T108" s="772">
        <f>VLOOKUP(B108,'EMOP1221 (2)'!A92:B30090,2,FALSE)</f>
        <v>666.57</v>
      </c>
    </row>
    <row r="109" spans="1:20" ht="91.5" customHeight="1" thickBot="1">
      <c r="A109" s="734" t="s">
        <v>23605</v>
      </c>
      <c r="B109" s="752" t="str">
        <f>'MC DESONERADA'!B536</f>
        <v>14.002.0225-A</v>
      </c>
      <c r="C109" s="1810" t="s">
        <v>23606</v>
      </c>
      <c r="D109" s="1810"/>
      <c r="E109" s="1810"/>
      <c r="F109" s="1810"/>
      <c r="G109" s="1810"/>
      <c r="H109" s="1810"/>
      <c r="I109" s="1810"/>
      <c r="J109" s="1810"/>
      <c r="K109" s="1810"/>
      <c r="L109" s="1810"/>
      <c r="M109" s="859" t="str">
        <f>'MC DESONERADA'!M536</f>
        <v>M</v>
      </c>
      <c r="N109" s="856"/>
      <c r="O109" s="547">
        <f>'MC DESONERADA'!X536</f>
        <v>0</v>
      </c>
      <c r="P109" s="711">
        <f t="shared" si="17"/>
        <v>627.99</v>
      </c>
      <c r="Q109" s="896">
        <f t="shared" si="16"/>
        <v>766.9</v>
      </c>
      <c r="R109" s="606">
        <f t="shared" si="13"/>
        <v>0</v>
      </c>
      <c r="T109" s="772">
        <f>VLOOKUP(B109,'EMOP1221 (2)'!A93:B30091,2,FALSE)</f>
        <v>627.99</v>
      </c>
    </row>
    <row r="110" spans="1:20" s="3" customFormat="1" ht="21" thickBot="1">
      <c r="A110" s="704" t="s">
        <v>202</v>
      </c>
      <c r="B110" s="736"/>
      <c r="C110" s="1538" t="str">
        <f>'MC DESONERADA'!C541:L541</f>
        <v>VIDROS/ ESQUADRIAS  / GRADES/FERRAGENS</v>
      </c>
      <c r="D110" s="1538"/>
      <c r="E110" s="1538"/>
      <c r="F110" s="1538"/>
      <c r="G110" s="1538"/>
      <c r="H110" s="1538"/>
      <c r="I110" s="1538"/>
      <c r="J110" s="1538"/>
      <c r="K110" s="1538"/>
      <c r="L110" s="1538"/>
      <c r="M110" s="736"/>
      <c r="N110" s="705"/>
      <c r="O110" s="766"/>
      <c r="P110" s="705"/>
      <c r="Q110" s="707" t="s">
        <v>554</v>
      </c>
      <c r="R110" s="708">
        <f>SUM(R112:R126)</f>
        <v>16905.25</v>
      </c>
      <c r="S110" s="709"/>
      <c r="T110" s="772" t="e">
        <f>VLOOKUP(B110,'EMOP1221 (2)'!A94:B30092,2,FALSE)</f>
        <v>#N/A</v>
      </c>
    </row>
    <row r="111" spans="1:20" ht="20.25">
      <c r="A111" s="734" t="s">
        <v>412</v>
      </c>
      <c r="B111" s="752"/>
      <c r="C111" s="1814" t="s">
        <v>471</v>
      </c>
      <c r="D111" s="1814"/>
      <c r="E111" s="1814"/>
      <c r="F111" s="1814"/>
      <c r="G111" s="1814"/>
      <c r="H111" s="1814"/>
      <c r="I111" s="1814"/>
      <c r="J111" s="1814"/>
      <c r="K111" s="1814"/>
      <c r="L111" s="1814"/>
      <c r="M111" s="859"/>
      <c r="N111" s="856"/>
      <c r="O111" s="751"/>
      <c r="P111" s="711"/>
      <c r="Q111" s="896"/>
      <c r="R111" s="606"/>
      <c r="T111" s="772" t="e">
        <f>VLOOKUP(B111,'EMOP1221 (2)'!A95:B30093,2,FALSE)</f>
        <v>#N/A</v>
      </c>
    </row>
    <row r="112" spans="1:20" ht="50.1" customHeight="1">
      <c r="A112" s="734" t="s">
        <v>414</v>
      </c>
      <c r="B112" s="752" t="str">
        <f>'MC DESONERADA'!B543</f>
        <v>14.004.0121-A</v>
      </c>
      <c r="C112" s="1810" t="s">
        <v>472</v>
      </c>
      <c r="D112" s="1810"/>
      <c r="E112" s="1810"/>
      <c r="F112" s="1810"/>
      <c r="G112" s="1810"/>
      <c r="H112" s="1810"/>
      <c r="I112" s="1810"/>
      <c r="J112" s="1810"/>
      <c r="K112" s="1810"/>
      <c r="L112" s="1810"/>
      <c r="M112" s="859" t="str">
        <f>'MC DESONERADA'!M543</f>
        <v>M2</v>
      </c>
      <c r="N112" s="856">
        <f>'MC DESONERADA'!N543</f>
        <v>31.26</v>
      </c>
      <c r="O112" s="547">
        <f>'MC DESONERADA'!X543</f>
        <v>0</v>
      </c>
      <c r="P112" s="711">
        <f t="shared" si="17"/>
        <v>293.55</v>
      </c>
      <c r="Q112" s="896">
        <f t="shared" ref="Q112:Q143" si="20">ROUND(P112*(1+$R$14),2)</f>
        <v>358.48</v>
      </c>
      <c r="R112" s="606">
        <f>ROUND(O112*Q112,2)</f>
        <v>0</v>
      </c>
      <c r="T112" s="772">
        <f>VLOOKUP(B112,'EMOP1221 (2)'!A96:B30094,2,FALSE)</f>
        <v>293.55</v>
      </c>
    </row>
    <row r="113" spans="1:20" ht="34.5" customHeight="1">
      <c r="A113" s="734" t="s">
        <v>413</v>
      </c>
      <c r="B113" s="752"/>
      <c r="C113" s="1810" t="s">
        <v>285</v>
      </c>
      <c r="D113" s="1810"/>
      <c r="E113" s="1810"/>
      <c r="F113" s="1810"/>
      <c r="G113" s="1810"/>
      <c r="H113" s="1810"/>
      <c r="I113" s="1810"/>
      <c r="J113" s="1810"/>
      <c r="K113" s="1810"/>
      <c r="L113" s="1810"/>
      <c r="M113" s="859"/>
      <c r="N113" s="856"/>
      <c r="O113" s="547"/>
      <c r="P113" s="711"/>
      <c r="Q113" s="896"/>
      <c r="R113" s="606"/>
      <c r="T113" s="772" t="e">
        <f>VLOOKUP(B113,'EMOP1221 (2)'!A97:B30095,2,FALSE)</f>
        <v>#N/A</v>
      </c>
    </row>
    <row r="114" spans="1:20" ht="77.25" customHeight="1">
      <c r="A114" s="734" t="s">
        <v>415</v>
      </c>
      <c r="B114" s="752" t="str">
        <f>'MC DESONERADA'!B554</f>
        <v>14.006.0095-A</v>
      </c>
      <c r="C114" s="1810" t="s">
        <v>480</v>
      </c>
      <c r="D114" s="1810"/>
      <c r="E114" s="1810"/>
      <c r="F114" s="1810"/>
      <c r="G114" s="1810"/>
      <c r="H114" s="1810"/>
      <c r="I114" s="1810"/>
      <c r="J114" s="1810"/>
      <c r="K114" s="1810"/>
      <c r="L114" s="1810"/>
      <c r="M114" s="859" t="str">
        <f>'MC DESONERADA'!M554</f>
        <v>UNID.</v>
      </c>
      <c r="N114" s="856" t="e">
        <f>'MC DESONERADA'!#REF!</f>
        <v>#REF!</v>
      </c>
      <c r="O114" s="547">
        <f>'MC DESONERADA'!X554</f>
        <v>0</v>
      </c>
      <c r="P114" s="711">
        <f t="shared" si="17"/>
        <v>1206.44</v>
      </c>
      <c r="Q114" s="896">
        <f t="shared" si="20"/>
        <v>1473.3</v>
      </c>
      <c r="R114" s="606">
        <f t="shared" ref="R114:R126" si="21">ROUND(O114*Q114,2)</f>
        <v>0</v>
      </c>
      <c r="T114" s="772">
        <f>VLOOKUP(B114,'EMOP1221 (2)'!A98:B30096,2,FALSE)</f>
        <v>1206.44</v>
      </c>
    </row>
    <row r="115" spans="1:20" ht="92.25" customHeight="1">
      <c r="A115" s="734" t="s">
        <v>416</v>
      </c>
      <c r="B115" s="752" t="str">
        <f>'MC DESONERADA'!B559</f>
        <v>14.006.0094-A</v>
      </c>
      <c r="C115" s="1810" t="s">
        <v>23476</v>
      </c>
      <c r="D115" s="1810"/>
      <c r="E115" s="1810"/>
      <c r="F115" s="1810"/>
      <c r="G115" s="1810"/>
      <c r="H115" s="1810"/>
      <c r="I115" s="1810"/>
      <c r="J115" s="1810"/>
      <c r="K115" s="1810"/>
      <c r="L115" s="1810"/>
      <c r="M115" s="857" t="str">
        <f>'MC DESONERADA'!M559</f>
        <v>UNID.</v>
      </c>
      <c r="N115" s="856">
        <f>'MC DESONERADA'!N558</f>
        <v>0</v>
      </c>
      <c r="O115" s="547">
        <f>'MC DESONERADA'!WX559</f>
        <v>0</v>
      </c>
      <c r="P115" s="711">
        <f t="shared" si="17"/>
        <v>1213.22</v>
      </c>
      <c r="Q115" s="896">
        <f t="shared" si="20"/>
        <v>1481.58</v>
      </c>
      <c r="R115" s="606">
        <f t="shared" si="21"/>
        <v>0</v>
      </c>
      <c r="T115" s="772">
        <f>VLOOKUP(B115,'EMOP1221 (2)'!A99:B30097,2,FALSE)</f>
        <v>1213.22</v>
      </c>
    </row>
    <row r="116" spans="1:20" ht="92.25" customHeight="1">
      <c r="A116" s="734" t="s">
        <v>623</v>
      </c>
      <c r="B116" s="752" t="str">
        <f>'MC DESONERADA'!B564</f>
        <v>14.006.0103-A</v>
      </c>
      <c r="C116" s="1810" t="s">
        <v>23287</v>
      </c>
      <c r="D116" s="1810"/>
      <c r="E116" s="1810"/>
      <c r="F116" s="1810"/>
      <c r="G116" s="1810"/>
      <c r="H116" s="1810"/>
      <c r="I116" s="1810"/>
      <c r="J116" s="1810"/>
      <c r="K116" s="1810"/>
      <c r="L116" s="1810"/>
      <c r="M116" s="857" t="str">
        <f>'MC DESONERADA'!M564</f>
        <v>UNID.</v>
      </c>
      <c r="N116" s="856">
        <f>'MC DESONERADA'!N559</f>
        <v>3</v>
      </c>
      <c r="O116" s="547">
        <f>'MC DESONERADA'!X564</f>
        <v>5</v>
      </c>
      <c r="P116" s="711">
        <f t="shared" si="17"/>
        <v>752.76</v>
      </c>
      <c r="Q116" s="896">
        <f t="shared" si="20"/>
        <v>919.27</v>
      </c>
      <c r="R116" s="606">
        <f t="shared" si="21"/>
        <v>4596.3500000000004</v>
      </c>
      <c r="T116" s="772">
        <f>VLOOKUP(B116,'EMOP1221 (2)'!A100:B30098,2,FALSE)</f>
        <v>752.76</v>
      </c>
    </row>
    <row r="117" spans="1:20" ht="64.5" customHeight="1">
      <c r="A117" s="734" t="s">
        <v>624</v>
      </c>
      <c r="B117" s="752" t="str">
        <f>'MC DESONERADA'!B570</f>
        <v>14.006.0104-A</v>
      </c>
      <c r="C117" s="1810" t="s">
        <v>23288</v>
      </c>
      <c r="D117" s="1810"/>
      <c r="E117" s="1810"/>
      <c r="F117" s="1810"/>
      <c r="G117" s="1810"/>
      <c r="H117" s="1810"/>
      <c r="I117" s="1810"/>
      <c r="J117" s="1810"/>
      <c r="K117" s="1810"/>
      <c r="L117" s="1810"/>
      <c r="M117" s="859" t="str">
        <f>'MC DESONERADA'!M570</f>
        <v>UNID.</v>
      </c>
      <c r="N117" s="856">
        <f>'MC DESONERADA'!N570</f>
        <v>5</v>
      </c>
      <c r="O117" s="547">
        <f>'MC DESONERADA'!X570</f>
        <v>2</v>
      </c>
      <c r="P117" s="711">
        <f t="shared" si="17"/>
        <v>752.76</v>
      </c>
      <c r="Q117" s="896">
        <f t="shared" si="20"/>
        <v>919.27</v>
      </c>
      <c r="R117" s="606">
        <f t="shared" si="21"/>
        <v>1838.54</v>
      </c>
      <c r="T117" s="772">
        <f>VLOOKUP(B117,'EMOP1221 (2)'!A101:B30099,2,FALSE)</f>
        <v>752.76</v>
      </c>
    </row>
    <row r="118" spans="1:20" ht="78" customHeight="1">
      <c r="A118" s="734" t="s">
        <v>625</v>
      </c>
      <c r="B118" s="752" t="str">
        <f>'MC DESONERADA'!B574</f>
        <v>14.006.0091-A</v>
      </c>
      <c r="C118" s="1810" t="s">
        <v>534</v>
      </c>
      <c r="D118" s="1810"/>
      <c r="E118" s="1810"/>
      <c r="F118" s="1810"/>
      <c r="G118" s="1810"/>
      <c r="H118" s="1810"/>
      <c r="I118" s="1810"/>
      <c r="J118" s="1810"/>
      <c r="K118" s="1810"/>
      <c r="L118" s="1810"/>
      <c r="M118" s="859" t="str">
        <f>'MC DESONERADA'!M574</f>
        <v>UNID.</v>
      </c>
      <c r="N118" s="856">
        <f>'MC DESONERADA'!N574</f>
        <v>14</v>
      </c>
      <c r="O118" s="547">
        <f>'MC DESONERADA'!X574</f>
        <v>0</v>
      </c>
      <c r="P118" s="711">
        <f t="shared" si="17"/>
        <v>1089.8900000000001</v>
      </c>
      <c r="Q118" s="896">
        <f t="shared" si="20"/>
        <v>1330.97</v>
      </c>
      <c r="R118" s="606">
        <f t="shared" si="21"/>
        <v>0</v>
      </c>
      <c r="T118" s="772">
        <f>VLOOKUP(B118,'EMOP1221 (2)'!A102:B30100,2,FALSE)</f>
        <v>1089.8900000000001</v>
      </c>
    </row>
    <row r="119" spans="1:20" ht="66" customHeight="1">
      <c r="A119" s="734" t="s">
        <v>23599</v>
      </c>
      <c r="B119" s="752" t="str">
        <f>'MC DESONERADA'!B584</f>
        <v>14.006.0101-A</v>
      </c>
      <c r="C119" s="1810" t="s">
        <v>23479</v>
      </c>
      <c r="D119" s="1810"/>
      <c r="E119" s="1810"/>
      <c r="F119" s="1810"/>
      <c r="G119" s="1810"/>
      <c r="H119" s="1810"/>
      <c r="I119" s="1810"/>
      <c r="J119" s="1810"/>
      <c r="K119" s="1810"/>
      <c r="L119" s="1810"/>
      <c r="M119" s="859" t="str">
        <f>'MC DESONERADA'!M584</f>
        <v>UNID.</v>
      </c>
      <c r="N119" s="856" t="e">
        <f>'MC DESONERADA'!#REF!</f>
        <v>#REF!</v>
      </c>
      <c r="O119" s="547">
        <f>'MC DESONERADA'!X584</f>
        <v>0</v>
      </c>
      <c r="P119" s="711">
        <f t="shared" si="17"/>
        <v>2068.52</v>
      </c>
      <c r="Q119" s="896">
        <f t="shared" si="20"/>
        <v>2526.08</v>
      </c>
      <c r="R119" s="606">
        <f t="shared" si="21"/>
        <v>0</v>
      </c>
      <c r="T119" s="772">
        <f>VLOOKUP(B119,'EMOP1221 (2)'!A103:B30101,2,FALSE)</f>
        <v>2068.52</v>
      </c>
    </row>
    <row r="120" spans="1:20" ht="34.5" customHeight="1">
      <c r="A120" s="734" t="s">
        <v>626</v>
      </c>
      <c r="B120" s="752"/>
      <c r="C120" s="1810" t="s">
        <v>23304</v>
      </c>
      <c r="D120" s="1810"/>
      <c r="E120" s="1810"/>
      <c r="F120" s="1810"/>
      <c r="G120" s="1810"/>
      <c r="H120" s="1810"/>
      <c r="I120" s="1810"/>
      <c r="J120" s="1810"/>
      <c r="K120" s="1810"/>
      <c r="L120" s="1810"/>
      <c r="M120" s="859"/>
      <c r="N120" s="856"/>
      <c r="O120" s="547"/>
      <c r="P120" s="711"/>
      <c r="Q120" s="896"/>
      <c r="R120" s="606"/>
      <c r="T120" s="772" t="e">
        <f>VLOOKUP(B120,'EMOP1221 (2)'!A104:B30102,2,FALSE)</f>
        <v>#N/A</v>
      </c>
    </row>
    <row r="121" spans="1:20" ht="77.25" customHeight="1">
      <c r="A121" s="734" t="s">
        <v>627</v>
      </c>
      <c r="B121" s="752" t="str">
        <f>'MC DESONERADA'!B589</f>
        <v>14.003.0205-A</v>
      </c>
      <c r="C121" s="1810" t="s">
        <v>23289</v>
      </c>
      <c r="D121" s="1810"/>
      <c r="E121" s="1810"/>
      <c r="F121" s="1810"/>
      <c r="G121" s="1810"/>
      <c r="H121" s="1810"/>
      <c r="I121" s="1810"/>
      <c r="J121" s="1810"/>
      <c r="K121" s="1810"/>
      <c r="L121" s="1810"/>
      <c r="M121" s="857" t="str">
        <f>'MC DESONERADA'!M589</f>
        <v>M2</v>
      </c>
      <c r="N121" s="856" t="e">
        <f>'MC DESONERADA'!#REF!</f>
        <v>#REF!</v>
      </c>
      <c r="O121" s="547">
        <f>'MC DESONERADA'!X589</f>
        <v>0</v>
      </c>
      <c r="P121" s="711">
        <f t="shared" ref="P121:P123" si="22">T121</f>
        <v>1186.96</v>
      </c>
      <c r="Q121" s="896">
        <f t="shared" ref="Q121:Q123" si="23">ROUND(P121*(1+$R$14),2)</f>
        <v>1449.52</v>
      </c>
      <c r="R121" s="606">
        <f t="shared" si="21"/>
        <v>0</v>
      </c>
      <c r="T121" s="772">
        <f>VLOOKUP(B121,'EMOP1221 (2)'!A105:B30103,2,FALSE)</f>
        <v>1186.96</v>
      </c>
    </row>
    <row r="122" spans="1:20" ht="124.5" customHeight="1">
      <c r="A122" s="734" t="s">
        <v>628</v>
      </c>
      <c r="B122" s="752" t="str">
        <f>'MC DESONERADA'!B593</f>
        <v>14.002.0100-A</v>
      </c>
      <c r="C122" s="1810" t="s">
        <v>23483</v>
      </c>
      <c r="D122" s="1810"/>
      <c r="E122" s="1810"/>
      <c r="F122" s="1810"/>
      <c r="G122" s="1810"/>
      <c r="H122" s="1810"/>
      <c r="I122" s="1810"/>
      <c r="J122" s="1810"/>
      <c r="K122" s="1810"/>
      <c r="L122" s="1810"/>
      <c r="M122" s="857" t="str">
        <f>'MC DESONERADA'!M593</f>
        <v>M2</v>
      </c>
      <c r="N122" s="856">
        <f>'MC DESONERADA'!N568</f>
        <v>0</v>
      </c>
      <c r="O122" s="547">
        <f>'MC DESONERADA'!X593</f>
        <v>0</v>
      </c>
      <c r="P122" s="711">
        <f t="shared" si="22"/>
        <v>920.02</v>
      </c>
      <c r="Q122" s="896">
        <f t="shared" si="23"/>
        <v>1123.53</v>
      </c>
      <c r="R122" s="606">
        <f t="shared" si="21"/>
        <v>0</v>
      </c>
      <c r="T122" s="772">
        <f>VLOOKUP(B122,'EMOP1221 (2)'!A106:B30104,2,FALSE)</f>
        <v>920.02</v>
      </c>
    </row>
    <row r="123" spans="1:20" ht="64.5" customHeight="1">
      <c r="A123" s="734" t="s">
        <v>629</v>
      </c>
      <c r="B123" s="752" t="str">
        <f>'MC DESONERADA'!B597</f>
        <v>14.002.0131-A</v>
      </c>
      <c r="C123" s="1810" t="s">
        <v>23273</v>
      </c>
      <c r="D123" s="1810"/>
      <c r="E123" s="1810"/>
      <c r="F123" s="1810"/>
      <c r="G123" s="1810"/>
      <c r="H123" s="1810"/>
      <c r="I123" s="1810"/>
      <c r="J123" s="1810"/>
      <c r="K123" s="1810"/>
      <c r="L123" s="1810"/>
      <c r="M123" s="1062" t="str">
        <f>'MC DESONERADA'!M597</f>
        <v>M2</v>
      </c>
      <c r="N123" s="856">
        <f>'MC DESONERADA'!N575</f>
        <v>0</v>
      </c>
      <c r="O123" s="547">
        <f>'MC DESONERADA'!X597</f>
        <v>0</v>
      </c>
      <c r="P123" s="711">
        <f t="shared" si="22"/>
        <v>879.53</v>
      </c>
      <c r="Q123" s="896">
        <f t="shared" si="23"/>
        <v>1074.08</v>
      </c>
      <c r="R123" s="606">
        <f t="shared" si="21"/>
        <v>0</v>
      </c>
      <c r="T123" s="772">
        <f>VLOOKUP(B123,'EMOP1221 (2)'!A107:B30105,2,FALSE)</f>
        <v>879.53</v>
      </c>
    </row>
    <row r="124" spans="1:20" ht="24" customHeight="1">
      <c r="A124" s="734" t="s">
        <v>23305</v>
      </c>
      <c r="B124" s="752"/>
      <c r="C124" s="1814" t="s">
        <v>300</v>
      </c>
      <c r="D124" s="1814"/>
      <c r="E124" s="1814"/>
      <c r="F124" s="1814"/>
      <c r="G124" s="1814"/>
      <c r="H124" s="1814"/>
      <c r="I124" s="1814"/>
      <c r="J124" s="1814"/>
      <c r="K124" s="1814"/>
      <c r="L124" s="1814"/>
      <c r="M124" s="859"/>
      <c r="N124" s="856"/>
      <c r="O124" s="547"/>
      <c r="P124" s="711"/>
      <c r="Q124" s="896"/>
      <c r="R124" s="606"/>
      <c r="T124" s="772" t="e">
        <f>VLOOKUP(B124,'EMOP1221 (2)'!A108:B30106,2,FALSE)</f>
        <v>#N/A</v>
      </c>
    </row>
    <row r="125" spans="1:20" ht="135.75" customHeight="1">
      <c r="A125" s="734" t="s">
        <v>23306</v>
      </c>
      <c r="B125" s="752" t="str">
        <f>'MC DESONERADA'!B619</f>
        <v>14.007.0040-A</v>
      </c>
      <c r="C125" s="1804" t="s">
        <v>23290</v>
      </c>
      <c r="D125" s="1804"/>
      <c r="E125" s="1804"/>
      <c r="F125" s="1804"/>
      <c r="G125" s="1804"/>
      <c r="H125" s="1804"/>
      <c r="I125" s="1804"/>
      <c r="J125" s="1804"/>
      <c r="K125" s="1804"/>
      <c r="L125" s="1804"/>
      <c r="M125" s="760" t="str">
        <f>'MC DESONERADA'!M619</f>
        <v>UNID.</v>
      </c>
      <c r="N125" s="856">
        <f>'MC DESONERADA'!N619</f>
        <v>23</v>
      </c>
      <c r="O125" s="547">
        <f>'MC DESONERADA'!X619</f>
        <v>23</v>
      </c>
      <c r="P125" s="711">
        <f t="shared" si="17"/>
        <v>368.98</v>
      </c>
      <c r="Q125" s="896">
        <f>ROUND(P125*(1+$R$14),2)</f>
        <v>450.6</v>
      </c>
      <c r="R125" s="606">
        <f t="shared" si="21"/>
        <v>10363.799999999999</v>
      </c>
      <c r="T125" s="772">
        <f>VLOOKUP(B125,'EMOP1221 (2)'!A109:B30107,2,FALSE)</f>
        <v>368.98</v>
      </c>
    </row>
    <row r="126" spans="1:20" ht="98.25" customHeight="1" thickBot="1">
      <c r="A126" s="734" t="s">
        <v>23307</v>
      </c>
      <c r="B126" s="752" t="str">
        <f>'MC DESONERADA'!B638</f>
        <v>14.007.0274-A</v>
      </c>
      <c r="C126" s="1810" t="s">
        <v>23265</v>
      </c>
      <c r="D126" s="1810"/>
      <c r="E126" s="1810"/>
      <c r="F126" s="1810"/>
      <c r="G126" s="1810"/>
      <c r="H126" s="1810"/>
      <c r="I126" s="1810"/>
      <c r="J126" s="1810"/>
      <c r="K126" s="1810"/>
      <c r="L126" s="1810"/>
      <c r="M126" s="857" t="str">
        <f>'MC DESONERADA'!M638</f>
        <v>UNID.</v>
      </c>
      <c r="N126" s="856" t="e">
        <f>'MC DESONERADA'!#REF!</f>
        <v>#REF!</v>
      </c>
      <c r="O126" s="547">
        <f>'MC DESONERADA'!X638</f>
        <v>2</v>
      </c>
      <c r="P126" s="711">
        <f t="shared" si="17"/>
        <v>43.63</v>
      </c>
      <c r="Q126" s="896">
        <f t="shared" si="20"/>
        <v>53.28</v>
      </c>
      <c r="R126" s="606">
        <f t="shared" si="21"/>
        <v>106.56</v>
      </c>
      <c r="T126" s="772">
        <f>VLOOKUP(B126,'EMOP1221 (2)'!A110:B30108,2,FALSE)</f>
        <v>43.63</v>
      </c>
    </row>
    <row r="127" spans="1:20" s="3" customFormat="1" ht="21" thickBot="1">
      <c r="A127" s="704" t="s">
        <v>203</v>
      </c>
      <c r="B127" s="736"/>
      <c r="C127" s="1538" t="str">
        <f>'MC DESONERADA'!C642:L642</f>
        <v>REVESTIMENTO E PAVIMENTAÇÃO</v>
      </c>
      <c r="D127" s="1538"/>
      <c r="E127" s="1538"/>
      <c r="F127" s="1538"/>
      <c r="G127" s="1538"/>
      <c r="H127" s="1538"/>
      <c r="I127" s="1538"/>
      <c r="J127" s="1538"/>
      <c r="K127" s="1538"/>
      <c r="L127" s="1538"/>
      <c r="M127" s="736"/>
      <c r="N127" s="705"/>
      <c r="O127" s="705"/>
      <c r="P127" s="705"/>
      <c r="Q127" s="707" t="s">
        <v>555</v>
      </c>
      <c r="R127" s="708">
        <f>SUM(R128:R136)</f>
        <v>115749.88</v>
      </c>
      <c r="S127" s="709"/>
      <c r="T127" s="772" t="e">
        <f>VLOOKUP(B127,'EMOP1221 (2)'!A111:B30109,2,FALSE)</f>
        <v>#N/A</v>
      </c>
    </row>
    <row r="128" spans="1:20" ht="60" customHeight="1">
      <c r="A128" s="734" t="s">
        <v>417</v>
      </c>
      <c r="B128" s="752" t="str">
        <f>'MC DESONERADA'!B643</f>
        <v>13.001.0026-A</v>
      </c>
      <c r="C128" s="1810" t="s">
        <v>389</v>
      </c>
      <c r="D128" s="1810"/>
      <c r="E128" s="1810"/>
      <c r="F128" s="1810"/>
      <c r="G128" s="1810"/>
      <c r="H128" s="1810"/>
      <c r="I128" s="1810"/>
      <c r="J128" s="1810"/>
      <c r="K128" s="1810"/>
      <c r="L128" s="1810"/>
      <c r="M128" s="859" t="str">
        <f>'MC DESONERADA'!M643</f>
        <v>M2</v>
      </c>
      <c r="N128" s="856">
        <f>'MC DESONERADA'!N643</f>
        <v>1529.04</v>
      </c>
      <c r="O128" s="764">
        <f>'MC DESONERADA'!X643</f>
        <v>1529.04</v>
      </c>
      <c r="P128" s="711">
        <f t="shared" si="17"/>
        <v>29.16</v>
      </c>
      <c r="Q128" s="896">
        <f t="shared" si="20"/>
        <v>35.61</v>
      </c>
      <c r="R128" s="606">
        <f>ROUND(O128*Q128,2)</f>
        <v>54449.11</v>
      </c>
      <c r="T128" s="772">
        <f>VLOOKUP(B128,'EMOP1221 (2)'!A112:B30110,2,FALSE)</f>
        <v>29.16</v>
      </c>
    </row>
    <row r="129" spans="1:20" s="685" customFormat="1" ht="65.099999999999994" customHeight="1">
      <c r="A129" s="734" t="s">
        <v>541</v>
      </c>
      <c r="B129" s="718" t="str">
        <f>'MC DESONERADA'!B675</f>
        <v>13.030.0251-A</v>
      </c>
      <c r="C129" s="1790" t="s">
        <v>650</v>
      </c>
      <c r="D129" s="1791"/>
      <c r="E129" s="1791"/>
      <c r="F129" s="1791"/>
      <c r="G129" s="1791"/>
      <c r="H129" s="1791"/>
      <c r="I129" s="1791"/>
      <c r="J129" s="1791"/>
      <c r="K129" s="1791"/>
      <c r="L129" s="1792"/>
      <c r="M129" s="859" t="str">
        <f>'MC DESONERADA'!M675</f>
        <v>M2</v>
      </c>
      <c r="N129" s="583" t="e">
        <f>'MC DESONERADA'!#REF!</f>
        <v>#REF!</v>
      </c>
      <c r="O129" s="583">
        <f>'MC DESONERADA'!X675</f>
        <v>161.49</v>
      </c>
      <c r="P129" s="711">
        <f>T129</f>
        <v>112.39</v>
      </c>
      <c r="Q129" s="896">
        <f>ROUND(P129*(1+$R$14),2)</f>
        <v>137.25</v>
      </c>
      <c r="R129" s="606">
        <f t="shared" ref="R129:R135" si="24">ROUND(O129*Q129,2)</f>
        <v>22164.5</v>
      </c>
      <c r="S129" s="1067"/>
      <c r="T129" s="772">
        <f>VLOOKUP(B129,'EMOP1221 (2)'!A113:B30111,2,FALSE)</f>
        <v>112.39</v>
      </c>
    </row>
    <row r="130" spans="1:20" s="685" customFormat="1" ht="90.75" customHeight="1">
      <c r="A130" s="734" t="s">
        <v>418</v>
      </c>
      <c r="B130" s="718" t="str">
        <f>'MC DESONERADA'!B699</f>
        <v>13.030.0255-0</v>
      </c>
      <c r="C130" s="1790" t="s">
        <v>23635</v>
      </c>
      <c r="D130" s="1791"/>
      <c r="E130" s="1791"/>
      <c r="F130" s="1791"/>
      <c r="G130" s="1791"/>
      <c r="H130" s="1791"/>
      <c r="I130" s="1791"/>
      <c r="J130" s="1791"/>
      <c r="K130" s="1791"/>
      <c r="L130" s="1792"/>
      <c r="M130" s="859" t="str">
        <f>'MC DESONERADA'!M699</f>
        <v>M2</v>
      </c>
      <c r="N130" s="583" t="e">
        <f>'MC DESONERADA'!#REF!</f>
        <v>#REF!</v>
      </c>
      <c r="O130" s="583">
        <f>'MC DESONERADA'!X699</f>
        <v>21.31</v>
      </c>
      <c r="P130" s="711">
        <f>T130</f>
        <v>113.84</v>
      </c>
      <c r="Q130" s="896">
        <f>ROUND(P130*(1+$R$14),2)</f>
        <v>139.02000000000001</v>
      </c>
      <c r="R130" s="606">
        <f t="shared" si="24"/>
        <v>2962.52</v>
      </c>
      <c r="S130" s="1075"/>
      <c r="T130" s="772">
        <f>VLOOKUP(B130,'EMOP1221 (2)'!A114:B30112,2,FALSE)</f>
        <v>113.84</v>
      </c>
    </row>
    <row r="131" spans="1:20" s="7" customFormat="1" ht="99" customHeight="1">
      <c r="A131" s="734" t="s">
        <v>632</v>
      </c>
      <c r="B131" s="857" t="str">
        <f>'MC DESONERADA'!B717</f>
        <v>13.331.0015-A</v>
      </c>
      <c r="C131" s="1810" t="s">
        <v>23291</v>
      </c>
      <c r="D131" s="1810"/>
      <c r="E131" s="1810"/>
      <c r="F131" s="1810"/>
      <c r="G131" s="1810"/>
      <c r="H131" s="1810"/>
      <c r="I131" s="1810"/>
      <c r="J131" s="1810"/>
      <c r="K131" s="1810"/>
      <c r="L131" s="1810"/>
      <c r="M131" s="859" t="str">
        <f>'MC DESONERADA'!M717</f>
        <v>M2</v>
      </c>
      <c r="N131" s="856">
        <f>'MC DESONERADA'!N699</f>
        <v>102.25</v>
      </c>
      <c r="O131" s="547">
        <f>'MC DESONERADA'!X717</f>
        <v>8.9700000000000006</v>
      </c>
      <c r="P131" s="711">
        <f t="shared" si="17"/>
        <v>201.72</v>
      </c>
      <c r="Q131" s="896">
        <f t="shared" si="20"/>
        <v>246.34</v>
      </c>
      <c r="R131" s="606">
        <f t="shared" si="24"/>
        <v>2209.67</v>
      </c>
      <c r="T131" s="772">
        <f>VLOOKUP(B131,'EMOP1221 (2)'!A115:B30113,2,FALSE)</f>
        <v>201.72</v>
      </c>
    </row>
    <row r="132" spans="1:20" s="7" customFormat="1" ht="60" customHeight="1">
      <c r="A132" s="734" t="s">
        <v>23202</v>
      </c>
      <c r="B132" s="1061" t="str">
        <f>'MC DESONERADA'!B733</f>
        <v>13.331.0050-A</v>
      </c>
      <c r="C132" s="1810" t="str">
        <f>'MC DESONERADA'!C733</f>
        <v>RODAPE COM CERAMICA EM PORCELANATO TECNICO NATURAL,COM 7,5 A10CM DE ALTURA,ASSENTES CONFORME ITEM 13.025.0016</v>
      </c>
      <c r="D132" s="1817"/>
      <c r="E132" s="1817"/>
      <c r="F132" s="1817"/>
      <c r="G132" s="1817"/>
      <c r="H132" s="1817"/>
      <c r="I132" s="1817"/>
      <c r="J132" s="1817"/>
      <c r="K132" s="1817"/>
      <c r="L132" s="1817"/>
      <c r="M132" s="859" t="str">
        <f>'MC DESONERADA'!M733</f>
        <v>M</v>
      </c>
      <c r="N132" s="856">
        <f>'MC DESONERADA'!N733</f>
        <v>26.32</v>
      </c>
      <c r="O132" s="764">
        <f>'MC DESONERADA'!X733</f>
        <v>0</v>
      </c>
      <c r="P132" s="711">
        <f t="shared" si="17"/>
        <v>43.07</v>
      </c>
      <c r="Q132" s="896">
        <f t="shared" si="20"/>
        <v>52.6</v>
      </c>
      <c r="R132" s="606">
        <f t="shared" si="24"/>
        <v>0</v>
      </c>
      <c r="T132" s="772">
        <f>VLOOKUP(B132,'EMOP1221 (2)'!A116:B30114,2,FALSE)</f>
        <v>43.07</v>
      </c>
    </row>
    <row r="133" spans="1:20" ht="97.5" customHeight="1">
      <c r="A133" s="734" t="s">
        <v>23297</v>
      </c>
      <c r="B133" s="857" t="str">
        <f>'MC DESONERADA'!B736</f>
        <v>13.380.0012-A</v>
      </c>
      <c r="C133" s="1810" t="s">
        <v>23266</v>
      </c>
      <c r="D133" s="1810"/>
      <c r="E133" s="1810"/>
      <c r="F133" s="1810"/>
      <c r="G133" s="1810"/>
      <c r="H133" s="1810"/>
      <c r="I133" s="1810"/>
      <c r="J133" s="1810"/>
      <c r="K133" s="1810"/>
      <c r="L133" s="1810"/>
      <c r="M133" s="859" t="str">
        <f>'MC DESONERADA'!M736</f>
        <v>M2</v>
      </c>
      <c r="N133" s="856">
        <f>'MC DESONERADA'!N649</f>
        <v>0</v>
      </c>
      <c r="O133" s="547">
        <f>'MC DESONERADA'!X736</f>
        <v>0</v>
      </c>
      <c r="P133" s="711">
        <f t="shared" si="17"/>
        <v>61.1</v>
      </c>
      <c r="Q133" s="896">
        <f t="shared" si="20"/>
        <v>74.62</v>
      </c>
      <c r="R133" s="606">
        <f t="shared" si="24"/>
        <v>0</v>
      </c>
      <c r="T133" s="772">
        <f>VLOOKUP(B133,'EMOP1221 (2)'!A117:B30115,2,FALSE)</f>
        <v>61.1</v>
      </c>
    </row>
    <row r="134" spans="1:20" s="685" customFormat="1" ht="65.099999999999994" customHeight="1">
      <c r="A134" s="734" t="s">
        <v>23298</v>
      </c>
      <c r="B134" s="857" t="str">
        <f>'MC DESONERADA'!B751</f>
        <v>13.381.0050-A</v>
      </c>
      <c r="C134" s="1790" t="s">
        <v>23267</v>
      </c>
      <c r="D134" s="1791"/>
      <c r="E134" s="1791"/>
      <c r="F134" s="1791"/>
      <c r="G134" s="1791"/>
      <c r="H134" s="1791"/>
      <c r="I134" s="1791"/>
      <c r="J134" s="1791"/>
      <c r="K134" s="1791"/>
      <c r="L134" s="1792"/>
      <c r="M134" s="859" t="str">
        <f>'MC DESONERADA'!M751</f>
        <v>M</v>
      </c>
      <c r="N134" s="583" t="e">
        <f>'MC DESONERADA'!#REF!</f>
        <v>#REF!</v>
      </c>
      <c r="O134" s="583">
        <f>'MC DESONERADA'!X751</f>
        <v>0</v>
      </c>
      <c r="P134" s="711">
        <f>T134</f>
        <v>7.11</v>
      </c>
      <c r="Q134" s="896">
        <f>ROUND(P134*(1+$R$14),2)</f>
        <v>8.68</v>
      </c>
      <c r="R134" s="606">
        <f t="shared" si="24"/>
        <v>0</v>
      </c>
      <c r="S134" s="1067"/>
      <c r="T134" s="772">
        <f>VLOOKUP(B134,'EMOP1221 (2)'!A118:B30116,2,FALSE)</f>
        <v>7.11</v>
      </c>
    </row>
    <row r="135" spans="1:20" s="7" customFormat="1" ht="127.5" customHeight="1">
      <c r="A135" s="734" t="s">
        <v>23636</v>
      </c>
      <c r="B135" s="857" t="str">
        <f>'MC DESONERADA'!B765</f>
        <v>08.020.0008-A</v>
      </c>
      <c r="C135" s="1810" t="s">
        <v>23268</v>
      </c>
      <c r="D135" s="1810"/>
      <c r="E135" s="1810"/>
      <c r="F135" s="1810"/>
      <c r="G135" s="1810"/>
      <c r="H135" s="1810"/>
      <c r="I135" s="1810"/>
      <c r="J135" s="1810"/>
      <c r="K135" s="1810"/>
      <c r="L135" s="1810"/>
      <c r="M135" s="859" t="str">
        <f>'MC DESONERADA'!M765</f>
        <v>M2</v>
      </c>
      <c r="N135" s="856" t="e">
        <f>'MC DESONERADA'!#REF!</f>
        <v>#REF!</v>
      </c>
      <c r="O135" s="547">
        <f>'MC DESONERADA'!X765</f>
        <v>311.33999999999997</v>
      </c>
      <c r="P135" s="711">
        <f t="shared" ref="P135" si="25">T135</f>
        <v>89.33</v>
      </c>
      <c r="Q135" s="896">
        <f t="shared" ref="Q135" si="26">ROUND(P135*(1+$R$14),2)</f>
        <v>109.09</v>
      </c>
      <c r="R135" s="606">
        <f t="shared" si="24"/>
        <v>33964.080000000002</v>
      </c>
      <c r="T135" s="772">
        <f>VLOOKUP(B135,'EMOP1221 (2)'!A119:B30117,2,FALSE)</f>
        <v>89.33</v>
      </c>
    </row>
    <row r="136" spans="1:20" s="7" customFormat="1" ht="68.25" customHeight="1" thickBot="1">
      <c r="A136" s="734" t="s">
        <v>23637</v>
      </c>
      <c r="B136" s="857" t="str">
        <f>'MC DESONERADA'!B768</f>
        <v>14.006.0401-A</v>
      </c>
      <c r="C136" s="1810" t="s">
        <v>23634</v>
      </c>
      <c r="D136" s="1810"/>
      <c r="E136" s="1810"/>
      <c r="F136" s="1810"/>
      <c r="G136" s="1810"/>
      <c r="H136" s="1810"/>
      <c r="I136" s="1810"/>
      <c r="J136" s="1810"/>
      <c r="K136" s="1810"/>
      <c r="L136" s="1810"/>
      <c r="M136" s="859" t="str">
        <f>'MC DESONERADA'!M768</f>
        <v>M</v>
      </c>
      <c r="N136" s="856" t="e">
        <f>'MC DESONERADA'!#REF!</f>
        <v>#REF!</v>
      </c>
      <c r="O136" s="547">
        <f>'MC DESONERADA'!X768</f>
        <v>0</v>
      </c>
      <c r="P136" s="711">
        <f t="shared" ref="P136" si="27">T136</f>
        <v>29.31</v>
      </c>
      <c r="Q136" s="896">
        <f t="shared" ref="Q136" si="28">ROUND(P136*(1+$R$14),2)</f>
        <v>35.79</v>
      </c>
      <c r="R136" s="606">
        <f>ROUND(O136*Q136,2)</f>
        <v>0</v>
      </c>
      <c r="T136" s="772">
        <f>VLOOKUP(B136,'EMOP1221 (2)'!A120:B30118,2,FALSE)</f>
        <v>29.31</v>
      </c>
    </row>
    <row r="137" spans="1:20" s="3" customFormat="1" ht="21" thickBot="1">
      <c r="A137" s="704" t="s">
        <v>204</v>
      </c>
      <c r="B137" s="736"/>
      <c r="C137" s="1538" t="str">
        <f>'MC DESONERADA'!C777:L777</f>
        <v xml:space="preserve">TELHADO </v>
      </c>
      <c r="D137" s="1538"/>
      <c r="E137" s="1538"/>
      <c r="F137" s="1538"/>
      <c r="G137" s="1538"/>
      <c r="H137" s="1538"/>
      <c r="I137" s="1538"/>
      <c r="J137" s="1538"/>
      <c r="K137" s="1538"/>
      <c r="L137" s="1538"/>
      <c r="M137" s="736"/>
      <c r="N137" s="705"/>
      <c r="O137" s="705"/>
      <c r="P137" s="705"/>
      <c r="Q137" s="707" t="s">
        <v>558</v>
      </c>
      <c r="R137" s="708">
        <f>SUM(R138:R143)</f>
        <v>330550.89</v>
      </c>
      <c r="S137" s="709"/>
      <c r="T137" s="772" t="e">
        <f>VLOOKUP(B137,'EMOP1221 (2)'!A121:B30119,2,FALSE)</f>
        <v>#N/A</v>
      </c>
    </row>
    <row r="138" spans="1:20" s="3" customFormat="1" ht="20.25">
      <c r="A138" s="731"/>
      <c r="B138" s="752"/>
      <c r="C138" s="1814"/>
      <c r="D138" s="1814"/>
      <c r="E138" s="1814"/>
      <c r="F138" s="1814"/>
      <c r="G138" s="1814"/>
      <c r="H138" s="1814"/>
      <c r="I138" s="1814"/>
      <c r="J138" s="1814"/>
      <c r="K138" s="1814"/>
      <c r="L138" s="1814"/>
      <c r="M138" s="859"/>
      <c r="N138" s="856"/>
      <c r="O138" s="764"/>
      <c r="P138" s="711"/>
      <c r="Q138" s="896"/>
      <c r="R138" s="606"/>
      <c r="S138" s="475"/>
      <c r="T138" s="772" t="e">
        <f>VLOOKUP(B138,'EMOP1221 (2)'!A122:B30120,2,FALSE)</f>
        <v>#N/A</v>
      </c>
    </row>
    <row r="139" spans="1:20" s="3" customFormat="1" ht="109.5" customHeight="1">
      <c r="A139" s="731" t="s">
        <v>556</v>
      </c>
      <c r="B139" s="752" t="str">
        <f>'MC DESONERADA'!B778</f>
        <v>16.001.0050-A</v>
      </c>
      <c r="C139" s="1804" t="s">
        <v>23269</v>
      </c>
      <c r="D139" s="1804"/>
      <c r="E139" s="1804"/>
      <c r="F139" s="1804"/>
      <c r="G139" s="1804"/>
      <c r="H139" s="1804"/>
      <c r="I139" s="1804"/>
      <c r="J139" s="1804"/>
      <c r="K139" s="1804"/>
      <c r="L139" s="1804"/>
      <c r="M139" s="859" t="str">
        <f>'MC DESONERADA'!M778</f>
        <v>M2</v>
      </c>
      <c r="N139" s="856" t="e">
        <f>'MC DESONERADA'!#REF!</f>
        <v>#REF!</v>
      </c>
      <c r="O139" s="547">
        <f>'MC DESONERADA'!X778</f>
        <v>984.4</v>
      </c>
      <c r="P139" s="711">
        <f t="shared" si="17"/>
        <v>126.94</v>
      </c>
      <c r="Q139" s="896">
        <f t="shared" si="20"/>
        <v>155.02000000000001</v>
      </c>
      <c r="R139" s="606">
        <f>O139*Q139</f>
        <v>152601.69</v>
      </c>
      <c r="S139" s="475"/>
      <c r="T139" s="772">
        <f>VLOOKUP(B139,'EMOP1221 (2)'!A123:B30121,2,FALSE)</f>
        <v>126.94</v>
      </c>
    </row>
    <row r="140" spans="1:20" s="3" customFormat="1" ht="50.1" customHeight="1">
      <c r="A140" s="731" t="s">
        <v>557</v>
      </c>
      <c r="B140" s="752" t="str">
        <f>'MC DESONERADA'!B780</f>
        <v>16.002.0015-A</v>
      </c>
      <c r="C140" s="1810" t="s">
        <v>23270</v>
      </c>
      <c r="D140" s="1810"/>
      <c r="E140" s="1810"/>
      <c r="F140" s="1810"/>
      <c r="G140" s="1810"/>
      <c r="H140" s="1810"/>
      <c r="I140" s="1810"/>
      <c r="J140" s="1810"/>
      <c r="K140" s="1810"/>
      <c r="L140" s="1810"/>
      <c r="M140" s="859" t="str">
        <f>'MC DESONERADA'!M780</f>
        <v>M</v>
      </c>
      <c r="N140" s="856" t="e">
        <f>'MC DESONERADA'!#REF!</f>
        <v>#REF!</v>
      </c>
      <c r="O140" s="547">
        <f>'MC DESONERADA'!X780</f>
        <v>114.03</v>
      </c>
      <c r="P140" s="711">
        <f t="shared" si="17"/>
        <v>25.25</v>
      </c>
      <c r="Q140" s="896">
        <f t="shared" si="20"/>
        <v>30.84</v>
      </c>
      <c r="R140" s="606">
        <f t="shared" ref="R140:R143" si="29">O140*Q140</f>
        <v>3516.69</v>
      </c>
      <c r="S140" s="475"/>
      <c r="T140" s="772">
        <f>VLOOKUP(B140,'EMOP1221 (2)'!A124:B30122,2,FALSE)</f>
        <v>25.25</v>
      </c>
    </row>
    <row r="141" spans="1:20" s="3" customFormat="1" ht="62.25" customHeight="1">
      <c r="A141" s="731" t="s">
        <v>23299</v>
      </c>
      <c r="B141" s="752" t="str">
        <f>'MC DESONERADA'!B782</f>
        <v>16.002.0010-A</v>
      </c>
      <c r="C141" s="1810" t="s">
        <v>392</v>
      </c>
      <c r="D141" s="1810"/>
      <c r="E141" s="1810"/>
      <c r="F141" s="1810"/>
      <c r="G141" s="1810"/>
      <c r="H141" s="1810"/>
      <c r="I141" s="1810"/>
      <c r="J141" s="1810"/>
      <c r="K141" s="1810"/>
      <c r="L141" s="1810"/>
      <c r="M141" s="859" t="str">
        <f>'MC DESONERADA'!M782</f>
        <v>M2</v>
      </c>
      <c r="N141" s="856" t="e">
        <f>'MC DESONERADA'!#REF!</f>
        <v>#REF!</v>
      </c>
      <c r="O141" s="547">
        <f>'MC DESONERADA'!X782</f>
        <v>984.4</v>
      </c>
      <c r="P141" s="711">
        <f t="shared" si="17"/>
        <v>137.63</v>
      </c>
      <c r="Q141" s="896">
        <f t="shared" si="20"/>
        <v>168.07</v>
      </c>
      <c r="R141" s="606">
        <f t="shared" si="29"/>
        <v>165448.10999999999</v>
      </c>
      <c r="S141" s="475"/>
      <c r="T141" s="772">
        <f>VLOOKUP(B141,'EMOP1221 (2)'!A125:B30123,2,FALSE)</f>
        <v>137.63</v>
      </c>
    </row>
    <row r="142" spans="1:20" s="3" customFormat="1" ht="50.1" customHeight="1">
      <c r="A142" s="731" t="s">
        <v>23624</v>
      </c>
      <c r="B142" s="752" t="str">
        <f>'MC DESONERADA'!B784</f>
        <v>16.004.0050-A</v>
      </c>
      <c r="C142" s="1810" t="s">
        <v>518</v>
      </c>
      <c r="D142" s="1810"/>
      <c r="E142" s="1810"/>
      <c r="F142" s="1810"/>
      <c r="G142" s="1810"/>
      <c r="H142" s="1810"/>
      <c r="I142" s="1810"/>
      <c r="J142" s="1810"/>
      <c r="K142" s="1810"/>
      <c r="L142" s="1810"/>
      <c r="M142" s="857" t="str">
        <f>'MC DESONERADA'!M784</f>
        <v>M</v>
      </c>
      <c r="N142" s="857">
        <f>'MC DESONERADA'!N784</f>
        <v>66.349999999999994</v>
      </c>
      <c r="O142" s="547">
        <f>'MC DESONERADA'!X784</f>
        <v>66.349999999999994</v>
      </c>
      <c r="P142" s="711">
        <f t="shared" si="17"/>
        <v>95.25</v>
      </c>
      <c r="Q142" s="896">
        <f t="shared" si="20"/>
        <v>116.32</v>
      </c>
      <c r="R142" s="606">
        <f t="shared" si="29"/>
        <v>7717.83</v>
      </c>
      <c r="S142" s="475"/>
      <c r="T142" s="772">
        <f>VLOOKUP(B142,'EMOP1221 (2)'!A126:B30124,2,FALSE)</f>
        <v>95.25</v>
      </c>
    </row>
    <row r="143" spans="1:20" s="3" customFormat="1" ht="50.1" customHeight="1" thickBot="1">
      <c r="A143" s="731" t="s">
        <v>23625</v>
      </c>
      <c r="B143" s="752" t="str">
        <f>'MC DESONERADA'!B786</f>
        <v>16.004.0055-A</v>
      </c>
      <c r="C143" s="1810" t="s">
        <v>519</v>
      </c>
      <c r="D143" s="1810"/>
      <c r="E143" s="1810"/>
      <c r="F143" s="1810"/>
      <c r="G143" s="1810"/>
      <c r="H143" s="1810"/>
      <c r="I143" s="1810"/>
      <c r="J143" s="1810"/>
      <c r="K143" s="1810"/>
      <c r="L143" s="1810"/>
      <c r="M143" s="1062" t="str">
        <f>'MC DESONERADA'!M786</f>
        <v>M</v>
      </c>
      <c r="N143" s="856" t="e">
        <f>'MC DESONERADA'!#REF!</f>
        <v>#REF!</v>
      </c>
      <c r="O143" s="547">
        <f>'MC DESONERADA'!X786</f>
        <v>27</v>
      </c>
      <c r="P143" s="711">
        <f t="shared" si="17"/>
        <v>38.409999999999997</v>
      </c>
      <c r="Q143" s="896">
        <f t="shared" si="20"/>
        <v>46.91</v>
      </c>
      <c r="R143" s="606">
        <f t="shared" si="29"/>
        <v>1266.57</v>
      </c>
      <c r="S143" s="475"/>
      <c r="T143" s="772">
        <f>VLOOKUP(B143,'EMOP1221 (2)'!A127:B30125,2,FALSE)</f>
        <v>38.409999999999997</v>
      </c>
    </row>
    <row r="144" spans="1:20" s="3" customFormat="1" ht="21" thickBot="1">
      <c r="A144" s="704" t="s">
        <v>205</v>
      </c>
      <c r="B144" s="736"/>
      <c r="C144" s="1538" t="str">
        <f>'MC DESONERADA'!C788:D788</f>
        <v xml:space="preserve">PINTURA </v>
      </c>
      <c r="D144" s="1538"/>
      <c r="E144" s="1538"/>
      <c r="F144" s="1538"/>
      <c r="G144" s="1538"/>
      <c r="H144" s="1538"/>
      <c r="I144" s="1538"/>
      <c r="J144" s="1538"/>
      <c r="K144" s="1538"/>
      <c r="L144" s="1538"/>
      <c r="M144" s="736"/>
      <c r="N144" s="705"/>
      <c r="O144" s="705"/>
      <c r="P144" s="705"/>
      <c r="Q144" s="707" t="s">
        <v>559</v>
      </c>
      <c r="R144" s="708">
        <f>R146+R148+R150+R152</f>
        <v>4464.45</v>
      </c>
      <c r="S144" s="709"/>
      <c r="T144" s="772" t="e">
        <f>VLOOKUP(B144,'EMOP1221 (2)'!A128:B30126,2,FALSE)</f>
        <v>#N/A</v>
      </c>
    </row>
    <row r="145" spans="1:20" s="3" customFormat="1" ht="20.25">
      <c r="A145" s="740" t="s">
        <v>419</v>
      </c>
      <c r="B145" s="1082"/>
      <c r="C145" s="1814" t="s">
        <v>321</v>
      </c>
      <c r="D145" s="1814"/>
      <c r="E145" s="1814"/>
      <c r="F145" s="1814"/>
      <c r="G145" s="1814"/>
      <c r="H145" s="1814"/>
      <c r="I145" s="1814"/>
      <c r="J145" s="1814"/>
      <c r="K145" s="1814"/>
      <c r="L145" s="859"/>
      <c r="M145" s="856"/>
      <c r="N145" s="735"/>
      <c r="O145" s="765"/>
      <c r="P145" s="711"/>
      <c r="Q145" s="896"/>
      <c r="R145" s="606"/>
      <c r="S145" s="475"/>
      <c r="T145" s="772" t="e">
        <f>VLOOKUP(B145,'EMOP1221 (2)'!A129:B30127,2,FALSE)</f>
        <v>#N/A</v>
      </c>
    </row>
    <row r="146" spans="1:20" s="3" customFormat="1" ht="96.75" customHeight="1">
      <c r="A146" s="740" t="s">
        <v>23300</v>
      </c>
      <c r="B146" s="1082" t="str">
        <f>'MC DESONERADA'!B790</f>
        <v>17.018.0010-A</v>
      </c>
      <c r="C146" s="1790" t="s">
        <v>23669</v>
      </c>
      <c r="D146" s="1791"/>
      <c r="E146" s="1791"/>
      <c r="F146" s="1791"/>
      <c r="G146" s="1791"/>
      <c r="H146" s="1791"/>
      <c r="I146" s="1791"/>
      <c r="J146" s="1791"/>
      <c r="K146" s="1792"/>
      <c r="L146" s="859"/>
      <c r="M146" s="856" t="str">
        <f>'MC DESONERADA'!M790</f>
        <v>M2</v>
      </c>
      <c r="N146" s="735" t="e">
        <f>'MC DESONERADA'!#REF!</f>
        <v>#REF!</v>
      </c>
      <c r="O146" s="767">
        <f>'MC DESONERADA'!WX790</f>
        <v>0</v>
      </c>
      <c r="P146" s="711">
        <f t="shared" ref="P146" si="30">T146</f>
        <v>22.17</v>
      </c>
      <c r="Q146" s="896">
        <f t="shared" ref="Q146" si="31">ROUND(P146*(1+$R$14),2)</f>
        <v>27.07</v>
      </c>
      <c r="R146" s="606">
        <f>O146*Q146</f>
        <v>0</v>
      </c>
      <c r="S146" s="475"/>
      <c r="T146" s="772">
        <f>VLOOKUP(B146,'EMOP1221 (2)'!A130:B30128,2,FALSE)</f>
        <v>22.17</v>
      </c>
    </row>
    <row r="147" spans="1:20" s="3" customFormat="1" ht="20.25">
      <c r="A147" s="740" t="s">
        <v>420</v>
      </c>
      <c r="B147" s="1062"/>
      <c r="C147" s="1814" t="s">
        <v>321</v>
      </c>
      <c r="D147" s="1814"/>
      <c r="E147" s="1814"/>
      <c r="F147" s="1814"/>
      <c r="G147" s="1814"/>
      <c r="H147" s="1814"/>
      <c r="I147" s="1814"/>
      <c r="J147" s="1814"/>
      <c r="K147" s="1814"/>
      <c r="L147" s="859"/>
      <c r="M147" s="856"/>
      <c r="N147" s="735"/>
      <c r="O147" s="765"/>
      <c r="P147" s="711"/>
      <c r="Q147" s="896"/>
      <c r="R147" s="606"/>
      <c r="S147" s="475"/>
      <c r="T147" s="772" t="e">
        <f>VLOOKUP(B147,'EMOP1221 (2)'!A131:B30129,2,FALSE)</f>
        <v>#N/A</v>
      </c>
    </row>
    <row r="148" spans="1:20" s="3" customFormat="1" ht="96.75" customHeight="1">
      <c r="A148" s="740" t="s">
        <v>23301</v>
      </c>
      <c r="B148" s="1062" t="str">
        <f>'MC DESONERADA'!B818</f>
        <v>17.018.0080-A</v>
      </c>
      <c r="C148" s="1790" t="s">
        <v>307</v>
      </c>
      <c r="D148" s="1791"/>
      <c r="E148" s="1791"/>
      <c r="F148" s="1791"/>
      <c r="G148" s="1791"/>
      <c r="H148" s="1791"/>
      <c r="I148" s="1791"/>
      <c r="J148" s="1791"/>
      <c r="K148" s="1792"/>
      <c r="L148" s="859"/>
      <c r="M148" s="856" t="str">
        <f>'MC DESONERADA'!M818</f>
        <v>M2</v>
      </c>
      <c r="N148" s="735" t="e">
        <f>'MC DESONERADA'!#REF!</f>
        <v>#REF!</v>
      </c>
      <c r="O148" s="767">
        <f>'MC DESONERADA'!WX818</f>
        <v>0</v>
      </c>
      <c r="P148" s="711">
        <f t="shared" ref="P148:P157" si="32">T148</f>
        <v>14.09</v>
      </c>
      <c r="Q148" s="896">
        <f t="shared" ref="Q148:Q157" si="33">ROUND(P148*(1+$R$14),2)</f>
        <v>17.21</v>
      </c>
      <c r="R148" s="606">
        <f>O148*Q148</f>
        <v>0</v>
      </c>
      <c r="S148" s="475"/>
      <c r="T148" s="772">
        <f>VLOOKUP(B148,'EMOP1221 (2)'!A132:B30130,2,FALSE)</f>
        <v>14.09</v>
      </c>
    </row>
    <row r="149" spans="1:20" s="9" customFormat="1" ht="24.75" customHeight="1">
      <c r="A149" s="739" t="s">
        <v>538</v>
      </c>
      <c r="B149" s="1062"/>
      <c r="C149" s="1793" t="s">
        <v>322</v>
      </c>
      <c r="D149" s="1793"/>
      <c r="E149" s="1793"/>
      <c r="F149" s="1793"/>
      <c r="G149" s="1793"/>
      <c r="H149" s="1793"/>
      <c r="I149" s="1793"/>
      <c r="J149" s="1793"/>
      <c r="K149" s="1793"/>
      <c r="L149" s="859"/>
      <c r="M149" s="856"/>
      <c r="N149" s="735"/>
      <c r="O149" s="767"/>
      <c r="P149" s="711"/>
      <c r="Q149" s="896"/>
      <c r="R149" s="606"/>
      <c r="S149" s="738"/>
      <c r="T149" s="772" t="e">
        <f>VLOOKUP(B149,'EMOP1221 (2)'!A133:B30131,2,FALSE)</f>
        <v>#N/A</v>
      </c>
    </row>
    <row r="150" spans="1:20" s="9" customFormat="1" ht="89.25" customHeight="1">
      <c r="A150" s="737" t="s">
        <v>23302</v>
      </c>
      <c r="B150" s="1062" t="str">
        <f>'MC DESONERADA'!B846</f>
        <v>17.017.0140-A</v>
      </c>
      <c r="C150" s="1790" t="s">
        <v>23293</v>
      </c>
      <c r="D150" s="1791"/>
      <c r="E150" s="1791"/>
      <c r="F150" s="1791"/>
      <c r="G150" s="1791"/>
      <c r="H150" s="1791"/>
      <c r="I150" s="1791"/>
      <c r="J150" s="1791"/>
      <c r="K150" s="1792"/>
      <c r="L150" s="859"/>
      <c r="M150" s="856" t="str">
        <f>'MC DESONERADA'!M846</f>
        <v>M2</v>
      </c>
      <c r="N150" s="735" t="e">
        <f>'MC DESONERADA'!#REF!</f>
        <v>#REF!</v>
      </c>
      <c r="O150" s="767">
        <f>'MC DESONERADA'!X846</f>
        <v>0</v>
      </c>
      <c r="P150" s="711">
        <f t="shared" si="32"/>
        <v>8.3800000000000008</v>
      </c>
      <c r="Q150" s="896">
        <f>ROUND(P150*(1+$R$14),2)</f>
        <v>10.23</v>
      </c>
      <c r="R150" s="606">
        <f>O150*Q150</f>
        <v>0</v>
      </c>
      <c r="S150" s="738"/>
      <c r="T150" s="772">
        <f>VLOOKUP(B150,'EMOP1221 (2)'!A134:B30132,2,FALSE)</f>
        <v>8.3800000000000008</v>
      </c>
    </row>
    <row r="151" spans="1:20" s="9" customFormat="1" ht="33" customHeight="1">
      <c r="A151" s="737" t="s">
        <v>23670</v>
      </c>
      <c r="B151" s="1062"/>
      <c r="C151" s="1793" t="s">
        <v>323</v>
      </c>
      <c r="D151" s="1793"/>
      <c r="E151" s="1793"/>
      <c r="F151" s="1793"/>
      <c r="G151" s="1793"/>
      <c r="H151" s="1793"/>
      <c r="I151" s="1793"/>
      <c r="J151" s="1793"/>
      <c r="K151" s="1793"/>
      <c r="L151" s="859"/>
      <c r="M151" s="856"/>
      <c r="N151" s="735"/>
      <c r="O151" s="767"/>
      <c r="P151" s="711"/>
      <c r="Q151" s="896" t="s">
        <v>326</v>
      </c>
      <c r="R151" s="606"/>
      <c r="S151" s="738"/>
      <c r="T151" s="772" t="e">
        <f>VLOOKUP(B151,'EMOP1221 (2)'!A135:B30133,2,FALSE)</f>
        <v>#N/A</v>
      </c>
    </row>
    <row r="152" spans="1:20" s="9" customFormat="1" ht="93" customHeight="1" thickBot="1">
      <c r="A152" s="737" t="s">
        <v>23671</v>
      </c>
      <c r="B152" s="1062" t="str">
        <f>'MC DESONERADA'!B862</f>
        <v>17.017.0041-A</v>
      </c>
      <c r="C152" s="1790" t="s">
        <v>324</v>
      </c>
      <c r="D152" s="1821"/>
      <c r="E152" s="1821"/>
      <c r="F152" s="1821"/>
      <c r="G152" s="1821"/>
      <c r="H152" s="1821"/>
      <c r="I152" s="1821"/>
      <c r="J152" s="1821"/>
      <c r="K152" s="1822"/>
      <c r="L152" s="859"/>
      <c r="M152" s="856" t="str">
        <f>'MC DESONERADA'!M862</f>
        <v>M2</v>
      </c>
      <c r="N152" s="735">
        <f>'MC DESONERADA'!N846</f>
        <v>384.84</v>
      </c>
      <c r="O152" s="767">
        <f>'MC DESONERADA'!X862</f>
        <v>337.96</v>
      </c>
      <c r="P152" s="711">
        <f t="shared" si="32"/>
        <v>10.82</v>
      </c>
      <c r="Q152" s="896">
        <f t="shared" si="33"/>
        <v>13.21</v>
      </c>
      <c r="R152" s="606">
        <f>ROUND(O152*Q152,2)</f>
        <v>4464.45</v>
      </c>
      <c r="S152" s="738"/>
      <c r="T152" s="772">
        <f>VLOOKUP(B152,'EMOP1221 (2)'!A136:B30134,2,FALSE)</f>
        <v>10.82</v>
      </c>
    </row>
    <row r="153" spans="1:20" s="3" customFormat="1" ht="36.75" customHeight="1" thickBot="1">
      <c r="A153" s="704" t="s">
        <v>206</v>
      </c>
      <c r="B153" s="736"/>
      <c r="C153" s="1538" t="str">
        <f>'MC DESONERADA'!C886:L886</f>
        <v>JARDIM/LIMPEZA</v>
      </c>
      <c r="D153" s="1538"/>
      <c r="E153" s="1538"/>
      <c r="F153" s="1538"/>
      <c r="G153" s="1538"/>
      <c r="H153" s="1538"/>
      <c r="I153" s="1538"/>
      <c r="J153" s="1538"/>
      <c r="K153" s="1538"/>
      <c r="L153" s="1538"/>
      <c r="M153" s="736"/>
      <c r="N153" s="705"/>
      <c r="O153" s="705"/>
      <c r="P153" s="705"/>
      <c r="Q153" s="707" t="s">
        <v>559</v>
      </c>
      <c r="R153" s="1259">
        <f>SUM(R154:R157)</f>
        <v>5256.92</v>
      </c>
      <c r="S153" s="709"/>
      <c r="T153" s="772" t="e">
        <f>VLOOKUP(B153,'EMOP1221 (2)'!A137:B30135,2,FALSE)</f>
        <v>#N/A</v>
      </c>
    </row>
    <row r="154" spans="1:20" s="9" customFormat="1" ht="113.25" customHeight="1">
      <c r="A154" s="737" t="s">
        <v>421</v>
      </c>
      <c r="B154" s="1062" t="str">
        <f>'MC DESONERADA'!B887</f>
        <v>01.005.0001-A</v>
      </c>
      <c r="C154" s="1823" t="s">
        <v>23582</v>
      </c>
      <c r="D154" s="1823"/>
      <c r="E154" s="1823"/>
      <c r="F154" s="1823"/>
      <c r="G154" s="1823"/>
      <c r="H154" s="1823"/>
      <c r="I154" s="1823"/>
      <c r="J154" s="1823"/>
      <c r="K154" s="1823"/>
      <c r="L154" s="859"/>
      <c r="M154" s="856" t="str">
        <f>'MC DESONERADA'!M887</f>
        <v>M2</v>
      </c>
      <c r="N154" s="735">
        <f>'MC DESONERADA'!N894</f>
        <v>0</v>
      </c>
      <c r="O154" s="768">
        <f>'MC DESONERADA'!X887</f>
        <v>19.29</v>
      </c>
      <c r="P154" s="711">
        <f t="shared" ref="P154:P156" si="34">T154</f>
        <v>7.38</v>
      </c>
      <c r="Q154" s="896">
        <f t="shared" ref="Q154:Q156" si="35">ROUND(P154*(1+$R$14),2)</f>
        <v>9.01</v>
      </c>
      <c r="R154" s="1256">
        <f>ROUND(O154*Q154,2)</f>
        <v>173.8</v>
      </c>
      <c r="S154" s="738"/>
      <c r="T154" s="772">
        <f>VLOOKUP(B154,'EMOP1221 (2)'!A138:B30136,2,FALSE)</f>
        <v>7.38</v>
      </c>
    </row>
    <row r="155" spans="1:20" s="9" customFormat="1" ht="113.25" customHeight="1">
      <c r="A155" s="737" t="s">
        <v>23585</v>
      </c>
      <c r="B155" s="1062" t="str">
        <f>'MC DESONERADA'!B890</f>
        <v>09.006.0030-A</v>
      </c>
      <c r="C155" s="1823" t="s">
        <v>23583</v>
      </c>
      <c r="D155" s="1823"/>
      <c r="E155" s="1823"/>
      <c r="F155" s="1823"/>
      <c r="G155" s="1823"/>
      <c r="H155" s="1823"/>
      <c r="I155" s="1823"/>
      <c r="J155" s="1823"/>
      <c r="K155" s="1823"/>
      <c r="L155" s="859"/>
      <c r="M155" s="856" t="str">
        <f>'MC DESONERADA'!M890</f>
        <v>M3</v>
      </c>
      <c r="N155" s="735">
        <f>'MC DESONERADA'!N894</f>
        <v>0</v>
      </c>
      <c r="O155" s="1072">
        <f>'MC DESONERADA'!X890</f>
        <v>5.79</v>
      </c>
      <c r="P155" s="711">
        <f t="shared" si="34"/>
        <v>226.66</v>
      </c>
      <c r="Q155" s="896">
        <f t="shared" si="35"/>
        <v>276.8</v>
      </c>
      <c r="R155" s="1256">
        <f t="shared" ref="R155:R157" si="36">ROUND(O155*Q155,2)</f>
        <v>1602.67</v>
      </c>
      <c r="S155" s="738"/>
      <c r="T155" s="772">
        <f>VLOOKUP(B155,'EMOP1221 (2)'!A139:B30137,2,FALSE)</f>
        <v>226.66</v>
      </c>
    </row>
    <row r="156" spans="1:20" s="9" customFormat="1" ht="113.25" customHeight="1">
      <c r="A156" s="737" t="s">
        <v>23586</v>
      </c>
      <c r="B156" s="1062" t="str">
        <f>'MC DESONERADA'!B893</f>
        <v>09.001.0020-A</v>
      </c>
      <c r="C156" s="1818" t="s">
        <v>23581</v>
      </c>
      <c r="D156" s="1818"/>
      <c r="E156" s="1818"/>
      <c r="F156" s="1818"/>
      <c r="G156" s="1818"/>
      <c r="H156" s="1818"/>
      <c r="I156" s="1818"/>
      <c r="J156" s="1818"/>
      <c r="K156" s="1818"/>
      <c r="L156" s="859"/>
      <c r="M156" s="856" t="str">
        <f>'MC DESONERADA'!M893</f>
        <v>m2</v>
      </c>
      <c r="N156" s="735">
        <f>'MC DESONERADA'!N895</f>
        <v>0</v>
      </c>
      <c r="O156" s="767">
        <f>'MC DESONERADA'!X893</f>
        <v>19.29</v>
      </c>
      <c r="P156" s="711">
        <f t="shared" si="34"/>
        <v>13.55</v>
      </c>
      <c r="Q156" s="896">
        <f t="shared" si="35"/>
        <v>16.55</v>
      </c>
      <c r="R156" s="1256">
        <f t="shared" si="36"/>
        <v>319.25</v>
      </c>
      <c r="S156" s="738"/>
      <c r="T156" s="772">
        <f>VLOOKUP(B156,'EMOP1221 (2)'!A140:B30138,2,FALSE)</f>
        <v>13.55</v>
      </c>
    </row>
    <row r="157" spans="1:20" s="9" customFormat="1" ht="113.25" customHeight="1" thickBot="1">
      <c r="A157" s="737" t="s">
        <v>23587</v>
      </c>
      <c r="B157" s="1062" t="str">
        <f>'MC DESONERADA'!B896</f>
        <v>04.014.0095-A</v>
      </c>
      <c r="C157" s="1819" t="s">
        <v>540</v>
      </c>
      <c r="D157" s="1819"/>
      <c r="E157" s="1819"/>
      <c r="F157" s="1819"/>
      <c r="G157" s="1819"/>
      <c r="H157" s="1819"/>
      <c r="I157" s="1819"/>
      <c r="J157" s="1819"/>
      <c r="K157" s="1819"/>
      <c r="L157" s="859"/>
      <c r="M157" s="856" t="str">
        <f>'MC DESONERADA'!M896</f>
        <v>UNID.</v>
      </c>
      <c r="N157" s="735">
        <f>'MC DESONERADA'!N896</f>
        <v>10</v>
      </c>
      <c r="O157" s="768">
        <f>'MC DESONERADA'!X896</f>
        <v>10</v>
      </c>
      <c r="P157" s="711">
        <f t="shared" si="32"/>
        <v>258.86</v>
      </c>
      <c r="Q157" s="896">
        <f t="shared" si="33"/>
        <v>316.12</v>
      </c>
      <c r="R157" s="1256">
        <f t="shared" si="36"/>
        <v>3161.2</v>
      </c>
      <c r="S157" s="738"/>
      <c r="T157" s="772">
        <f>VLOOKUP(B157,'EMOP1221 (2)'!A141:B30139,2,FALSE)</f>
        <v>258.86</v>
      </c>
    </row>
    <row r="158" spans="1:20" s="9" customFormat="1" ht="42" customHeight="1" thickBot="1">
      <c r="A158" s="742"/>
      <c r="B158" s="743"/>
      <c r="C158" s="753"/>
      <c r="D158" s="753"/>
      <c r="E158" s="753"/>
      <c r="F158" s="753"/>
      <c r="G158" s="753"/>
      <c r="H158" s="753"/>
      <c r="I158" s="753"/>
      <c r="J158" s="753"/>
      <c r="K158" s="753"/>
      <c r="L158" s="744"/>
      <c r="M158" s="745"/>
      <c r="N158" s="746"/>
      <c r="O158" s="746"/>
      <c r="P158" s="1820" t="s">
        <v>235</v>
      </c>
      <c r="Q158" s="1820"/>
      <c r="R158" s="708">
        <f>ROUND(SUM(R17+R24+R34+R41+R43+R45+R51+R110+R127+R137+R144+R153),2)</f>
        <v>868587.28</v>
      </c>
      <c r="S158" s="747"/>
    </row>
    <row r="160" spans="1:20" ht="20.25"/>
    <row r="167" spans="1:19" ht="15" customHeight="1">
      <c r="A167" s="424"/>
      <c r="B167" s="424"/>
      <c r="C167" s="424"/>
      <c r="D167" s="424"/>
      <c r="E167" s="424"/>
      <c r="F167" s="424"/>
      <c r="G167" s="424"/>
      <c r="H167" s="424"/>
      <c r="I167" s="424"/>
      <c r="J167" s="424"/>
      <c r="K167" s="424"/>
      <c r="L167" s="424"/>
      <c r="M167" s="424"/>
      <c r="N167" s="424"/>
      <c r="O167" s="424"/>
      <c r="P167" s="424"/>
      <c r="Q167" s="424"/>
      <c r="R167" s="424"/>
      <c r="S167" s="424"/>
    </row>
    <row r="168" spans="1:19" ht="15" customHeight="1">
      <c r="A168" s="424"/>
      <c r="B168" s="424"/>
      <c r="C168" s="424"/>
      <c r="D168" s="424"/>
      <c r="E168" s="424"/>
      <c r="F168" s="424"/>
      <c r="G168" s="424"/>
      <c r="H168" s="424"/>
      <c r="I168" s="424"/>
      <c r="J168" s="424"/>
      <c r="K168" s="424"/>
      <c r="L168" s="424"/>
      <c r="M168" s="424"/>
      <c r="N168" s="424"/>
      <c r="O168" s="424"/>
      <c r="P168" s="424"/>
      <c r="Q168" s="424"/>
      <c r="R168" s="424"/>
      <c r="S168" s="424"/>
    </row>
    <row r="169" spans="1:19" ht="15" customHeight="1">
      <c r="A169" s="424"/>
      <c r="B169" s="424"/>
      <c r="C169" s="424"/>
      <c r="D169" s="424"/>
      <c r="E169" s="424"/>
      <c r="F169" s="424"/>
      <c r="G169" s="424"/>
      <c r="H169" s="424"/>
      <c r="I169" s="424"/>
      <c r="J169" s="424"/>
      <c r="K169" s="424"/>
      <c r="L169" s="424"/>
      <c r="M169" s="424"/>
      <c r="N169" s="424"/>
      <c r="O169" s="424"/>
      <c r="P169" s="424"/>
      <c r="Q169" s="424"/>
      <c r="R169" s="424"/>
      <c r="S169" s="424"/>
    </row>
    <row r="170" spans="1:19" ht="15" customHeight="1">
      <c r="A170" s="424"/>
      <c r="B170" s="424"/>
      <c r="C170" s="424"/>
      <c r="D170" s="424"/>
      <c r="E170" s="424"/>
      <c r="F170" s="424"/>
      <c r="G170" s="424"/>
      <c r="H170" s="424"/>
      <c r="I170" s="424"/>
      <c r="J170" s="424"/>
      <c r="K170" s="424"/>
      <c r="L170" s="424"/>
      <c r="M170" s="424"/>
      <c r="N170" s="424"/>
      <c r="O170" s="424"/>
      <c r="P170" s="424"/>
      <c r="Q170" s="424"/>
      <c r="R170" s="424"/>
      <c r="S170" s="424"/>
    </row>
    <row r="171" spans="1:19" ht="15" customHeight="1">
      <c r="A171" s="424"/>
      <c r="B171" s="424"/>
      <c r="C171" s="424"/>
      <c r="D171" s="424"/>
      <c r="E171" s="424"/>
      <c r="F171" s="424"/>
      <c r="G171" s="424"/>
      <c r="H171" s="424"/>
      <c r="I171" s="424"/>
      <c r="J171" s="424"/>
      <c r="K171" s="424"/>
      <c r="L171" s="424"/>
      <c r="M171" s="424"/>
      <c r="N171" s="424"/>
      <c r="O171" s="424"/>
      <c r="P171" s="424"/>
      <c r="Q171" s="424"/>
      <c r="R171" s="424"/>
      <c r="S171" s="424"/>
    </row>
    <row r="172" spans="1:19" ht="15" customHeight="1">
      <c r="A172" s="424"/>
      <c r="B172" s="424"/>
      <c r="C172" s="424"/>
      <c r="D172" s="424"/>
      <c r="E172" s="424"/>
      <c r="F172" s="424"/>
      <c r="G172" s="424"/>
      <c r="H172" s="424"/>
      <c r="I172" s="424"/>
      <c r="J172" s="424"/>
      <c r="K172" s="424"/>
      <c r="L172" s="424"/>
      <c r="M172" s="424"/>
      <c r="N172" s="424"/>
      <c r="O172" s="424"/>
      <c r="P172" s="424"/>
      <c r="Q172" s="424"/>
      <c r="R172" s="424"/>
      <c r="S172" s="424"/>
    </row>
    <row r="173" spans="1:19" ht="15" customHeight="1">
      <c r="A173" s="424"/>
      <c r="B173" s="424"/>
      <c r="C173" s="424"/>
      <c r="D173" s="424"/>
      <c r="E173" s="424"/>
      <c r="F173" s="424"/>
      <c r="G173" s="424"/>
      <c r="H173" s="424"/>
      <c r="I173" s="424"/>
      <c r="J173" s="424"/>
      <c r="K173" s="424"/>
      <c r="L173" s="424"/>
      <c r="M173" s="424"/>
      <c r="N173" s="424"/>
      <c r="O173" s="424"/>
      <c r="P173" s="424"/>
      <c r="Q173" s="424"/>
      <c r="R173" s="424"/>
      <c r="S173" s="424"/>
    </row>
    <row r="174" spans="1:19" ht="15" customHeight="1">
      <c r="A174" s="424"/>
      <c r="B174" s="424"/>
      <c r="C174" s="424"/>
      <c r="D174" s="424"/>
      <c r="E174" s="424"/>
      <c r="F174" s="424"/>
      <c r="G174" s="424"/>
      <c r="H174" s="424"/>
      <c r="I174" s="424"/>
      <c r="J174" s="424"/>
      <c r="K174" s="424"/>
      <c r="L174" s="424"/>
      <c r="M174" s="424"/>
      <c r="N174" s="424"/>
      <c r="O174" s="424"/>
      <c r="P174" s="424"/>
      <c r="Q174" s="424"/>
      <c r="R174" s="424"/>
      <c r="S174" s="424"/>
    </row>
    <row r="175" spans="1:19" ht="15" customHeight="1">
      <c r="A175" s="424"/>
      <c r="B175" s="424"/>
      <c r="C175" s="424"/>
      <c r="D175" s="424"/>
      <c r="E175" s="424"/>
      <c r="F175" s="424"/>
      <c r="G175" s="424"/>
      <c r="H175" s="424"/>
      <c r="I175" s="424"/>
      <c r="J175" s="424"/>
      <c r="K175" s="424"/>
      <c r="L175" s="424"/>
      <c r="M175" s="424"/>
      <c r="N175" s="424"/>
      <c r="O175" s="424"/>
      <c r="P175" s="424"/>
      <c r="Q175" s="424"/>
      <c r="R175" s="424"/>
      <c r="S175" s="424"/>
    </row>
    <row r="176" spans="1:19" ht="15" customHeight="1">
      <c r="A176" s="424"/>
      <c r="B176" s="424"/>
      <c r="C176" s="424"/>
      <c r="D176" s="424"/>
      <c r="E176" s="424"/>
      <c r="F176" s="424"/>
      <c r="G176" s="424"/>
      <c r="H176" s="424"/>
      <c r="I176" s="424"/>
      <c r="J176" s="424"/>
      <c r="K176" s="424"/>
      <c r="L176" s="424"/>
      <c r="M176" s="424"/>
      <c r="N176" s="424"/>
      <c r="O176" s="424"/>
      <c r="P176" s="424"/>
      <c r="Q176" s="424"/>
      <c r="R176" s="424"/>
      <c r="S176" s="424"/>
    </row>
    <row r="177" spans="1:19" ht="15" customHeight="1">
      <c r="A177" s="424"/>
      <c r="B177" s="424"/>
      <c r="C177" s="424"/>
      <c r="D177" s="424"/>
      <c r="E177" s="424"/>
      <c r="F177" s="424"/>
      <c r="G177" s="424"/>
      <c r="H177" s="424"/>
      <c r="I177" s="424"/>
      <c r="J177" s="424"/>
      <c r="K177" s="424"/>
      <c r="L177" s="424"/>
      <c r="M177" s="424"/>
      <c r="N177" s="424"/>
      <c r="O177" s="424"/>
      <c r="P177" s="424"/>
      <c r="Q177" s="424"/>
      <c r="R177" s="424"/>
      <c r="S177" s="424"/>
    </row>
    <row r="179" spans="1:19" ht="15" customHeight="1">
      <c r="A179" s="424"/>
      <c r="B179" s="424"/>
      <c r="C179" s="424"/>
      <c r="D179" s="424"/>
      <c r="E179" s="424"/>
      <c r="F179" s="424"/>
      <c r="G179" s="424"/>
      <c r="H179" s="424"/>
      <c r="I179" s="424"/>
      <c r="J179" s="424"/>
      <c r="K179" s="424"/>
      <c r="L179" s="424"/>
      <c r="M179" s="424"/>
      <c r="N179" s="424"/>
      <c r="O179" s="424"/>
      <c r="P179" s="424"/>
      <c r="Q179" s="424"/>
      <c r="R179" s="424"/>
      <c r="S179" s="424"/>
    </row>
  </sheetData>
  <mergeCells count="147">
    <mergeCell ref="P158:Q158"/>
    <mergeCell ref="C155:K155"/>
    <mergeCell ref="C156:K156"/>
    <mergeCell ref="C157:K157"/>
    <mergeCell ref="C153:L153"/>
    <mergeCell ref="C141:L141"/>
    <mergeCell ref="C142:L142"/>
    <mergeCell ref="C143:L143"/>
    <mergeCell ref="C144:L144"/>
    <mergeCell ref="C147:K147"/>
    <mergeCell ref="C148:K148"/>
    <mergeCell ref="C149:K149"/>
    <mergeCell ref="C150:K150"/>
    <mergeCell ref="C151:K151"/>
    <mergeCell ref="C152:K152"/>
    <mergeCell ref="C154:K154"/>
    <mergeCell ref="C145:K145"/>
    <mergeCell ref="C146:K146"/>
    <mergeCell ref="C134:L134"/>
    <mergeCell ref="C135:L135"/>
    <mergeCell ref="C137:L137"/>
    <mergeCell ref="C138:L138"/>
    <mergeCell ref="C139:L139"/>
    <mergeCell ref="C140:L140"/>
    <mergeCell ref="C127:L127"/>
    <mergeCell ref="C128:L128"/>
    <mergeCell ref="C129:L129"/>
    <mergeCell ref="C131:L131"/>
    <mergeCell ref="C132:L132"/>
    <mergeCell ref="C133:L133"/>
    <mergeCell ref="C130:L130"/>
    <mergeCell ref="C136:L136"/>
    <mergeCell ref="C122:L122"/>
    <mergeCell ref="C123:L123"/>
    <mergeCell ref="C124:L124"/>
    <mergeCell ref="C125:L125"/>
    <mergeCell ref="C126:L126"/>
    <mergeCell ref="C116:L116"/>
    <mergeCell ref="C117:L117"/>
    <mergeCell ref="C118:L118"/>
    <mergeCell ref="C119:L119"/>
    <mergeCell ref="C120:L120"/>
    <mergeCell ref="C121:L121"/>
    <mergeCell ref="C110:L110"/>
    <mergeCell ref="C112:L112"/>
    <mergeCell ref="C113:L113"/>
    <mergeCell ref="C114:L114"/>
    <mergeCell ref="C115:L115"/>
    <mergeCell ref="C104:L104"/>
    <mergeCell ref="C105:L105"/>
    <mergeCell ref="C106:L106"/>
    <mergeCell ref="C107:L107"/>
    <mergeCell ref="C108:L108"/>
    <mergeCell ref="C109:L109"/>
    <mergeCell ref="C111:L111"/>
    <mergeCell ref="C98:L98"/>
    <mergeCell ref="C99:L99"/>
    <mergeCell ref="C100:L100"/>
    <mergeCell ref="C101:L101"/>
    <mergeCell ref="C102:L102"/>
    <mergeCell ref="C103:L103"/>
    <mergeCell ref="C91:L91"/>
    <mergeCell ref="C92:L92"/>
    <mergeCell ref="C93:L93"/>
    <mergeCell ref="C95:L95"/>
    <mergeCell ref="C96:L96"/>
    <mergeCell ref="C97:L97"/>
    <mergeCell ref="C94:L94"/>
    <mergeCell ref="C85:L85"/>
    <mergeCell ref="C86:L86"/>
    <mergeCell ref="C87:L87"/>
    <mergeCell ref="C88:L88"/>
    <mergeCell ref="C89:L89"/>
    <mergeCell ref="C90:L90"/>
    <mergeCell ref="C80:L80"/>
    <mergeCell ref="C81:L81"/>
    <mergeCell ref="C82:L82"/>
    <mergeCell ref="C83:L83"/>
    <mergeCell ref="C84:L84"/>
    <mergeCell ref="C74:L74"/>
    <mergeCell ref="C75:L75"/>
    <mergeCell ref="C76:L76"/>
    <mergeCell ref="C77:L77"/>
    <mergeCell ref="C78:L78"/>
    <mergeCell ref="C79:L79"/>
    <mergeCell ref="C68:L68"/>
    <mergeCell ref="C69:L69"/>
    <mergeCell ref="C70:L70"/>
    <mergeCell ref="C71:L71"/>
    <mergeCell ref="C72:L72"/>
    <mergeCell ref="C73:L73"/>
    <mergeCell ref="C62:L62"/>
    <mergeCell ref="C63:L63"/>
    <mergeCell ref="C64:L64"/>
    <mergeCell ref="C65:L65"/>
    <mergeCell ref="C66:L66"/>
    <mergeCell ref="C67:L67"/>
    <mergeCell ref="C56:L56"/>
    <mergeCell ref="C57:L57"/>
    <mergeCell ref="C58:L58"/>
    <mergeCell ref="C59:L59"/>
    <mergeCell ref="C60:L60"/>
    <mergeCell ref="C61:L61"/>
    <mergeCell ref="C53:L53"/>
    <mergeCell ref="C54:L54"/>
    <mergeCell ref="C55:L55"/>
    <mergeCell ref="C43:L43"/>
    <mergeCell ref="C44:L44"/>
    <mergeCell ref="C45:L45"/>
    <mergeCell ref="C46:L46"/>
    <mergeCell ref="C47:L47"/>
    <mergeCell ref="C48:L48"/>
    <mergeCell ref="C51:L51"/>
    <mergeCell ref="B52:N52"/>
    <mergeCell ref="C49:L49"/>
    <mergeCell ref="C50:L50"/>
    <mergeCell ref="C38:L38"/>
    <mergeCell ref="C39:L39"/>
    <mergeCell ref="C40:L40"/>
    <mergeCell ref="C41:L41"/>
    <mergeCell ref="C42:L42"/>
    <mergeCell ref="C32:L32"/>
    <mergeCell ref="C33:L33"/>
    <mergeCell ref="C34:L34"/>
    <mergeCell ref="C35:L35"/>
    <mergeCell ref="C36:L36"/>
    <mergeCell ref="C37:L37"/>
    <mergeCell ref="A11:N11"/>
    <mergeCell ref="B13:Q13"/>
    <mergeCell ref="I14:Q14"/>
    <mergeCell ref="M15:N15"/>
    <mergeCell ref="C16:L16"/>
    <mergeCell ref="C17:L17"/>
    <mergeCell ref="C25:L25"/>
    <mergeCell ref="C26:L26"/>
    <mergeCell ref="C27:L27"/>
    <mergeCell ref="C31:K31"/>
    <mergeCell ref="C28:L28"/>
    <mergeCell ref="C29:L29"/>
    <mergeCell ref="C18:L18"/>
    <mergeCell ref="C19:L19"/>
    <mergeCell ref="C20:K20"/>
    <mergeCell ref="C21:K21"/>
    <mergeCell ref="C23:K23"/>
    <mergeCell ref="C24:L24"/>
    <mergeCell ref="C30:L30"/>
    <mergeCell ref="C22:K22"/>
  </mergeCells>
  <printOptions horizontalCentered="1"/>
  <pageMargins left="0.51181102362204722" right="0.51181102362204722" top="0.39370078740157483" bottom="0.59055118110236227" header="0.31496062992125984" footer="0.31496062992125984"/>
  <pageSetup paperSize="9" scale="35" fitToHeight="40" orientation="portrait" r:id="rId1"/>
  <rowBreaks count="1" manualBreakCount="1">
    <brk id="139" max="17" man="1"/>
  </rowBreaks>
  <ignoredErrors>
    <ignoredError sqref="R41:R42 R43 R153" formula="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3"/>
  <sheetViews>
    <sheetView topLeftCell="A10" zoomScale="70" zoomScaleNormal="70" workbookViewId="0">
      <selection activeCell="O36" sqref="O36"/>
    </sheetView>
  </sheetViews>
  <sheetFormatPr defaultColWidth="8.7109375" defaultRowHeight="12.75"/>
  <cols>
    <col min="1" max="1" width="14.42578125" style="10" customWidth="1"/>
    <col min="2" max="2" width="47.140625" style="11" customWidth="1"/>
    <col min="3" max="8" width="17" style="10" customWidth="1"/>
    <col min="9" max="9" width="21.7109375" style="30" customWidth="1"/>
    <col min="10" max="10" width="13.5703125" style="10" customWidth="1"/>
    <col min="11" max="11" width="20.5703125" style="10" hidden="1" customWidth="1"/>
    <col min="12" max="12" width="13.85546875" style="10" customWidth="1"/>
    <col min="13" max="13" width="17.28515625" style="10" customWidth="1"/>
    <col min="14" max="16384" width="8.7109375" style="10"/>
  </cols>
  <sheetData>
    <row r="1" spans="1:18" ht="12.75" customHeight="1">
      <c r="A1" s="410"/>
      <c r="B1" s="411"/>
      <c r="C1" s="412"/>
      <c r="D1" s="412"/>
      <c r="E1" s="412"/>
      <c r="F1" s="412"/>
      <c r="G1" s="412"/>
      <c r="H1" s="412"/>
      <c r="I1" s="472"/>
      <c r="J1" s="413"/>
    </row>
    <row r="2" spans="1:18" ht="12.75" customHeight="1">
      <c r="A2" s="414"/>
      <c r="B2" s="12"/>
      <c r="C2" s="13"/>
      <c r="D2" s="13"/>
      <c r="E2" s="13"/>
      <c r="F2" s="13"/>
      <c r="G2" s="13"/>
      <c r="H2" s="13"/>
      <c r="I2" s="473"/>
      <c r="J2" s="415"/>
    </row>
    <row r="3" spans="1:18" ht="12.75" customHeight="1">
      <c r="A3" s="414"/>
      <c r="B3" s="12"/>
      <c r="C3" s="13"/>
      <c r="D3" s="13"/>
      <c r="E3" s="13"/>
      <c r="F3" s="13"/>
      <c r="G3" s="13"/>
      <c r="H3" s="13"/>
      <c r="I3" s="473"/>
      <c r="J3" s="415"/>
    </row>
    <row r="4" spans="1:18" ht="12.75" customHeight="1">
      <c r="A4" s="414"/>
      <c r="B4" s="12"/>
      <c r="C4" s="13"/>
      <c r="D4" s="13"/>
      <c r="E4" s="13"/>
      <c r="F4" s="13"/>
      <c r="G4" s="13"/>
      <c r="H4" s="13"/>
      <c r="I4" s="473"/>
      <c r="J4" s="415"/>
    </row>
    <row r="5" spans="1:18" ht="12.75" customHeight="1">
      <c r="A5" s="414"/>
      <c r="B5" s="12"/>
      <c r="C5" s="13"/>
      <c r="D5" s="13"/>
      <c r="E5" s="13"/>
      <c r="F5" s="13"/>
      <c r="G5" s="13"/>
      <c r="H5" s="13"/>
      <c r="I5" s="473"/>
      <c r="J5" s="415"/>
    </row>
    <row r="6" spans="1:18" ht="12.75" customHeight="1">
      <c r="A6" s="414"/>
      <c r="B6" s="12"/>
      <c r="C6" s="13"/>
      <c r="D6" s="13"/>
      <c r="E6" s="13"/>
      <c r="F6" s="13"/>
      <c r="G6" s="13"/>
      <c r="H6" s="13"/>
      <c r="I6" s="473"/>
      <c r="J6" s="415"/>
    </row>
    <row r="7" spans="1:18" ht="12.75" customHeight="1">
      <c r="A7" s="414"/>
      <c r="B7" s="12"/>
      <c r="C7" s="13"/>
      <c r="D7" s="13"/>
      <c r="E7" s="13"/>
      <c r="F7" s="13"/>
      <c r="G7" s="13"/>
      <c r="H7" s="13"/>
      <c r="I7" s="473"/>
      <c r="J7" s="415"/>
    </row>
    <row r="8" spans="1:18" ht="12.75" customHeight="1">
      <c r="A8" s="414"/>
      <c r="B8" s="12"/>
      <c r="C8" s="13"/>
      <c r="D8" s="13"/>
      <c r="E8" s="13"/>
      <c r="F8" s="13"/>
      <c r="G8" s="13"/>
      <c r="H8" s="13"/>
      <c r="I8" s="473"/>
      <c r="J8" s="415"/>
    </row>
    <row r="9" spans="1:18" ht="27.75" customHeight="1">
      <c r="A9" s="1643" t="s">
        <v>653</v>
      </c>
      <c r="B9" s="1644"/>
      <c r="C9" s="1644"/>
      <c r="D9" s="1644"/>
      <c r="E9" s="1644"/>
      <c r="F9" s="1644"/>
      <c r="G9" s="1644"/>
      <c r="H9" s="1644"/>
      <c r="I9" s="14"/>
      <c r="J9" s="416"/>
      <c r="K9" s="14"/>
      <c r="L9" s="14"/>
      <c r="M9" s="14"/>
      <c r="N9" s="14"/>
    </row>
    <row r="10" spans="1:18" ht="13.5" customHeight="1">
      <c r="A10" s="414"/>
      <c r="B10" s="12"/>
      <c r="C10" s="13"/>
      <c r="D10" s="13"/>
      <c r="E10" s="13"/>
      <c r="F10" s="13"/>
      <c r="G10" s="13"/>
      <c r="H10" s="13"/>
      <c r="I10" s="473"/>
      <c r="J10" s="415"/>
    </row>
    <row r="11" spans="1:18" ht="37.5" customHeight="1">
      <c r="A11" s="417" t="s">
        <v>0</v>
      </c>
      <c r="B11" s="1614" t="str">
        <f>'PO DESONERADA REFORMA'!B13:Q13</f>
        <v>REFORMA DA ESCOLA MUNICIPAL VITAL BRASIL</v>
      </c>
      <c r="C11" s="1614"/>
      <c r="D11" s="1614"/>
      <c r="E11" s="1614"/>
      <c r="F11" s="1614"/>
      <c r="G11" s="1614"/>
      <c r="H11" s="1614"/>
      <c r="I11" s="1614"/>
      <c r="J11" s="1838"/>
      <c r="K11" s="1"/>
      <c r="L11" s="1"/>
      <c r="M11" s="1"/>
      <c r="N11" s="15"/>
      <c r="O11" s="15"/>
      <c r="Q11" s="16"/>
    </row>
    <row r="12" spans="1:18" ht="20.25" customHeight="1">
      <c r="A12" s="417" t="s">
        <v>1</v>
      </c>
      <c r="B12" s="1614" t="s">
        <v>23626</v>
      </c>
      <c r="C12" s="1614"/>
      <c r="D12" s="1614"/>
      <c r="E12" s="1614"/>
      <c r="F12" s="1836" t="str">
        <f>'MC DESONERADA'!H13</f>
        <v>BASE DE CÁLCULO - EMOP DESONARADA DEZEMBRO/2021</v>
      </c>
      <c r="G12" s="1836"/>
      <c r="H12" s="1836"/>
      <c r="I12" s="1836"/>
      <c r="J12" s="1837"/>
      <c r="L12" s="17"/>
      <c r="M12" s="17"/>
    </row>
    <row r="13" spans="1:18" ht="9.75" customHeight="1" thickBot="1">
      <c r="A13" s="414"/>
      <c r="B13" s="12"/>
      <c r="C13" s="13"/>
      <c r="D13" s="13"/>
      <c r="E13" s="13"/>
      <c r="F13" s="13"/>
      <c r="G13" s="13"/>
      <c r="H13" s="13"/>
      <c r="I13" s="473"/>
      <c r="J13" s="415"/>
      <c r="L13" s="17"/>
      <c r="M13" s="17"/>
    </row>
    <row r="14" spans="1:18" ht="20.25" customHeight="1" thickBot="1">
      <c r="A14" s="1649" t="s">
        <v>2</v>
      </c>
      <c r="B14" s="1651" t="s">
        <v>18</v>
      </c>
      <c r="C14" s="838" t="s">
        <v>19</v>
      </c>
      <c r="D14" s="362" t="s">
        <v>20</v>
      </c>
      <c r="E14" s="362" t="s">
        <v>65</v>
      </c>
      <c r="F14" s="362" t="s">
        <v>66</v>
      </c>
      <c r="G14" s="362" t="s">
        <v>249</v>
      </c>
      <c r="H14" s="362" t="s">
        <v>250</v>
      </c>
      <c r="I14" s="362" t="s">
        <v>200</v>
      </c>
      <c r="J14" s="1647" t="s">
        <v>87</v>
      </c>
      <c r="L14" s="18"/>
      <c r="M14" s="786"/>
      <c r="N14" s="786"/>
      <c r="O14" s="786"/>
      <c r="P14" s="786"/>
      <c r="Q14" s="786"/>
      <c r="R14" s="786"/>
    </row>
    <row r="15" spans="1:18" ht="18" customHeight="1" thickBot="1">
      <c r="A15" s="1830"/>
      <c r="B15" s="1831"/>
      <c r="C15" s="789" t="s">
        <v>21</v>
      </c>
      <c r="D15" s="790" t="str">
        <f>C15</f>
        <v>R$</v>
      </c>
      <c r="E15" s="790" t="s">
        <v>21</v>
      </c>
      <c r="F15" s="790" t="s">
        <v>21</v>
      </c>
      <c r="G15" s="790" t="s">
        <v>21</v>
      </c>
      <c r="H15" s="790" t="s">
        <v>21</v>
      </c>
      <c r="I15" s="790" t="s">
        <v>21</v>
      </c>
      <c r="J15" s="1832"/>
      <c r="L15" s="18"/>
      <c r="M15" s="786"/>
      <c r="N15" s="2"/>
      <c r="O15" s="2"/>
      <c r="P15" s="2"/>
      <c r="Q15" s="2"/>
      <c r="R15" s="2"/>
    </row>
    <row r="16" spans="1:18" ht="20.100000000000001" customHeight="1">
      <c r="A16" s="1833" t="s">
        <v>194</v>
      </c>
      <c r="B16" s="1834" t="str">
        <f>'MC DESONERADA'!C16</f>
        <v>SERVIÇOS PRELIMINARES</v>
      </c>
      <c r="C16" s="791">
        <v>1</v>
      </c>
      <c r="D16" s="792"/>
      <c r="E16" s="793"/>
      <c r="F16" s="793"/>
      <c r="G16" s="793"/>
      <c r="H16" s="793"/>
      <c r="I16" s="1743">
        <f>'PO DESONERADA REFORMA'!R17+'PO DESONERADA CONSTRUÇÃO 1'!R17</f>
        <v>47885.77</v>
      </c>
      <c r="J16" s="1828">
        <f>I16/I42</f>
        <v>3.2399999999999998E-2</v>
      </c>
      <c r="K16" s="22"/>
      <c r="L16" s="388"/>
      <c r="M16" s="19"/>
      <c r="N16" s="20"/>
      <c r="O16" s="6"/>
      <c r="P16" s="4"/>
      <c r="Q16" s="4"/>
      <c r="R16" s="21"/>
    </row>
    <row r="17" spans="1:18" ht="20.100000000000001" customHeight="1" thickBot="1">
      <c r="A17" s="1826"/>
      <c r="B17" s="1827"/>
      <c r="C17" s="839">
        <f>I16</f>
        <v>47885.77</v>
      </c>
      <c r="D17" s="794"/>
      <c r="E17" s="795"/>
      <c r="F17" s="795"/>
      <c r="G17" s="795"/>
      <c r="H17" s="795"/>
      <c r="I17" s="1730"/>
      <c r="J17" s="1835"/>
      <c r="K17" s="22">
        <f>SUM(C17:H17)</f>
        <v>47885.77</v>
      </c>
      <c r="L17" s="388"/>
      <c r="M17" s="19"/>
      <c r="N17" s="6"/>
      <c r="O17" s="6"/>
      <c r="P17" s="4"/>
      <c r="Q17" s="4"/>
      <c r="R17" s="21"/>
    </row>
    <row r="18" spans="1:18" ht="20.25" customHeight="1">
      <c r="A18" s="1826" t="s">
        <v>195</v>
      </c>
      <c r="B18" s="1827" t="str">
        <f>'MC DESONERADA'!C40</f>
        <v>SERVIÇOS COMPLEMENTARES</v>
      </c>
      <c r="C18" s="796">
        <v>0.5</v>
      </c>
      <c r="D18" s="797">
        <f>1-C18</f>
        <v>0.5</v>
      </c>
      <c r="E18" s="799"/>
      <c r="F18" s="799"/>
      <c r="G18" s="799"/>
      <c r="H18" s="799"/>
      <c r="I18" s="1730">
        <f>'PO DESONERADA REFORMA'!$R$24+'PO DESONERADA CONSTRUÇÃO 1'!R24</f>
        <v>72314.23</v>
      </c>
      <c r="J18" s="1828">
        <f t="shared" ref="J18" si="0">I18/I44</f>
        <v>4.8899999999999999E-2</v>
      </c>
      <c r="K18" s="22"/>
      <c r="L18" s="388"/>
      <c r="M18" s="19"/>
      <c r="N18" s="23"/>
      <c r="O18" s="23"/>
      <c r="P18" s="23"/>
      <c r="Q18" s="23"/>
      <c r="R18" s="21"/>
    </row>
    <row r="19" spans="1:18" ht="20.25" customHeight="1" thickBot="1">
      <c r="A19" s="1826"/>
      <c r="B19" s="1827"/>
      <c r="C19" s="800">
        <f>ROUND(C18*I18,2)</f>
        <v>36157.120000000003</v>
      </c>
      <c r="D19" s="801">
        <f>I18-C19</f>
        <v>36157.11</v>
      </c>
      <c r="E19" s="802"/>
      <c r="F19" s="802"/>
      <c r="G19" s="802"/>
      <c r="H19" s="795"/>
      <c r="I19" s="1730"/>
      <c r="J19" s="1829"/>
      <c r="K19" s="22">
        <f>SUM(C19:H19)</f>
        <v>72314.23</v>
      </c>
      <c r="L19" s="388"/>
      <c r="M19" s="19"/>
      <c r="N19" s="24"/>
      <c r="O19" s="25"/>
      <c r="P19" s="25"/>
      <c r="Q19" s="25"/>
      <c r="R19" s="21"/>
    </row>
    <row r="20" spans="1:18" ht="20.25" customHeight="1">
      <c r="A20" s="1826" t="s">
        <v>196</v>
      </c>
      <c r="B20" s="1827" t="str">
        <f>'MC DESONERADA'!C112</f>
        <v>MOVIMENTO DE TERRA</v>
      </c>
      <c r="C20" s="796">
        <v>0.4</v>
      </c>
      <c r="D20" s="796">
        <v>0.4</v>
      </c>
      <c r="E20" s="803">
        <f>1-C20-D20</f>
        <v>0.2</v>
      </c>
      <c r="F20" s="798"/>
      <c r="G20" s="798"/>
      <c r="H20" s="798"/>
      <c r="I20" s="1730">
        <f>'PO DESONERADA REFORMA'!R34+'PO DESONERADA CONSTRUÇÃO 1'!R34</f>
        <v>67887.22</v>
      </c>
      <c r="J20" s="1828">
        <f>I20/I42</f>
        <v>4.5900000000000003E-2</v>
      </c>
      <c r="K20" s="22"/>
      <c r="L20" s="388"/>
      <c r="M20" s="19"/>
      <c r="N20" s="24"/>
      <c r="O20" s="25"/>
      <c r="P20" s="25"/>
      <c r="Q20" s="25"/>
      <c r="R20" s="21"/>
    </row>
    <row r="21" spans="1:18" ht="20.100000000000001" customHeight="1" thickBot="1">
      <c r="A21" s="1826"/>
      <c r="B21" s="1827"/>
      <c r="C21" s="800">
        <f>ROUND(C20*I20,2)</f>
        <v>27154.89</v>
      </c>
      <c r="D21" s="801">
        <f>ROUND(D20*I20,2)</f>
        <v>27154.89</v>
      </c>
      <c r="E21" s="800">
        <f>I20-SUM(C21:D21)</f>
        <v>13577.44</v>
      </c>
      <c r="F21" s="804"/>
      <c r="G21" s="804"/>
      <c r="H21" s="804"/>
      <c r="I21" s="1730"/>
      <c r="J21" s="1829"/>
      <c r="K21" s="22">
        <f>SUM(C21:H21)</f>
        <v>67887.22</v>
      </c>
      <c r="L21" s="388"/>
      <c r="M21" s="19"/>
      <c r="N21" s="24"/>
      <c r="O21" s="25"/>
      <c r="P21" s="25"/>
      <c r="Q21" s="25"/>
      <c r="R21" s="21"/>
    </row>
    <row r="22" spans="1:18" ht="20.100000000000001" customHeight="1">
      <c r="A22" s="1826" t="s">
        <v>197</v>
      </c>
      <c r="B22" s="1827" t="str">
        <f>'MC DESONERADA'!C136</f>
        <v>ESTRUTURA</v>
      </c>
      <c r="C22" s="796">
        <v>0.25</v>
      </c>
      <c r="D22" s="803">
        <v>0.4</v>
      </c>
      <c r="E22" s="803">
        <v>0.3</v>
      </c>
      <c r="F22" s="803">
        <f>1-SUM(C22:E22)</f>
        <v>0.05</v>
      </c>
      <c r="G22" s="798"/>
      <c r="H22" s="798"/>
      <c r="I22" s="1730">
        <f>'PO DESONERADA REFORMA'!R41+'PO DESONERADA CONSTRUÇÃO 1'!R41</f>
        <v>135672.32999999999</v>
      </c>
      <c r="J22" s="1828">
        <f>I22/I42</f>
        <v>9.1700000000000004E-2</v>
      </c>
      <c r="K22" s="22"/>
      <c r="L22" s="388"/>
      <c r="M22" s="19"/>
      <c r="N22" s="24"/>
      <c r="O22" s="25"/>
      <c r="P22" s="25"/>
      <c r="Q22" s="25"/>
      <c r="R22" s="21"/>
    </row>
    <row r="23" spans="1:18" ht="20.100000000000001" customHeight="1" thickBot="1">
      <c r="A23" s="1826"/>
      <c r="B23" s="1827"/>
      <c r="C23" s="876">
        <f>ROUND(C22*I22,2)</f>
        <v>33918.080000000002</v>
      </c>
      <c r="D23" s="801">
        <f>ROUND(D22*I22,2)</f>
        <v>54268.93</v>
      </c>
      <c r="E23" s="800">
        <f>ROUND(E22*I22,2)</f>
        <v>40701.699999999997</v>
      </c>
      <c r="F23" s="800">
        <f>I22-SUM(C23:E23)</f>
        <v>6783.62</v>
      </c>
      <c r="G23" s="805"/>
      <c r="H23" s="805"/>
      <c r="I23" s="1730"/>
      <c r="J23" s="1829"/>
      <c r="K23" s="22">
        <f>SUM(C23:H23)</f>
        <v>135672.32999999999</v>
      </c>
      <c r="L23" s="388"/>
      <c r="M23" s="19"/>
      <c r="N23" s="24"/>
      <c r="O23" s="25"/>
      <c r="P23" s="25"/>
      <c r="Q23" s="25"/>
      <c r="R23" s="21"/>
    </row>
    <row r="24" spans="1:18" ht="20.100000000000001" customHeight="1">
      <c r="A24" s="1826" t="s">
        <v>198</v>
      </c>
      <c r="B24" s="1839" t="str">
        <f>'MC DESONERADA'!C185</f>
        <v>INFRAESTRUTURA</v>
      </c>
      <c r="C24" s="877"/>
      <c r="D24" s="877"/>
      <c r="E24" s="803">
        <v>1</v>
      </c>
      <c r="F24" s="798"/>
      <c r="G24" s="798"/>
      <c r="H24" s="798"/>
      <c r="I24" s="1730">
        <f>'PO DESONERADA REFORMA'!R43+'PO DESONERADA CONSTRUÇÃO 1'!R43</f>
        <v>63238.400000000001</v>
      </c>
      <c r="J24" s="1828">
        <f>I24/I42</f>
        <v>4.2700000000000002E-2</v>
      </c>
      <c r="K24" s="22"/>
      <c r="L24" s="388"/>
      <c r="M24" s="19"/>
      <c r="N24" s="23"/>
      <c r="O24" s="23"/>
      <c r="P24" s="23"/>
      <c r="Q24" s="23"/>
      <c r="R24" s="21"/>
    </row>
    <row r="25" spans="1:18" ht="20.100000000000001" customHeight="1" thickBot="1">
      <c r="A25" s="1826"/>
      <c r="B25" s="1839"/>
      <c r="C25" s="800"/>
      <c r="D25" s="800"/>
      <c r="E25" s="800">
        <f>I24</f>
        <v>63238.400000000001</v>
      </c>
      <c r="F25" s="806"/>
      <c r="G25" s="806"/>
      <c r="H25" s="806"/>
      <c r="I25" s="1730"/>
      <c r="J25" s="1829"/>
      <c r="K25" s="22">
        <f>SUM(C25:H25)</f>
        <v>63238.400000000001</v>
      </c>
      <c r="L25" s="388"/>
      <c r="M25" s="19"/>
      <c r="N25" s="25"/>
      <c r="O25" s="24"/>
      <c r="P25" s="25"/>
      <c r="Q25" s="25"/>
      <c r="R25" s="21"/>
    </row>
    <row r="26" spans="1:18" ht="20.100000000000001" customHeight="1">
      <c r="A26" s="1826" t="s">
        <v>199</v>
      </c>
      <c r="B26" s="1839" t="str">
        <f>'MC DESONERADA'!C194</f>
        <v>ALVENARIA E ALAMBRADOS</v>
      </c>
      <c r="C26" s="793"/>
      <c r="D26" s="803">
        <v>0.15</v>
      </c>
      <c r="E26" s="808">
        <v>0.3</v>
      </c>
      <c r="F26" s="808">
        <v>0.4</v>
      </c>
      <c r="G26" s="808">
        <f>1-SUM(D26:F26)</f>
        <v>0.15</v>
      </c>
      <c r="H26" s="798"/>
      <c r="I26" s="1730">
        <f>'PO DESONERADA REFORMA'!R45+'PO DESONERADA CONSTRUÇÃO 1'!R45</f>
        <v>41228.89</v>
      </c>
      <c r="J26" s="1828">
        <f>I26/I42</f>
        <v>2.7900000000000001E-2</v>
      </c>
      <c r="K26" s="22"/>
      <c r="L26" s="388"/>
      <c r="M26" s="19"/>
      <c r="N26" s="23"/>
      <c r="O26" s="23"/>
      <c r="P26" s="23"/>
      <c r="Q26" s="23"/>
      <c r="R26" s="21"/>
    </row>
    <row r="27" spans="1:18" ht="20.100000000000001" customHeight="1" thickBot="1">
      <c r="A27" s="1826"/>
      <c r="B27" s="1839"/>
      <c r="C27" s="800"/>
      <c r="D27" s="801">
        <f>ROUND(D26*I26,2)</f>
        <v>6184.33</v>
      </c>
      <c r="E27" s="809">
        <f>E26*I26</f>
        <v>12368.67</v>
      </c>
      <c r="F27" s="810">
        <f>F26*I26</f>
        <v>16491.560000000001</v>
      </c>
      <c r="G27" s="810">
        <f>ROUND(G26*I26,2)</f>
        <v>6184.33</v>
      </c>
      <c r="H27" s="806"/>
      <c r="I27" s="1730"/>
      <c r="J27" s="1829"/>
      <c r="K27" s="22">
        <f>SUM(C27:H27)</f>
        <v>41228.89</v>
      </c>
      <c r="L27" s="388"/>
      <c r="M27" s="19"/>
      <c r="N27" s="26"/>
      <c r="O27" s="24"/>
      <c r="P27" s="26"/>
      <c r="Q27" s="26"/>
      <c r="R27" s="21"/>
    </row>
    <row r="28" spans="1:18" ht="20.100000000000001" customHeight="1">
      <c r="A28" s="1826" t="s">
        <v>201</v>
      </c>
      <c r="B28" s="1839" t="str">
        <f>'MC DESONERADA'!C238</f>
        <v>INSTALAÇÕES</v>
      </c>
      <c r="C28" s="796">
        <v>0.05</v>
      </c>
      <c r="D28" s="796">
        <v>0.1</v>
      </c>
      <c r="E28" s="796">
        <v>0.2</v>
      </c>
      <c r="F28" s="803">
        <v>0.25</v>
      </c>
      <c r="G28" s="808">
        <v>0.25</v>
      </c>
      <c r="H28" s="797">
        <f>1-SUM(C28:G28)</f>
        <v>0.15</v>
      </c>
      <c r="I28" s="1730">
        <f>'PO DESONERADA REFORMA'!R51+'PO DESONERADA CONSTRUÇÃO 1'!R51</f>
        <v>208387.72</v>
      </c>
      <c r="J28" s="1828">
        <f>I28/I42</f>
        <v>0.14080000000000001</v>
      </c>
      <c r="K28" s="22"/>
      <c r="L28" s="388"/>
      <c r="M28" s="19"/>
      <c r="N28" s="26"/>
      <c r="O28" s="24"/>
      <c r="P28" s="26"/>
      <c r="Q28" s="26"/>
      <c r="R28" s="21"/>
    </row>
    <row r="29" spans="1:18" ht="20.100000000000001" customHeight="1" thickBot="1">
      <c r="A29" s="1826"/>
      <c r="B29" s="1839"/>
      <c r="C29" s="876">
        <f>ROUND(C28*I28,2)</f>
        <v>10419.39</v>
      </c>
      <c r="D29" s="801">
        <f>ROUND(D28*I28,2)</f>
        <v>20838.77</v>
      </c>
      <c r="E29" s="800">
        <f>ROUND(E28*I28,2)</f>
        <v>41677.54</v>
      </c>
      <c r="F29" s="800">
        <f>ROUND(F28*I28,2)</f>
        <v>52096.93</v>
      </c>
      <c r="G29" s="810">
        <f>ROUND(G28*I28,2)</f>
        <v>52096.93</v>
      </c>
      <c r="H29" s="800">
        <f>ROUND(H28*I28,2)</f>
        <v>31258.16</v>
      </c>
      <c r="I29" s="1730"/>
      <c r="J29" s="1829"/>
      <c r="K29" s="22">
        <f>SUM(C29:H29)</f>
        <v>208387.72</v>
      </c>
      <c r="L29" s="388"/>
      <c r="M29" s="19"/>
      <c r="N29" s="26"/>
      <c r="O29" s="24"/>
      <c r="P29" s="26"/>
      <c r="Q29" s="26"/>
      <c r="R29" s="21"/>
    </row>
    <row r="30" spans="1:18" ht="20.100000000000001" customHeight="1">
      <c r="A30" s="1826" t="s">
        <v>202</v>
      </c>
      <c r="B30" s="1840" t="str">
        <f>'MC DESONERADA'!C541</f>
        <v>VIDROS/ ESQUADRIAS  / GRADES/FERRAGENS</v>
      </c>
      <c r="C30" s="796">
        <v>0.05</v>
      </c>
      <c r="D30" s="796">
        <v>0.15</v>
      </c>
      <c r="E30" s="796">
        <v>0.15</v>
      </c>
      <c r="F30" s="803">
        <v>0.25</v>
      </c>
      <c r="G30" s="808">
        <v>0.25</v>
      </c>
      <c r="H30" s="797">
        <f>1-SUM(C30:G30)</f>
        <v>0.15</v>
      </c>
      <c r="I30" s="1730">
        <f>'PO DESONERADA REFORMA'!R110+'PO DESONERADA CONSTRUÇÃO 1'!R110</f>
        <v>163849.41</v>
      </c>
      <c r="J30" s="1828">
        <f>I30/I42</f>
        <v>0.11070000000000001</v>
      </c>
      <c r="K30" s="22"/>
      <c r="L30" s="388"/>
      <c r="M30" s="19"/>
      <c r="N30" s="26"/>
      <c r="O30" s="24"/>
      <c r="P30" s="26"/>
      <c r="Q30" s="26"/>
      <c r="R30" s="21"/>
    </row>
    <row r="31" spans="1:18" ht="20.100000000000001" customHeight="1" thickBot="1">
      <c r="A31" s="1826"/>
      <c r="B31" s="1840"/>
      <c r="C31" s="876">
        <f>ROUND(C30*I30,2)</f>
        <v>8192.4699999999993</v>
      </c>
      <c r="D31" s="801">
        <f>ROUND(D30*I30,2)</f>
        <v>24577.41</v>
      </c>
      <c r="E31" s="800">
        <f>ROUND(E30*I30,2)</f>
        <v>24577.41</v>
      </c>
      <c r="F31" s="800">
        <f>ROUND(F30*I30,2)</f>
        <v>40962.35</v>
      </c>
      <c r="G31" s="810">
        <f>ROUND(G30*I30,2)</f>
        <v>40962.35</v>
      </c>
      <c r="H31" s="800">
        <f>I30-SUM(C31:G31)</f>
        <v>24577.42</v>
      </c>
      <c r="I31" s="1730"/>
      <c r="J31" s="1829"/>
      <c r="K31" s="22">
        <f>SUM(C31:H31)</f>
        <v>163849.41</v>
      </c>
      <c r="L31" s="388"/>
      <c r="M31" s="19"/>
      <c r="N31" s="26"/>
      <c r="O31" s="24"/>
      <c r="P31" s="26"/>
      <c r="Q31" s="26"/>
      <c r="R31" s="21"/>
    </row>
    <row r="32" spans="1:18" ht="20.100000000000001" customHeight="1">
      <c r="A32" s="1826" t="s">
        <v>203</v>
      </c>
      <c r="B32" s="1839" t="str">
        <f>'MC DESONERADA'!C642</f>
        <v>REVESTIMENTO E PAVIMENTAÇÃO</v>
      </c>
      <c r="C32" s="796">
        <v>0.05</v>
      </c>
      <c r="D32" s="796">
        <v>0.2</v>
      </c>
      <c r="E32" s="796">
        <v>0.2</v>
      </c>
      <c r="F32" s="803">
        <v>0.25</v>
      </c>
      <c r="G32" s="808">
        <v>0.2</v>
      </c>
      <c r="H32" s="797">
        <f>1-SUM(C32:G32)</f>
        <v>0.1</v>
      </c>
      <c r="I32" s="1730">
        <f>'PO DESONERADA REFORMA'!R127+'PO DESONERADA CONSTRUÇÃO 1'!R127</f>
        <v>256893.78</v>
      </c>
      <c r="J32" s="1828">
        <f>I32/I42</f>
        <v>0.1736</v>
      </c>
      <c r="K32" s="22"/>
      <c r="L32" s="388"/>
      <c r="M32" s="19"/>
      <c r="N32" s="25"/>
      <c r="O32" s="26"/>
      <c r="P32" s="26"/>
      <c r="Q32" s="26"/>
      <c r="R32" s="21"/>
    </row>
    <row r="33" spans="1:18" ht="20.100000000000001" customHeight="1" thickBot="1">
      <c r="A33" s="1826"/>
      <c r="B33" s="1839"/>
      <c r="C33" s="876">
        <f>ROUND(C32*I32,2)</f>
        <v>12844.69</v>
      </c>
      <c r="D33" s="801">
        <f>ROUND(D32*I32,2)</f>
        <v>51378.76</v>
      </c>
      <c r="E33" s="800">
        <f>ROUND(E32*I32,2)</f>
        <v>51378.76</v>
      </c>
      <c r="F33" s="800">
        <f>ROUND(F32*I32,2)</f>
        <v>64223.45</v>
      </c>
      <c r="G33" s="810">
        <f>ROUND(G32*I32,2)</f>
        <v>51378.76</v>
      </c>
      <c r="H33" s="800">
        <f>I32-SUM(C33:G33)</f>
        <v>25689.360000000001</v>
      </c>
      <c r="I33" s="1730"/>
      <c r="J33" s="1829"/>
      <c r="K33" s="22">
        <f>SUM(C33:H33)</f>
        <v>256893.78</v>
      </c>
      <c r="L33" s="388"/>
      <c r="M33" s="19"/>
      <c r="N33" s="25"/>
      <c r="O33" s="26"/>
      <c r="P33" s="26"/>
      <c r="Q33" s="26"/>
      <c r="R33" s="21"/>
    </row>
    <row r="34" spans="1:18" ht="20.100000000000001" customHeight="1">
      <c r="A34" s="1826" t="s">
        <v>204</v>
      </c>
      <c r="B34" s="1839" t="str">
        <f>'MC DESONERADA'!C777</f>
        <v xml:space="preserve">TELHADO </v>
      </c>
      <c r="C34" s="799"/>
      <c r="D34" s="811"/>
      <c r="E34" s="807">
        <v>0.5</v>
      </c>
      <c r="F34" s="813">
        <v>0.4</v>
      </c>
      <c r="G34" s="808">
        <f>1-SUM(D34:F34)</f>
        <v>0.1</v>
      </c>
      <c r="H34" s="793"/>
      <c r="I34" s="1730">
        <f>'PO DESONERADA REFORMA'!R137+'PO DESONERADA CONSTRUÇÃO 1'!R137</f>
        <v>330550.89</v>
      </c>
      <c r="J34" s="1828">
        <f>I34/I42</f>
        <v>0.22339999999999999</v>
      </c>
      <c r="K34" s="22"/>
      <c r="L34" s="388"/>
      <c r="M34" s="19"/>
      <c r="N34" s="25"/>
      <c r="O34" s="26"/>
      <c r="P34" s="26"/>
      <c r="Q34" s="26"/>
      <c r="R34" s="21"/>
    </row>
    <row r="35" spans="1:18" ht="20.100000000000001" customHeight="1" thickBot="1">
      <c r="A35" s="1826"/>
      <c r="B35" s="1839"/>
      <c r="C35" s="795"/>
      <c r="D35" s="812"/>
      <c r="E35" s="800">
        <f>ROUND(E34*I34,2)</f>
        <v>165275.45000000001</v>
      </c>
      <c r="F35" s="800">
        <f>ROUND(F34*I34,2)</f>
        <v>132220.35999999999</v>
      </c>
      <c r="G35" s="810">
        <f>I34-SUM(E35:F35)</f>
        <v>33055.08</v>
      </c>
      <c r="H35" s="814"/>
      <c r="I35" s="1730"/>
      <c r="J35" s="1829"/>
      <c r="K35" s="22">
        <f>SUM(C35:H35)</f>
        <v>330550.89</v>
      </c>
      <c r="L35" s="388"/>
      <c r="M35" s="19"/>
      <c r="N35" s="25"/>
      <c r="O35" s="26"/>
      <c r="P35" s="26"/>
      <c r="Q35" s="26"/>
      <c r="R35" s="21"/>
    </row>
    <row r="36" spans="1:18" ht="20.100000000000001" customHeight="1">
      <c r="A36" s="1826" t="s">
        <v>205</v>
      </c>
      <c r="B36" s="1841" t="str">
        <f>'MC DESONERADA'!C788</f>
        <v xml:space="preserve">PINTURA </v>
      </c>
      <c r="C36" s="799"/>
      <c r="D36" s="799"/>
      <c r="E36" s="796">
        <v>0.15</v>
      </c>
      <c r="F36" s="803">
        <v>0.3</v>
      </c>
      <c r="G36" s="803">
        <v>0.2</v>
      </c>
      <c r="H36" s="797">
        <f>1-SUM(C36:G36)</f>
        <v>0.35</v>
      </c>
      <c r="I36" s="1842">
        <f>'PO DESONERADA REFORMA'!R144+'PO DESONERADA CONSTRUÇÃO 1'!R144</f>
        <v>86402.8</v>
      </c>
      <c r="J36" s="1828">
        <f>I36/I42</f>
        <v>5.8400000000000001E-2</v>
      </c>
      <c r="K36" s="22"/>
      <c r="L36" s="388"/>
      <c r="M36" s="19"/>
      <c r="N36" s="25"/>
      <c r="O36" s="26"/>
      <c r="P36" s="26"/>
      <c r="Q36" s="26"/>
      <c r="R36" s="21"/>
    </row>
    <row r="37" spans="1:18" ht="20.100000000000001" customHeight="1" thickBot="1">
      <c r="A37" s="1826"/>
      <c r="B37" s="1841"/>
      <c r="C37" s="795"/>
      <c r="D37" s="800"/>
      <c r="E37" s="800">
        <f>ROUND(E36*I36,2)</f>
        <v>12960.42</v>
      </c>
      <c r="F37" s="800">
        <f>ROUND(F36*I36,2)</f>
        <v>25920.84</v>
      </c>
      <c r="G37" s="810">
        <f>ROUND(G36*I36,2)</f>
        <v>17280.560000000001</v>
      </c>
      <c r="H37" s="800">
        <f>ROUND(H36*I36,2)</f>
        <v>30240.98</v>
      </c>
      <c r="I37" s="1842"/>
      <c r="J37" s="1829"/>
      <c r="K37" s="22">
        <f>SUM(C37:H37)</f>
        <v>86402.8</v>
      </c>
      <c r="L37" s="388"/>
      <c r="M37" s="19"/>
      <c r="N37" s="25"/>
      <c r="O37" s="26"/>
      <c r="P37" s="26"/>
      <c r="Q37" s="26"/>
      <c r="R37" s="21"/>
    </row>
    <row r="38" spans="1:18" ht="20.100000000000001" customHeight="1">
      <c r="A38" s="1826" t="s">
        <v>206</v>
      </c>
      <c r="B38" s="1839" t="str">
        <f>'MC DESONERADA'!C886</f>
        <v>JARDIM/LIMPEZA</v>
      </c>
      <c r="C38" s="799"/>
      <c r="D38" s="799"/>
      <c r="E38" s="799"/>
      <c r="F38" s="799"/>
      <c r="G38" s="799"/>
      <c r="H38" s="797">
        <f>1-SUM(C38:G38)</f>
        <v>1</v>
      </c>
      <c r="I38" s="1723">
        <f>'PO DESONERADA REFORMA'!R153+'PO DESONERADA CONSTRUÇÃO 1'!R153</f>
        <v>5256.92</v>
      </c>
      <c r="J38" s="1828">
        <f>ROUNDUP(I38/I42,4)</f>
        <v>3.5999999999999999E-3</v>
      </c>
      <c r="K38" s="22"/>
      <c r="L38" s="388"/>
      <c r="M38" s="19"/>
      <c r="N38" s="25"/>
      <c r="O38" s="26"/>
      <c r="P38" s="26"/>
      <c r="Q38" s="26"/>
      <c r="R38" s="21"/>
    </row>
    <row r="39" spans="1:18" ht="20.100000000000001" customHeight="1">
      <c r="A39" s="1826"/>
      <c r="B39" s="1839"/>
      <c r="C39" s="795"/>
      <c r="D39" s="795"/>
      <c r="E39" s="795"/>
      <c r="F39" s="795"/>
      <c r="G39" s="795"/>
      <c r="H39" s="812">
        <f>I38</f>
        <v>5256.92</v>
      </c>
      <c r="I39" s="1723"/>
      <c r="J39" s="1835"/>
      <c r="K39" s="22">
        <f>SUM(C39:H39)</f>
        <v>5256.92</v>
      </c>
      <c r="L39" s="388"/>
      <c r="M39" s="19"/>
      <c r="N39" s="25"/>
      <c r="O39" s="26"/>
      <c r="P39" s="26"/>
      <c r="Q39" s="26"/>
      <c r="R39" s="21"/>
    </row>
    <row r="40" spans="1:18" ht="15.75" customHeight="1">
      <c r="A40" s="365"/>
      <c r="B40" s="364"/>
      <c r="C40" s="366"/>
      <c r="D40" s="367"/>
      <c r="E40" s="367"/>
      <c r="F40" s="367"/>
      <c r="G40" s="367"/>
      <c r="H40" s="367"/>
      <c r="I40" s="363"/>
      <c r="J40" s="1200"/>
      <c r="K40" s="22"/>
      <c r="L40" s="18"/>
      <c r="M40" s="19"/>
      <c r="N40" s="25"/>
      <c r="O40" s="26"/>
      <c r="P40" s="26"/>
      <c r="Q40" s="26"/>
      <c r="R40" s="21"/>
    </row>
    <row r="41" spans="1:18" ht="15.75" customHeight="1" thickBot="1">
      <c r="A41" s="365"/>
      <c r="B41" s="364"/>
      <c r="C41" s="366"/>
      <c r="D41" s="367"/>
      <c r="E41" s="367"/>
      <c r="F41" s="367"/>
      <c r="G41" s="367"/>
      <c r="H41" s="367"/>
      <c r="I41" s="363"/>
      <c r="J41" s="368"/>
      <c r="K41" s="22"/>
      <c r="L41" s="18"/>
      <c r="M41" s="19"/>
      <c r="N41" s="25"/>
      <c r="O41" s="26"/>
      <c r="P41" s="26"/>
      <c r="Q41" s="26"/>
      <c r="R41" s="21"/>
    </row>
    <row r="42" spans="1:18" ht="27.75" customHeight="1">
      <c r="A42" s="1660" t="s">
        <v>22</v>
      </c>
      <c r="B42" s="1661"/>
      <c r="C42" s="376">
        <f t="shared" ref="C42:H42" si="1">(+C33+C29+C27+C25+C23+C21+C19+C17+C31+C35+C37+C39)</f>
        <v>176572.41</v>
      </c>
      <c r="D42" s="376">
        <f t="shared" si="1"/>
        <v>220560.2</v>
      </c>
      <c r="E42" s="376">
        <f t="shared" si="1"/>
        <v>425755.79</v>
      </c>
      <c r="F42" s="376">
        <f t="shared" si="1"/>
        <v>338699.11</v>
      </c>
      <c r="G42" s="376">
        <f t="shared" si="1"/>
        <v>200958.01</v>
      </c>
      <c r="H42" s="376">
        <f t="shared" si="1"/>
        <v>117022.84</v>
      </c>
      <c r="I42" s="376">
        <f>SUM(I16:I39)</f>
        <v>1479568.36</v>
      </c>
      <c r="J42" s="378">
        <f>SUM(J16:J39)</f>
        <v>1</v>
      </c>
      <c r="K42" s="22"/>
      <c r="L42" s="12"/>
      <c r="M42" s="12"/>
      <c r="N42" s="12"/>
      <c r="O42" s="12"/>
      <c r="P42" s="12"/>
      <c r="Q42" s="12"/>
      <c r="R42" s="12"/>
    </row>
    <row r="43" spans="1:18" ht="27.75" customHeight="1">
      <c r="A43" s="1662" t="s">
        <v>23</v>
      </c>
      <c r="B43" s="1663"/>
      <c r="C43" s="815">
        <f>ROUND(C42/$I$42,4)</f>
        <v>0.1193</v>
      </c>
      <c r="D43" s="815">
        <f t="shared" ref="D43:G43" si="2">ROUND(D42/$I$42,4)</f>
        <v>0.14910000000000001</v>
      </c>
      <c r="E43" s="815">
        <f t="shared" si="2"/>
        <v>0.2878</v>
      </c>
      <c r="F43" s="815">
        <f t="shared" si="2"/>
        <v>0.22889999999999999</v>
      </c>
      <c r="G43" s="815">
        <f t="shared" si="2"/>
        <v>0.1358</v>
      </c>
      <c r="H43" s="815">
        <f>1-SUM(C43:G43)</f>
        <v>7.9100000000000004E-2</v>
      </c>
      <c r="I43" s="380"/>
      <c r="J43" s="381">
        <f>SUM(C43:H43)</f>
        <v>1</v>
      </c>
      <c r="K43" s="27"/>
      <c r="L43" s="12"/>
      <c r="M43" s="12"/>
      <c r="N43" s="12"/>
      <c r="O43" s="12"/>
      <c r="P43" s="12"/>
      <c r="Q43" s="12"/>
      <c r="R43" s="12"/>
    </row>
    <row r="44" spans="1:18" ht="27.75" customHeight="1" thickBot="1">
      <c r="A44" s="1658" t="s">
        <v>24</v>
      </c>
      <c r="B44" s="1659"/>
      <c r="C44" s="382">
        <f>C42</f>
        <v>176572.41</v>
      </c>
      <c r="D44" s="383">
        <f t="shared" ref="D44:H44" si="3">C44+D42</f>
        <v>397132.61</v>
      </c>
      <c r="E44" s="383">
        <f t="shared" si="3"/>
        <v>822888.4</v>
      </c>
      <c r="F44" s="384">
        <f t="shared" si="3"/>
        <v>1161587.51</v>
      </c>
      <c r="G44" s="383">
        <f t="shared" si="3"/>
        <v>1362545.52</v>
      </c>
      <c r="H44" s="816">
        <f t="shared" si="3"/>
        <v>1479568.36</v>
      </c>
      <c r="I44" s="385">
        <f>H44</f>
        <v>1479568.36</v>
      </c>
      <c r="J44" s="386"/>
      <c r="L44" s="12"/>
      <c r="M44" s="12"/>
      <c r="N44" s="12"/>
      <c r="O44" s="12"/>
      <c r="P44" s="12"/>
      <c r="Q44" s="12"/>
      <c r="R44" s="12"/>
    </row>
    <row r="45" spans="1:18" ht="12.75" customHeight="1">
      <c r="A45" s="419"/>
      <c r="B45" s="28"/>
      <c r="C45" s="29"/>
      <c r="D45" s="29"/>
      <c r="E45" s="29"/>
      <c r="F45" s="29"/>
      <c r="G45" s="29"/>
      <c r="H45" s="29"/>
      <c r="I45" s="474"/>
      <c r="J45" s="415"/>
      <c r="L45" s="12"/>
      <c r="M45" s="12"/>
      <c r="N45" s="12"/>
      <c r="O45" s="12"/>
      <c r="P45" s="12"/>
      <c r="Q45" s="12"/>
      <c r="R45" s="12"/>
    </row>
    <row r="46" spans="1:18" ht="6" customHeight="1">
      <c r="A46" s="420"/>
      <c r="B46" s="12"/>
      <c r="C46" s="13"/>
      <c r="D46" s="13"/>
      <c r="E46" s="13"/>
      <c r="F46" s="13"/>
      <c r="G46" s="13"/>
      <c r="H46" s="13"/>
      <c r="I46" s="473"/>
      <c r="J46" s="415"/>
    </row>
    <row r="47" spans="1:18" ht="22.5" customHeight="1" thickBot="1">
      <c r="A47" s="421" t="s">
        <v>17</v>
      </c>
      <c r="B47" s="817" t="str">
        <f>'PO DESONERADA REFORMA'!I14</f>
        <v>BASE DE CÁLCULO - EMOP DESONARADA DEZEMBRO/2021</v>
      </c>
      <c r="C47" s="753"/>
      <c r="D47" s="422"/>
      <c r="E47" s="422"/>
      <c r="F47" s="422"/>
      <c r="G47" s="422"/>
      <c r="H47" s="422"/>
      <c r="I47" s="818"/>
      <c r="J47" s="423"/>
    </row>
    <row r="48" spans="1:18" ht="12.75" customHeight="1">
      <c r="A48" s="30"/>
    </row>
    <row r="49" spans="1:10" ht="12.75" customHeight="1">
      <c r="C49" s="48"/>
      <c r="D49" s="48"/>
      <c r="E49" s="48"/>
      <c r="F49" s="48"/>
      <c r="I49" s="819"/>
    </row>
    <row r="51" spans="1:10" ht="15" customHeight="1">
      <c r="A51" s="32"/>
      <c r="B51" s="6"/>
      <c r="C51" s="6"/>
      <c r="D51" s="6"/>
      <c r="E51" s="6"/>
      <c r="F51" s="6"/>
      <c r="G51" s="6"/>
      <c r="H51" s="6"/>
      <c r="I51" s="6"/>
      <c r="J51" s="33"/>
    </row>
    <row r="52" spans="1:10" ht="15" customHeight="1">
      <c r="A52" s="32"/>
      <c r="B52" s="34"/>
      <c r="C52" s="34"/>
      <c r="D52" s="34"/>
      <c r="E52" s="34"/>
      <c r="F52" s="34"/>
      <c r="G52" s="34"/>
      <c r="H52" s="34"/>
      <c r="I52" s="34"/>
      <c r="J52" s="33"/>
    </row>
    <row r="53" spans="1:10" ht="15.75" customHeight="1">
      <c r="A53" s="32"/>
      <c r="B53" s="6"/>
      <c r="C53" s="6"/>
      <c r="D53" s="6"/>
      <c r="E53" s="6"/>
      <c r="F53" s="6"/>
      <c r="G53" s="6"/>
      <c r="H53" s="6"/>
      <c r="I53" s="5"/>
      <c r="J53" s="35"/>
    </row>
  </sheetData>
  <mergeCells count="58">
    <mergeCell ref="A44:B44"/>
    <mergeCell ref="A38:A39"/>
    <mergeCell ref="B38:B39"/>
    <mergeCell ref="I38:I39"/>
    <mergeCell ref="J38:J39"/>
    <mergeCell ref="A42:B42"/>
    <mergeCell ref="A43:B43"/>
    <mergeCell ref="J36:J37"/>
    <mergeCell ref="A32:A33"/>
    <mergeCell ref="B32:B33"/>
    <mergeCell ref="I32:I33"/>
    <mergeCell ref="J32:J33"/>
    <mergeCell ref="A34:A35"/>
    <mergeCell ref="B34:B35"/>
    <mergeCell ref="I34:I35"/>
    <mergeCell ref="J34:J35"/>
    <mergeCell ref="A36:A37"/>
    <mergeCell ref="B36:B37"/>
    <mergeCell ref="I36:I37"/>
    <mergeCell ref="A28:A29"/>
    <mergeCell ref="B28:B29"/>
    <mergeCell ref="I28:I29"/>
    <mergeCell ref="J28:J29"/>
    <mergeCell ref="A30:A31"/>
    <mergeCell ref="B30:B31"/>
    <mergeCell ref="I30:I31"/>
    <mergeCell ref="J30:J31"/>
    <mergeCell ref="A24:A25"/>
    <mergeCell ref="B24:B25"/>
    <mergeCell ref="I24:I25"/>
    <mergeCell ref="J24:J25"/>
    <mergeCell ref="A26:A27"/>
    <mergeCell ref="B26:B27"/>
    <mergeCell ref="I26:I27"/>
    <mergeCell ref="J26:J27"/>
    <mergeCell ref="A20:A21"/>
    <mergeCell ref="B20:B21"/>
    <mergeCell ref="I20:I21"/>
    <mergeCell ref="J20:J21"/>
    <mergeCell ref="A22:A23"/>
    <mergeCell ref="B22:B23"/>
    <mergeCell ref="I22:I23"/>
    <mergeCell ref="J22:J23"/>
    <mergeCell ref="A18:A19"/>
    <mergeCell ref="B18:B19"/>
    <mergeCell ref="I18:I19"/>
    <mergeCell ref="J18:J19"/>
    <mergeCell ref="A9:H9"/>
    <mergeCell ref="B12:E12"/>
    <mergeCell ref="A14:A15"/>
    <mergeCell ref="B14:B15"/>
    <mergeCell ref="J14:J15"/>
    <mergeCell ref="A16:A17"/>
    <mergeCell ref="B16:B17"/>
    <mergeCell ref="I16:I17"/>
    <mergeCell ref="J16:J17"/>
    <mergeCell ref="F12:J12"/>
    <mergeCell ref="B11:J11"/>
  </mergeCells>
  <printOptions horizontalCentered="1"/>
  <pageMargins left="0.51181102362204722" right="0.51181102362204722" top="0.39370078740157483" bottom="0.59055118110236227" header="0.31496062992125984" footer="0.31496062992125984"/>
  <pageSetup paperSize="9" scale="55" orientation="landscape" r:id="rId1"/>
  <ignoredErrors>
    <ignoredError sqref="H29 H31 H37" 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
  <sheetViews>
    <sheetView view="pageBreakPreview" topLeftCell="A10" zoomScale="70" zoomScaleNormal="90" zoomScaleSheetLayoutView="70" zoomScalePageLayoutView="70" workbookViewId="0">
      <selection activeCell="I24" sqref="I24"/>
    </sheetView>
  </sheetViews>
  <sheetFormatPr defaultColWidth="9.140625" defaultRowHeight="15" customHeight="1"/>
  <cols>
    <col min="1" max="1" width="20.42578125" style="730" customWidth="1"/>
    <col min="2" max="2" width="72.7109375" style="556" customWidth="1"/>
    <col min="3" max="3" width="11" style="821" customWidth="1"/>
    <col min="4" max="4" width="12.7109375" style="821" customWidth="1"/>
    <col min="5" max="5" width="14.42578125" style="821" customWidth="1"/>
    <col min="6" max="6" width="13" style="821" bestFit="1" customWidth="1"/>
    <col min="7" max="7" width="10.28515625" style="821" customWidth="1"/>
    <col min="8" max="8" width="9.140625" style="424"/>
    <col min="9" max="9" width="20.5703125" style="424" customWidth="1"/>
    <col min="10" max="16384" width="9.140625" style="424"/>
  </cols>
  <sheetData>
    <row r="1" spans="1:7" ht="15" customHeight="1">
      <c r="A1" s="678"/>
      <c r="B1" s="486"/>
      <c r="C1" s="820"/>
      <c r="D1" s="820"/>
      <c r="E1" s="820"/>
      <c r="F1" s="879"/>
      <c r="G1" s="820"/>
    </row>
    <row r="2" spans="1:7" ht="15" customHeight="1">
      <c r="A2" s="684"/>
      <c r="F2" s="880"/>
    </row>
    <row r="3" spans="1:7" ht="15" customHeight="1">
      <c r="A3" s="684"/>
      <c r="F3" s="880"/>
    </row>
    <row r="4" spans="1:7" ht="15" customHeight="1">
      <c r="A4" s="684"/>
      <c r="F4" s="880"/>
    </row>
    <row r="5" spans="1:7" ht="15" customHeight="1">
      <c r="A5" s="684"/>
      <c r="F5" s="880"/>
    </row>
    <row r="6" spans="1:7" ht="15" customHeight="1">
      <c r="A6" s="684"/>
      <c r="F6" s="880"/>
    </row>
    <row r="7" spans="1:7" ht="15" customHeight="1">
      <c r="A7" s="684"/>
      <c r="F7" s="880"/>
    </row>
    <row r="8" spans="1:7" ht="15" customHeight="1">
      <c r="A8" s="684"/>
      <c r="F8" s="880"/>
    </row>
    <row r="9" spans="1:7" ht="24.75" customHeight="1">
      <c r="A9" s="1612" t="s">
        <v>23680</v>
      </c>
      <c r="B9" s="1613"/>
      <c r="C9" s="1613"/>
      <c r="D9" s="1613"/>
      <c r="E9" s="1613"/>
      <c r="F9" s="1843"/>
      <c r="G9" s="694"/>
    </row>
    <row r="10" spans="1:7" ht="24.75" customHeight="1">
      <c r="A10" s="1087"/>
      <c r="B10" s="1088"/>
      <c r="C10" s="1088"/>
      <c r="D10" s="1088"/>
      <c r="E10" s="1088"/>
      <c r="F10" s="878"/>
      <c r="G10" s="694"/>
    </row>
    <row r="11" spans="1:7" ht="40.5" customHeight="1">
      <c r="A11" s="1087" t="s">
        <v>0</v>
      </c>
      <c r="B11" s="1844" t="str">
        <f>'CCF DESONERADO'!B11:J11</f>
        <v>REFORMA DA ESCOLA MUNICIPAL VITAL BRASIL</v>
      </c>
      <c r="C11" s="1844"/>
      <c r="D11" s="1844"/>
      <c r="E11" s="1844"/>
      <c r="F11" s="1845"/>
      <c r="G11" s="694"/>
    </row>
    <row r="12" spans="1:7" ht="33" customHeight="1">
      <c r="A12" s="1087" t="s">
        <v>1</v>
      </c>
      <c r="B12" s="1089" t="str">
        <f>'CCF DESONERADO'!B12:E12</f>
        <v>PONTA DO AMBRÓSIO -  SÃO PEDRO DA ALDEIA  - RJ.</v>
      </c>
      <c r="C12" s="1614"/>
      <c r="D12" s="1614"/>
      <c r="E12" s="1614"/>
      <c r="F12" s="1838"/>
      <c r="G12" s="822"/>
    </row>
    <row r="13" spans="1:7" ht="12.75" customHeight="1" thickBot="1">
      <c r="A13" s="696"/>
      <c r="B13" s="639"/>
      <c r="C13" s="1090"/>
      <c r="D13" s="1090"/>
      <c r="E13" s="1090"/>
      <c r="F13" s="1091"/>
    </row>
    <row r="14" spans="1:7" ht="12.75" customHeight="1">
      <c r="A14" s="678"/>
      <c r="F14" s="880"/>
    </row>
    <row r="15" spans="1:7" ht="12.75" customHeight="1">
      <c r="A15" s="684"/>
      <c r="F15" s="880"/>
    </row>
    <row r="16" spans="1:7" s="10" customFormat="1" ht="20.25" customHeight="1">
      <c r="A16" s="1846" t="s">
        <v>2</v>
      </c>
      <c r="B16" s="1847" t="s">
        <v>18</v>
      </c>
      <c r="C16" s="1848"/>
      <c r="D16" s="1851" t="s">
        <v>200</v>
      </c>
      <c r="E16" s="1851"/>
      <c r="F16" s="1852" t="s">
        <v>87</v>
      </c>
    </row>
    <row r="17" spans="1:7" s="10" customFormat="1" ht="18" customHeight="1">
      <c r="A17" s="1846"/>
      <c r="B17" s="1849"/>
      <c r="C17" s="1850"/>
      <c r="D17" s="1851"/>
      <c r="E17" s="1851"/>
      <c r="F17" s="1852"/>
    </row>
    <row r="18" spans="1:7" s="10" customFormat="1" ht="18" customHeight="1">
      <c r="A18" s="1853" t="str">
        <f>'[1] PO ONR. GERAL'!A18</f>
        <v>1.0</v>
      </c>
      <c r="B18" s="1855" t="str">
        <f>'MC DESONERADA'!C16</f>
        <v>SERVIÇOS PRELIMINARES</v>
      </c>
      <c r="C18" s="1856"/>
      <c r="D18" s="1859">
        <f>'CCF DESONERADO'!I16</f>
        <v>47885.77</v>
      </c>
      <c r="E18" s="1860"/>
      <c r="F18" s="1863">
        <f>'CCF DESONERADO'!J16</f>
        <v>3.2399999999999998E-2</v>
      </c>
    </row>
    <row r="19" spans="1:7" s="10" customFormat="1" ht="18" customHeight="1">
      <c r="A19" s="1854"/>
      <c r="B19" s="1857"/>
      <c r="C19" s="1858"/>
      <c r="D19" s="1861"/>
      <c r="E19" s="1862"/>
      <c r="F19" s="1863"/>
    </row>
    <row r="20" spans="1:7" s="10" customFormat="1" ht="20.100000000000001" customHeight="1">
      <c r="A20" s="1864" t="str">
        <f>'[1] PO ONR. GERAL'!A28</f>
        <v>2.0</v>
      </c>
      <c r="B20" s="1865" t="str">
        <f>'CCF DESONERADO'!B18</f>
        <v>SERVIÇOS COMPLEMENTARES</v>
      </c>
      <c r="C20" s="1866"/>
      <c r="D20" s="1869">
        <f>'CCF DESONERADO'!I18</f>
        <v>72314.23</v>
      </c>
      <c r="E20" s="1870"/>
      <c r="F20" s="1863">
        <f>'CCF DESONERADO'!J18</f>
        <v>4.8899999999999999E-2</v>
      </c>
      <c r="G20" s="22"/>
    </row>
    <row r="21" spans="1:7" s="10" customFormat="1" ht="20.100000000000001" customHeight="1">
      <c r="A21" s="1864"/>
      <c r="B21" s="1867"/>
      <c r="C21" s="1868"/>
      <c r="D21" s="1871"/>
      <c r="E21" s="1872"/>
      <c r="F21" s="1863"/>
      <c r="G21" s="22"/>
    </row>
    <row r="22" spans="1:7" s="10" customFormat="1" ht="20.25" customHeight="1">
      <c r="A22" s="1864" t="str">
        <f>[2]C.F.F.!A20</f>
        <v>3.0</v>
      </c>
      <c r="B22" s="1865" t="str">
        <f>'CCF DESONERADO'!B20</f>
        <v>MOVIMENTO DE TERRA</v>
      </c>
      <c r="C22" s="1866"/>
      <c r="D22" s="1869">
        <f>'CCF DESONERADO'!I20</f>
        <v>67887.22</v>
      </c>
      <c r="E22" s="1870"/>
      <c r="F22" s="1873">
        <f>'CCF DESONERADO'!J20</f>
        <v>4.5900000000000003E-2</v>
      </c>
      <c r="G22" s="22"/>
    </row>
    <row r="23" spans="1:7" s="10" customFormat="1" ht="20.25" customHeight="1">
      <c r="A23" s="1864"/>
      <c r="B23" s="1867"/>
      <c r="C23" s="1868"/>
      <c r="D23" s="1871"/>
      <c r="E23" s="1872"/>
      <c r="F23" s="1874"/>
      <c r="G23" s="22"/>
    </row>
    <row r="24" spans="1:7" s="10" customFormat="1" ht="20.25" customHeight="1">
      <c r="A24" s="1864" t="str">
        <f>[2]C.F.F.!A22</f>
        <v>4.0</v>
      </c>
      <c r="B24" s="1865" t="str">
        <f>'CCF DESONERADO'!B22</f>
        <v>ESTRUTURA</v>
      </c>
      <c r="C24" s="1866"/>
      <c r="D24" s="1869">
        <f>'CCF DESONERADO'!I22</f>
        <v>135672.32999999999</v>
      </c>
      <c r="E24" s="1870"/>
      <c r="F24" s="1863">
        <f>ROUND((D24/C43),4)</f>
        <v>9.1700000000000004E-2</v>
      </c>
      <c r="G24" s="22"/>
    </row>
    <row r="25" spans="1:7" s="10" customFormat="1" ht="20.100000000000001" customHeight="1">
      <c r="A25" s="1864"/>
      <c r="B25" s="1867"/>
      <c r="C25" s="1868"/>
      <c r="D25" s="1871"/>
      <c r="E25" s="1872"/>
      <c r="F25" s="1863"/>
      <c r="G25" s="22"/>
    </row>
    <row r="26" spans="1:7" s="10" customFormat="1" ht="20.100000000000001" customHeight="1">
      <c r="A26" s="1853" t="str">
        <f>'[1] PO ONR. GERAL'!A59</f>
        <v>5.0</v>
      </c>
      <c r="B26" s="1865" t="str">
        <f>'CCF DESONERADO'!B24</f>
        <v>INFRAESTRUTURA</v>
      </c>
      <c r="C26" s="1866"/>
      <c r="D26" s="1869">
        <f>'CCF DESONERADO'!I24</f>
        <v>63238.400000000001</v>
      </c>
      <c r="E26" s="1870"/>
      <c r="F26" s="1863">
        <f>ROUND((D26/C43),4)</f>
        <v>4.2700000000000002E-2</v>
      </c>
      <c r="G26" s="22"/>
    </row>
    <row r="27" spans="1:7" s="10" customFormat="1" ht="20.100000000000001" customHeight="1">
      <c r="A27" s="1854"/>
      <c r="B27" s="1867"/>
      <c r="C27" s="1868"/>
      <c r="D27" s="1871"/>
      <c r="E27" s="1872"/>
      <c r="F27" s="1863"/>
      <c r="G27" s="22"/>
    </row>
    <row r="28" spans="1:7" s="10" customFormat="1" ht="20.100000000000001" customHeight="1">
      <c r="A28" s="1864" t="s">
        <v>199</v>
      </c>
      <c r="B28" s="1865" t="str">
        <f>'CCF DESONERADO'!B26</f>
        <v>ALVENARIA E ALAMBRADOS</v>
      </c>
      <c r="C28" s="1866"/>
      <c r="D28" s="1869">
        <f>'CCF DESONERADO'!I26</f>
        <v>41228.89</v>
      </c>
      <c r="E28" s="1870"/>
      <c r="F28" s="1863">
        <f>ROUND((D28/C43),4)</f>
        <v>2.7900000000000001E-2</v>
      </c>
      <c r="G28" s="22"/>
    </row>
    <row r="29" spans="1:7" s="10" customFormat="1" ht="20.100000000000001" customHeight="1">
      <c r="A29" s="1864"/>
      <c r="B29" s="1867"/>
      <c r="C29" s="1868"/>
      <c r="D29" s="1871"/>
      <c r="E29" s="1872"/>
      <c r="F29" s="1863"/>
      <c r="G29" s="22"/>
    </row>
    <row r="30" spans="1:7" s="10" customFormat="1" ht="20.100000000000001" customHeight="1">
      <c r="A30" s="1864" t="s">
        <v>201</v>
      </c>
      <c r="B30" s="1865" t="str">
        <f>'CCF DESONERADO'!B28</f>
        <v>INSTALAÇÕES</v>
      </c>
      <c r="C30" s="1866"/>
      <c r="D30" s="1869">
        <f>'CCF DESONERADO'!I28</f>
        <v>208387.72</v>
      </c>
      <c r="E30" s="1870"/>
      <c r="F30" s="1863">
        <f>ROUND((D30/$C$43),4)</f>
        <v>0.14080000000000001</v>
      </c>
      <c r="G30" s="22"/>
    </row>
    <row r="31" spans="1:7" s="10" customFormat="1" ht="20.100000000000001" customHeight="1">
      <c r="A31" s="1864"/>
      <c r="B31" s="1867"/>
      <c r="C31" s="1868"/>
      <c r="D31" s="1871"/>
      <c r="E31" s="1872"/>
      <c r="F31" s="1863"/>
      <c r="G31" s="22"/>
    </row>
    <row r="32" spans="1:7" s="10" customFormat="1" ht="20.100000000000001" customHeight="1">
      <c r="A32" s="1853" t="s">
        <v>202</v>
      </c>
      <c r="B32" s="1865" t="str">
        <f>'CCF DESONERADO'!B30</f>
        <v>VIDROS/ ESQUADRIAS  / GRADES/FERRAGENS</v>
      </c>
      <c r="C32" s="1866"/>
      <c r="D32" s="1869">
        <f>'CCF DESONERADO'!I30</f>
        <v>163849.41</v>
      </c>
      <c r="E32" s="1870"/>
      <c r="F32" s="1863">
        <f>ROUND((D32/$C$43),4)</f>
        <v>0.11070000000000001</v>
      </c>
      <c r="G32" s="22"/>
    </row>
    <row r="33" spans="1:7" s="10" customFormat="1" ht="20.100000000000001" customHeight="1">
      <c r="A33" s="1854"/>
      <c r="B33" s="1867"/>
      <c r="C33" s="1868"/>
      <c r="D33" s="1871"/>
      <c r="E33" s="1872"/>
      <c r="F33" s="1863"/>
      <c r="G33" s="22"/>
    </row>
    <row r="34" spans="1:7" s="10" customFormat="1" ht="20.100000000000001" customHeight="1">
      <c r="A34" s="1864" t="s">
        <v>203</v>
      </c>
      <c r="B34" s="1865" t="str">
        <f>'CCF DESONERADO'!B32</f>
        <v>REVESTIMENTO E PAVIMENTAÇÃO</v>
      </c>
      <c r="C34" s="1866"/>
      <c r="D34" s="1869">
        <f>'CCF DESONERADO'!I32</f>
        <v>256893.78</v>
      </c>
      <c r="E34" s="1870"/>
      <c r="F34" s="1863">
        <f>ROUND((D34/$C$43),4)</f>
        <v>0.1736</v>
      </c>
      <c r="G34" s="22"/>
    </row>
    <row r="35" spans="1:7" s="10" customFormat="1" ht="20.100000000000001" customHeight="1">
      <c r="A35" s="1864"/>
      <c r="B35" s="1867"/>
      <c r="C35" s="1868"/>
      <c r="D35" s="1871"/>
      <c r="E35" s="1872"/>
      <c r="F35" s="1863"/>
      <c r="G35" s="22"/>
    </row>
    <row r="36" spans="1:7" s="10" customFormat="1" ht="20.100000000000001" customHeight="1">
      <c r="A36" s="1864" t="s">
        <v>204</v>
      </c>
      <c r="B36" s="1875" t="str">
        <f>'CCF DESONERADO'!B34</f>
        <v xml:space="preserve">TELHADO </v>
      </c>
      <c r="C36" s="1876"/>
      <c r="D36" s="1869">
        <f>'CCF DESONERADO'!I34</f>
        <v>330550.89</v>
      </c>
      <c r="E36" s="1870"/>
      <c r="F36" s="1863">
        <f>ROUND((D36/$C$43),4)</f>
        <v>0.22339999999999999</v>
      </c>
      <c r="G36" s="22"/>
    </row>
    <row r="37" spans="1:7" s="10" customFormat="1" ht="20.100000000000001" customHeight="1">
      <c r="A37" s="1864"/>
      <c r="B37" s="1877"/>
      <c r="C37" s="1878"/>
      <c r="D37" s="1871"/>
      <c r="E37" s="1872"/>
      <c r="F37" s="1863"/>
      <c r="G37" s="22"/>
    </row>
    <row r="38" spans="1:7" s="10" customFormat="1" ht="20.100000000000001" customHeight="1">
      <c r="A38" s="1864" t="s">
        <v>205</v>
      </c>
      <c r="B38" s="1875" t="str">
        <f>'CCF DESONERADO'!B36</f>
        <v xml:space="preserve">PINTURA </v>
      </c>
      <c r="C38" s="1876"/>
      <c r="D38" s="1869">
        <f>'CCF DESONERADO'!I36</f>
        <v>86402.8</v>
      </c>
      <c r="E38" s="1870"/>
      <c r="F38" s="1863">
        <f>ROUND((D38/$C$43),4)</f>
        <v>5.8400000000000001E-2</v>
      </c>
      <c r="G38" s="22"/>
    </row>
    <row r="39" spans="1:7" s="10" customFormat="1" ht="20.100000000000001" customHeight="1">
      <c r="A39" s="1864"/>
      <c r="B39" s="1877"/>
      <c r="C39" s="1878"/>
      <c r="D39" s="1871"/>
      <c r="E39" s="1872"/>
      <c r="F39" s="1863"/>
      <c r="G39" s="22"/>
    </row>
    <row r="40" spans="1:7" s="10" customFormat="1" ht="20.100000000000001" customHeight="1">
      <c r="A40" s="1864" t="s">
        <v>206</v>
      </c>
      <c r="B40" s="1875" t="str">
        <f>'CCF DESONERADO'!B38</f>
        <v>JARDIM/LIMPEZA</v>
      </c>
      <c r="C40" s="1876"/>
      <c r="D40" s="1869">
        <f>'CCF DESONERADO'!I38</f>
        <v>5256.92</v>
      </c>
      <c r="E40" s="1870"/>
      <c r="F40" s="1863">
        <f>'CCF DESONERADO'!J38</f>
        <v>3.5999999999999999E-3</v>
      </c>
      <c r="G40" s="22"/>
    </row>
    <row r="41" spans="1:7" s="10" customFormat="1" ht="20.100000000000001" customHeight="1">
      <c r="A41" s="1864"/>
      <c r="B41" s="1877"/>
      <c r="C41" s="1878"/>
      <c r="D41" s="1871"/>
      <c r="E41" s="1872"/>
      <c r="F41" s="1863"/>
      <c r="G41" s="22"/>
    </row>
    <row r="42" spans="1:7" ht="12.75" customHeight="1">
      <c r="A42" s="684"/>
      <c r="F42" s="880"/>
    </row>
    <row r="43" spans="1:7" s="823" customFormat="1" ht="43.5" customHeight="1">
      <c r="A43" s="1879" t="s">
        <v>229</v>
      </c>
      <c r="B43" s="1880"/>
      <c r="C43" s="1881">
        <f>SUM(D18:E41)</f>
        <v>1479568.36</v>
      </c>
      <c r="D43" s="1881"/>
      <c r="E43" s="1881"/>
      <c r="F43" s="1882"/>
    </row>
    <row r="44" spans="1:7" s="10" customFormat="1" ht="12.75" customHeight="1">
      <c r="A44" s="1092"/>
      <c r="B44" s="1093"/>
      <c r="C44" s="1094"/>
      <c r="D44" s="1094"/>
      <c r="E44" s="1095"/>
      <c r="F44" s="1096"/>
    </row>
    <row r="45" spans="1:7" s="10" customFormat="1" ht="22.5" customHeight="1">
      <c r="A45" s="1097" t="s">
        <v>17</v>
      </c>
      <c r="B45" s="1098" t="str">
        <f>'CCF DESONERADO'!B47</f>
        <v>BASE DE CÁLCULO - EMOP DESONARADA DEZEMBRO/2021</v>
      </c>
      <c r="C45" s="1099"/>
      <c r="D45" s="1099"/>
      <c r="E45" s="1100"/>
      <c r="F45" s="1101"/>
    </row>
    <row r="46" spans="1:7" ht="15" customHeight="1" thickBot="1">
      <c r="A46" s="696"/>
      <c r="B46" s="1102"/>
      <c r="C46" s="1103"/>
      <c r="D46" s="1103"/>
      <c r="E46" s="1103"/>
      <c r="F46" s="1104"/>
      <c r="G46" s="824"/>
    </row>
    <row r="47" spans="1:7" ht="31.5" customHeight="1"/>
  </sheetData>
  <mergeCells count="58">
    <mergeCell ref="A43:B43"/>
    <mergeCell ref="C43:F43"/>
    <mergeCell ref="A38:A39"/>
    <mergeCell ref="B38:C39"/>
    <mergeCell ref="D38:E39"/>
    <mergeCell ref="F38:F39"/>
    <mergeCell ref="A40:A41"/>
    <mergeCell ref="B40:C41"/>
    <mergeCell ref="D40:E41"/>
    <mergeCell ref="F40:F41"/>
    <mergeCell ref="A34:A35"/>
    <mergeCell ref="B34:C35"/>
    <mergeCell ref="D34:E35"/>
    <mergeCell ref="F34:F35"/>
    <mergeCell ref="A36:A37"/>
    <mergeCell ref="B36:C37"/>
    <mergeCell ref="D36:E37"/>
    <mergeCell ref="F36:F37"/>
    <mergeCell ref="A30:A31"/>
    <mergeCell ref="B30:C31"/>
    <mergeCell ref="D30:E31"/>
    <mergeCell ref="F30:F31"/>
    <mergeCell ref="A32:A33"/>
    <mergeCell ref="B32:C33"/>
    <mergeCell ref="D32:E33"/>
    <mergeCell ref="F32:F33"/>
    <mergeCell ref="A26:A27"/>
    <mergeCell ref="B26:C27"/>
    <mergeCell ref="D26:E27"/>
    <mergeCell ref="F26:F27"/>
    <mergeCell ref="A28:A29"/>
    <mergeCell ref="B28:C29"/>
    <mergeCell ref="D28:E29"/>
    <mergeCell ref="F28:F29"/>
    <mergeCell ref="A22:A23"/>
    <mergeCell ref="B22:C23"/>
    <mergeCell ref="D22:E23"/>
    <mergeCell ref="F22:F23"/>
    <mergeCell ref="A24:A25"/>
    <mergeCell ref="B24:C25"/>
    <mergeCell ref="D24:E25"/>
    <mergeCell ref="F24:F25"/>
    <mergeCell ref="A18:A19"/>
    <mergeCell ref="B18:C19"/>
    <mergeCell ref="D18:E19"/>
    <mergeCell ref="F18:F19"/>
    <mergeCell ref="A20:A21"/>
    <mergeCell ref="B20:C21"/>
    <mergeCell ref="D20:E21"/>
    <mergeCell ref="F20:F21"/>
    <mergeCell ref="A9:F9"/>
    <mergeCell ref="B11:F11"/>
    <mergeCell ref="C12:D12"/>
    <mergeCell ref="E12:F12"/>
    <mergeCell ref="A16:A17"/>
    <mergeCell ref="B16:C17"/>
    <mergeCell ref="D16:E17"/>
    <mergeCell ref="F16:F17"/>
  </mergeCells>
  <printOptions horizontalCentered="1"/>
  <pageMargins left="0.78740157480314965" right="0.51181102362204722" top="0.70866141732283472" bottom="1.0236220472440944" header="0.31496062992125984" footer="0.19685039370078741"/>
  <pageSetup paperSize="9" scale="60" fitToHeight="2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N43"/>
  <sheetViews>
    <sheetView topLeftCell="A10" workbookViewId="0">
      <selection activeCell="B42" sqref="B42"/>
    </sheetView>
  </sheetViews>
  <sheetFormatPr defaultColWidth="8.7109375" defaultRowHeight="12.75"/>
  <cols>
    <col min="1" max="1" width="12" style="10" customWidth="1"/>
    <col min="2" max="2" width="46.42578125" style="10" customWidth="1"/>
    <col min="3" max="3" width="13.42578125" style="10" customWidth="1"/>
    <col min="4" max="5" width="14.42578125" style="10" customWidth="1"/>
    <col min="6" max="8" width="14.7109375" style="10" customWidth="1"/>
    <col min="9" max="9" width="15.85546875" style="10" customWidth="1"/>
    <col min="10" max="12" width="8.7109375" style="10"/>
    <col min="13" max="13" width="11.28515625" style="10" bestFit="1" customWidth="1"/>
    <col min="14" max="16384" width="8.7109375" style="10"/>
  </cols>
  <sheetData>
    <row r="8" spans="1:14" ht="20.25" customHeight="1">
      <c r="A8" s="1665" t="s">
        <v>654</v>
      </c>
      <c r="B8" s="1665"/>
      <c r="C8" s="1665"/>
      <c r="D8" s="1665"/>
      <c r="E8" s="1665"/>
      <c r="F8" s="1665"/>
      <c r="G8" s="1665"/>
      <c r="H8" s="1665"/>
      <c r="I8" s="1665"/>
      <c r="J8" s="1665"/>
    </row>
    <row r="9" spans="1:14" ht="13.5" customHeight="1">
      <c r="A9" s="36"/>
      <c r="B9" s="36"/>
      <c r="C9" s="36"/>
      <c r="D9" s="36"/>
      <c r="E9" s="36"/>
      <c r="F9" s="36"/>
      <c r="G9" s="36"/>
      <c r="H9" s="36"/>
      <c r="I9" s="36"/>
      <c r="J9" s="36"/>
    </row>
    <row r="10" spans="1:14" ht="18">
      <c r="A10" s="875" t="s">
        <v>0</v>
      </c>
      <c r="B10" s="1883" t="str">
        <f>'DESONERADA RESUMO'!B11:F11</f>
        <v>REFORMA DA ESCOLA MUNICIPAL VITAL BRASIL</v>
      </c>
      <c r="C10" s="1883"/>
      <c r="D10" s="1883"/>
      <c r="E10" s="1883"/>
      <c r="F10" s="1883"/>
      <c r="G10" s="1883"/>
      <c r="H10" s="1883"/>
      <c r="I10" s="1883"/>
      <c r="J10" s="1"/>
      <c r="K10" s="1"/>
      <c r="L10" s="1"/>
      <c r="M10" s="1"/>
      <c r="N10" s="1"/>
    </row>
    <row r="11" spans="1:14" ht="18" customHeight="1">
      <c r="A11" s="37" t="s">
        <v>1</v>
      </c>
      <c r="B11" s="1666" t="s">
        <v>23629</v>
      </c>
      <c r="C11" s="1666"/>
      <c r="D11" s="1666"/>
      <c r="E11" s="1666"/>
      <c r="F11" s="1666"/>
      <c r="G11" s="825"/>
      <c r="H11" s="825"/>
      <c r="I11" s="826"/>
      <c r="J11" s="38"/>
      <c r="K11" s="38"/>
      <c r="L11" s="38"/>
    </row>
    <row r="12" spans="1:14" ht="15.75" customHeight="1" thickBot="1">
      <c r="B12" s="39"/>
    </row>
    <row r="13" spans="1:14" ht="15.75" customHeight="1">
      <c r="B13" s="41" t="s">
        <v>25</v>
      </c>
      <c r="C13" s="45" t="s">
        <v>26</v>
      </c>
      <c r="D13" s="46" t="s">
        <v>20</v>
      </c>
      <c r="E13" s="47" t="s">
        <v>65</v>
      </c>
      <c r="F13" s="47" t="s">
        <v>66</v>
      </c>
      <c r="G13" s="47" t="s">
        <v>249</v>
      </c>
      <c r="H13" s="47" t="s">
        <v>655</v>
      </c>
      <c r="I13" s="827" t="s">
        <v>16</v>
      </c>
    </row>
    <row r="14" spans="1:14" ht="28.5" customHeight="1">
      <c r="B14" s="42" t="s">
        <v>27</v>
      </c>
      <c r="C14" s="369">
        <f>'CCF DESONERADO'!C42</f>
        <v>176572.41</v>
      </c>
      <c r="D14" s="369">
        <f>'CCF DESONERADO'!D42</f>
        <v>220560.2</v>
      </c>
      <c r="E14" s="369">
        <f>'CCF DESONERADO'!E42</f>
        <v>425755.79</v>
      </c>
      <c r="F14" s="369">
        <f>'CCF DESONERADO'!F42</f>
        <v>338699.11</v>
      </c>
      <c r="G14" s="369">
        <f>'CCF DESONERADO'!G42</f>
        <v>200958.01</v>
      </c>
      <c r="H14" s="369">
        <f>'CCF DESONERADO'!H42</f>
        <v>117022.84</v>
      </c>
      <c r="I14" s="828">
        <f>SUM(C14:H14)</f>
        <v>1479568.36</v>
      </c>
      <c r="M14" s="22"/>
    </row>
    <row r="15" spans="1:14" ht="21.75" customHeight="1">
      <c r="B15" s="43" t="s">
        <v>28</v>
      </c>
      <c r="C15" s="829">
        <f>'CCF DESONERADO'!C43</f>
        <v>0.1193</v>
      </c>
      <c r="D15" s="829">
        <f>'CCF DESONERADO'!D43</f>
        <v>0.14910000000000001</v>
      </c>
      <c r="E15" s="829">
        <f>'CCF DESONERADO'!E43</f>
        <v>0.2878</v>
      </c>
      <c r="F15" s="829">
        <f>'CCF DESONERADO'!F43</f>
        <v>0.22889999999999999</v>
      </c>
      <c r="G15" s="829">
        <f>'CCF DESONERADO'!G43</f>
        <v>0.1358</v>
      </c>
      <c r="H15" s="829">
        <f>'CCF DESONERADO'!H43</f>
        <v>7.9100000000000004E-2</v>
      </c>
      <c r="I15" s="830">
        <f>SUM(C15:H15)</f>
        <v>1</v>
      </c>
      <c r="J15" s="831"/>
    </row>
    <row r="16" spans="1:14" ht="29.25" customHeight="1" thickBot="1">
      <c r="B16" s="44" t="s">
        <v>29</v>
      </c>
      <c r="C16" s="372">
        <f>'CCF DESONERADO'!C44</f>
        <v>176572.41</v>
      </c>
      <c r="D16" s="373">
        <f>C16+D14</f>
        <v>397132.61</v>
      </c>
      <c r="E16" s="374">
        <f t="shared" ref="E16:G16" si="0">D16+E14</f>
        <v>822888.4</v>
      </c>
      <c r="F16" s="375">
        <f t="shared" si="0"/>
        <v>1161587.51</v>
      </c>
      <c r="G16" s="374">
        <f t="shared" si="0"/>
        <v>1362545.52</v>
      </c>
      <c r="H16" s="375">
        <f>G16+H14</f>
        <v>1479568.36</v>
      </c>
      <c r="I16" s="832">
        <f>SUM(C14:H14)</f>
        <v>1479568.36</v>
      </c>
      <c r="J16" s="833"/>
    </row>
    <row r="24" spans="9:9" ht="15.75">
      <c r="I24" s="786"/>
    </row>
    <row r="25" spans="9:9" ht="15">
      <c r="I25" s="834"/>
    </row>
    <row r="26" spans="9:9" ht="15">
      <c r="I26" s="835"/>
    </row>
    <row r="27" spans="9:9" ht="15">
      <c r="I27" s="834"/>
    </row>
    <row r="28" spans="9:9">
      <c r="I28" s="13"/>
    </row>
    <row r="38" spans="2:4">
      <c r="B38" s="836"/>
      <c r="C38" s="837"/>
      <c r="D38" s="837"/>
    </row>
    <row r="43" spans="2:4">
      <c r="B43" s="31"/>
    </row>
  </sheetData>
  <mergeCells count="3">
    <mergeCell ref="A8:J8"/>
    <mergeCell ref="B10:I10"/>
    <mergeCell ref="B11:F11"/>
  </mergeCells>
  <printOptions horizontalCentered="1"/>
  <pageMargins left="0.51181102362204722" right="0.31496062992125984" top="0.78740157480314965" bottom="0.78740157480314965" header="0.31496062992125984" footer="0.31496062992125984"/>
  <pageSetup paperSize="9" scale="83" orientation="landscape" r:id="rId1"/>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6"/>
  <sheetViews>
    <sheetView workbookViewId="0">
      <selection activeCell="A6" sqref="A6"/>
    </sheetView>
  </sheetViews>
  <sheetFormatPr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884" t="str">
        <f>'DESONERADA RESUMO'!B11</f>
        <v>REFORMA DA ESCOLA MUNICIPAL VITAL BRASIL</v>
      </c>
      <c r="B5" s="1885"/>
      <c r="C5" s="1885"/>
      <c r="D5" s="1885"/>
      <c r="E5" s="1885"/>
      <c r="F5" s="1885"/>
      <c r="G5" s="1885"/>
      <c r="H5" s="1886"/>
    </row>
    <row r="6" spans="1:8" ht="20.25" customHeight="1">
      <c r="A6" s="436"/>
      <c r="B6" s="437"/>
      <c r="C6" s="438"/>
      <c r="D6" s="437"/>
      <c r="E6" s="437"/>
      <c r="F6" s="437"/>
      <c r="G6" s="437"/>
      <c r="H6" s="439"/>
    </row>
    <row r="7" spans="1:8">
      <c r="A7"/>
      <c r="B7"/>
      <c r="C7"/>
      <c r="D7"/>
      <c r="E7"/>
      <c r="F7"/>
      <c r="G7"/>
      <c r="H7"/>
    </row>
    <row r="8" spans="1:8" ht="20.25">
      <c r="A8" s="1701" t="s">
        <v>656</v>
      </c>
      <c r="B8" s="1702"/>
      <c r="C8" s="1702"/>
      <c r="D8" s="1702"/>
      <c r="E8" s="1702"/>
      <c r="F8" s="1702"/>
      <c r="G8" s="1702"/>
      <c r="H8" s="1702"/>
    </row>
    <row r="9" spans="1:8" ht="15.75">
      <c r="A9" s="440"/>
      <c r="B9" s="441"/>
      <c r="C9" s="442"/>
      <c r="D9" s="442"/>
      <c r="E9" s="443"/>
      <c r="F9" s="443"/>
      <c r="G9" s="443"/>
      <c r="H9" s="443"/>
    </row>
    <row r="10" spans="1:8">
      <c r="A10" s="1669" t="s">
        <v>116</v>
      </c>
      <c r="B10" s="1670"/>
      <c r="C10" s="1670"/>
      <c r="D10" s="1670"/>
      <c r="E10" s="1670"/>
      <c r="F10" s="1670"/>
      <c r="G10" s="1670"/>
      <c r="H10" s="1671"/>
    </row>
    <row r="11" spans="1:8">
      <c r="A11" s="1675" t="s">
        <v>117</v>
      </c>
      <c r="B11" s="1676"/>
      <c r="C11" s="1676"/>
      <c r="D11" s="1676"/>
      <c r="E11" s="1676"/>
      <c r="F11" s="1676"/>
      <c r="G11" s="1677"/>
      <c r="H11" s="444" t="s">
        <v>118</v>
      </c>
    </row>
    <row r="12" spans="1:8">
      <c r="A12" s="445" t="s">
        <v>119</v>
      </c>
      <c r="B12" s="446"/>
      <c r="C12" s="446"/>
      <c r="D12" s="446"/>
      <c r="E12" s="446"/>
      <c r="F12" s="447"/>
      <c r="G12" s="448"/>
      <c r="H12" s="449">
        <v>1.57</v>
      </c>
    </row>
    <row r="13" spans="1:8">
      <c r="A13" s="445" t="s">
        <v>215</v>
      </c>
      <c r="B13" s="446"/>
      <c r="C13" s="446"/>
      <c r="D13" s="446"/>
      <c r="E13" s="446"/>
      <c r="F13" s="447"/>
      <c r="G13" s="448"/>
      <c r="H13" s="449">
        <v>0.43</v>
      </c>
    </row>
    <row r="14" spans="1:8">
      <c r="A14" s="445" t="s">
        <v>216</v>
      </c>
      <c r="B14" s="446"/>
      <c r="C14" s="446"/>
      <c r="D14" s="446"/>
      <c r="E14" s="446"/>
      <c r="F14" s="447"/>
      <c r="G14" s="448"/>
      <c r="H14" s="449">
        <v>0.72</v>
      </c>
    </row>
    <row r="15" spans="1:8">
      <c r="A15" s="445" t="s">
        <v>120</v>
      </c>
      <c r="B15" s="446"/>
      <c r="C15" s="446"/>
      <c r="D15" s="446"/>
      <c r="E15" s="446"/>
      <c r="F15" s="447"/>
      <c r="G15" s="448"/>
      <c r="H15" s="450">
        <v>0</v>
      </c>
    </row>
    <row r="16" spans="1:8">
      <c r="A16" s="1672" t="s">
        <v>121</v>
      </c>
      <c r="B16" s="1673"/>
      <c r="C16" s="1673"/>
      <c r="D16" s="1673"/>
      <c r="E16" s="1673"/>
      <c r="F16" s="1673"/>
      <c r="G16" s="1673"/>
      <c r="H16" s="451">
        <f>SUM(H12:H15)</f>
        <v>2.72</v>
      </c>
    </row>
    <row r="17" spans="1:8">
      <c r="A17" s="1669" t="s">
        <v>122</v>
      </c>
      <c r="B17" s="1670"/>
      <c r="C17" s="1670"/>
      <c r="D17" s="1670"/>
      <c r="E17" s="1670"/>
      <c r="F17" s="1670"/>
      <c r="G17" s="1670"/>
      <c r="H17" s="1671"/>
    </row>
    <row r="18" spans="1:8">
      <c r="A18" s="1675" t="s">
        <v>117</v>
      </c>
      <c r="B18" s="1676"/>
      <c r="C18" s="1676"/>
      <c r="D18" s="1676"/>
      <c r="E18" s="1676"/>
      <c r="F18" s="1676"/>
      <c r="G18" s="1677"/>
      <c r="H18" s="444" t="s">
        <v>118</v>
      </c>
    </row>
    <row r="19" spans="1:8">
      <c r="A19" s="452" t="s">
        <v>123</v>
      </c>
      <c r="B19" s="453"/>
      <c r="C19" s="453"/>
      <c r="D19" s="453"/>
      <c r="E19" s="454"/>
      <c r="F19" s="455"/>
      <c r="G19" s="456"/>
      <c r="H19" s="449">
        <v>1.23</v>
      </c>
    </row>
    <row r="20" spans="1:8">
      <c r="A20" s="1672" t="s">
        <v>124</v>
      </c>
      <c r="B20" s="1673"/>
      <c r="C20" s="1673"/>
      <c r="D20" s="1673"/>
      <c r="E20" s="1673"/>
      <c r="F20" s="1673"/>
      <c r="G20" s="1673"/>
      <c r="H20" s="451">
        <f>SUM(H19:H19)</f>
        <v>1.23</v>
      </c>
    </row>
    <row r="21" spans="1:8">
      <c r="A21" s="1669" t="s">
        <v>125</v>
      </c>
      <c r="B21" s="1670"/>
      <c r="C21" s="1670"/>
      <c r="D21" s="1670"/>
      <c r="E21" s="1670"/>
      <c r="F21" s="1670"/>
      <c r="G21" s="1670"/>
      <c r="H21" s="1671"/>
    </row>
    <row r="22" spans="1:8">
      <c r="A22" s="1675" t="s">
        <v>117</v>
      </c>
      <c r="B22" s="1676"/>
      <c r="C22" s="1676"/>
      <c r="D22" s="1676"/>
      <c r="E22" s="1676"/>
      <c r="F22" s="1676"/>
      <c r="G22" s="1677"/>
      <c r="H22" s="444" t="s">
        <v>118</v>
      </c>
    </row>
    <row r="23" spans="1:8">
      <c r="A23" s="1678" t="s">
        <v>126</v>
      </c>
      <c r="B23" s="1679"/>
      <c r="C23" s="1679"/>
      <c r="D23" s="1679"/>
      <c r="E23" s="1679"/>
      <c r="F23" s="1679"/>
      <c r="G23" s="1680"/>
      <c r="H23" s="449">
        <v>2</v>
      </c>
    </row>
    <row r="24" spans="1:8">
      <c r="A24" s="1672" t="s">
        <v>127</v>
      </c>
      <c r="B24" s="1673"/>
      <c r="C24" s="1673"/>
      <c r="D24" s="1673"/>
      <c r="E24" s="1673"/>
      <c r="F24" s="1673"/>
      <c r="G24" s="1673"/>
      <c r="H24" s="451">
        <f>SUM(H23:H23)</f>
        <v>2</v>
      </c>
    </row>
    <row r="25" spans="1:8">
      <c r="A25" s="1669" t="s">
        <v>217</v>
      </c>
      <c r="B25" s="1670"/>
      <c r="C25" s="1670"/>
      <c r="D25" s="1670"/>
      <c r="E25" s="1670"/>
      <c r="F25" s="1670"/>
      <c r="G25" s="1670"/>
      <c r="H25" s="1671"/>
    </row>
    <row r="26" spans="1:8">
      <c r="A26" s="1675" t="s">
        <v>117</v>
      </c>
      <c r="B26" s="1676"/>
      <c r="C26" s="1676"/>
      <c r="D26" s="1676"/>
      <c r="E26" s="1676"/>
      <c r="F26" s="1676"/>
      <c r="G26" s="1677"/>
      <c r="H26" s="444" t="s">
        <v>118</v>
      </c>
    </row>
    <row r="27" spans="1:8">
      <c r="A27" s="445" t="s">
        <v>218</v>
      </c>
      <c r="B27" s="446"/>
      <c r="C27" s="446"/>
      <c r="D27" s="446"/>
      <c r="E27" s="446"/>
      <c r="F27" s="447"/>
      <c r="G27" s="457"/>
      <c r="H27" s="458">
        <v>5</v>
      </c>
    </row>
    <row r="28" spans="1:8">
      <c r="A28" s="445" t="s">
        <v>128</v>
      </c>
      <c r="B28" s="446"/>
      <c r="C28" s="446"/>
      <c r="D28" s="446"/>
      <c r="E28" s="446"/>
      <c r="F28" s="447"/>
      <c r="G28" s="457"/>
      <c r="H28" s="449">
        <v>3</v>
      </c>
    </row>
    <row r="29" spans="1:8">
      <c r="A29" s="445" t="s">
        <v>129</v>
      </c>
      <c r="B29" s="446"/>
      <c r="C29" s="446"/>
      <c r="D29" s="446"/>
      <c r="E29" s="446"/>
      <c r="F29" s="447"/>
      <c r="G29" s="457"/>
      <c r="H29" s="449">
        <v>0.65</v>
      </c>
    </row>
    <row r="30" spans="1:8">
      <c r="A30" s="445" t="s">
        <v>219</v>
      </c>
      <c r="B30" s="446"/>
      <c r="C30" s="446"/>
      <c r="D30" s="446"/>
      <c r="E30" s="446"/>
      <c r="F30" s="447"/>
      <c r="G30" s="457"/>
      <c r="H30" s="449">
        <v>4.5</v>
      </c>
    </row>
    <row r="31" spans="1:8">
      <c r="A31" s="1672" t="s">
        <v>130</v>
      </c>
      <c r="B31" s="1673"/>
      <c r="C31" s="1673"/>
      <c r="D31" s="1673"/>
      <c r="E31" s="1673"/>
      <c r="F31" s="1673"/>
      <c r="G31" s="1674"/>
      <c r="H31" s="451">
        <f>SUM(H27:H30)</f>
        <v>13.15</v>
      </c>
    </row>
    <row r="32" spans="1:8">
      <c r="A32" s="459"/>
      <c r="B32" s="460"/>
      <c r="C32" s="461"/>
      <c r="D32" s="462"/>
      <c r="E32" s="462"/>
      <c r="F32" s="462"/>
      <c r="G32" s="462"/>
      <c r="H32" s="463"/>
    </row>
    <row r="33" spans="1:8">
      <c r="A33" s="1682" t="s">
        <v>131</v>
      </c>
      <c r="B33" s="1682"/>
      <c r="C33" s="1682"/>
      <c r="D33" s="1682"/>
      <c r="E33" s="1682"/>
      <c r="F33" s="1682"/>
      <c r="G33" s="1682"/>
      <c r="H33" s="1682"/>
    </row>
    <row r="34" spans="1:8" ht="13.5" thickBot="1">
      <c r="A34" s="190"/>
      <c r="B34" s="190"/>
      <c r="C34" s="190"/>
      <c r="D34" s="190"/>
      <c r="E34" s="190"/>
      <c r="F34" s="190"/>
      <c r="G34" s="190"/>
      <c r="H34" s="190"/>
    </row>
    <row r="35" spans="1:8" ht="13.5" thickBot="1">
      <c r="A35" s="1683" t="s">
        <v>132</v>
      </c>
      <c r="B35" s="1686" t="s">
        <v>133</v>
      </c>
      <c r="C35" s="1686"/>
      <c r="D35" s="1686"/>
      <c r="E35" s="1686"/>
      <c r="F35" s="1686"/>
      <c r="G35" s="1687" t="s">
        <v>134</v>
      </c>
      <c r="H35" s="1690" t="s">
        <v>135</v>
      </c>
    </row>
    <row r="36" spans="1:8">
      <c r="A36" s="1684"/>
      <c r="B36" s="1693"/>
      <c r="C36" s="1695" t="s">
        <v>136</v>
      </c>
      <c r="D36" s="1696"/>
      <c r="E36" s="1696"/>
      <c r="F36" s="1696"/>
      <c r="G36" s="1688"/>
      <c r="H36" s="1691"/>
    </row>
    <row r="37" spans="1:8" ht="13.5" thickBot="1">
      <c r="A37" s="1685"/>
      <c r="B37" s="1694"/>
      <c r="C37" s="1697"/>
      <c r="D37" s="1697"/>
      <c r="E37" s="1697"/>
      <c r="F37" s="1697"/>
      <c r="G37" s="1689"/>
      <c r="H37" s="1692"/>
    </row>
    <row r="38" spans="1:8">
      <c r="A38" s="464"/>
      <c r="B38" s="465"/>
      <c r="C38" s="344"/>
      <c r="D38" s="344"/>
      <c r="E38" s="344"/>
      <c r="F38" s="344"/>
      <c r="G38" s="787"/>
      <c r="H38" s="467"/>
    </row>
    <row r="39" spans="1:8">
      <c r="A39" s="1681" t="s">
        <v>220</v>
      </c>
      <c r="B39" s="1681"/>
      <c r="C39" s="1681"/>
      <c r="D39" s="1681"/>
      <c r="E39" s="1681"/>
      <c r="F39" s="1681"/>
      <c r="G39" s="1681"/>
      <c r="H39" s="1681"/>
    </row>
    <row r="40" spans="1:8">
      <c r="A40" s="1681" t="s">
        <v>221</v>
      </c>
      <c r="B40" s="1681"/>
      <c r="C40" s="1681"/>
      <c r="D40" s="1681"/>
      <c r="E40" s="1681"/>
      <c r="F40" s="1681"/>
      <c r="G40" s="1681"/>
      <c r="H40" s="1681"/>
    </row>
    <row r="41" spans="1:8">
      <c r="A41" s="1681" t="s">
        <v>222</v>
      </c>
      <c r="B41" s="1681"/>
      <c r="C41" s="1681"/>
      <c r="D41" s="1681"/>
      <c r="E41" s="1681"/>
      <c r="F41" s="1681"/>
      <c r="G41" s="1681"/>
      <c r="H41" s="1681"/>
    </row>
    <row r="42" spans="1:8">
      <c r="A42" s="1681" t="s">
        <v>223</v>
      </c>
      <c r="B42" s="1681"/>
      <c r="C42" s="1681"/>
      <c r="D42" s="1681"/>
      <c r="E42" s="1681"/>
      <c r="F42" s="1681"/>
      <c r="G42" s="1681"/>
      <c r="H42" s="1681"/>
    </row>
    <row r="43" spans="1:8" ht="13.5" thickBot="1">
      <c r="A43" s="464"/>
      <c r="B43" s="465"/>
      <c r="C43" s="344"/>
      <c r="D43" s="344"/>
      <c r="E43" s="344"/>
      <c r="F43" s="344"/>
      <c r="G43" s="787"/>
      <c r="H43" s="467"/>
    </row>
    <row r="44" spans="1:8" ht="13.5" thickTop="1">
      <c r="A44" s="1703" t="s">
        <v>224</v>
      </c>
      <c r="B44" s="1703"/>
      <c r="C44" s="1703"/>
      <c r="D44" s="1703"/>
      <c r="E44" s="1704"/>
      <c r="F44" s="1705" t="s">
        <v>657</v>
      </c>
      <c r="G44" s="1706"/>
      <c r="H44" s="1709">
        <f>(ROUND((1+H16/100)*(1+H20/100)*(1+H24/100)/(1-H31/100),4))-1</f>
        <v>0.22120000000000001</v>
      </c>
    </row>
    <row r="45" spans="1:8" ht="60.75" customHeight="1" thickBot="1">
      <c r="A45" s="1703"/>
      <c r="B45" s="1703"/>
      <c r="C45" s="1703"/>
      <c r="D45" s="1703"/>
      <c r="E45" s="1704"/>
      <c r="F45" s="1707"/>
      <c r="G45" s="1708"/>
      <c r="H45" s="1710"/>
    </row>
    <row r="46" spans="1:8" ht="13.5" thickTop="1"/>
  </sheetData>
  <mergeCells count="29">
    <mergeCell ref="A39:H39"/>
    <mergeCell ref="A40:H40"/>
    <mergeCell ref="A41:H41"/>
    <mergeCell ref="A42:H42"/>
    <mergeCell ref="A44:E45"/>
    <mergeCell ref="F44:G45"/>
    <mergeCell ref="H44:H45"/>
    <mergeCell ref="A25:H25"/>
    <mergeCell ref="A26:G26"/>
    <mergeCell ref="A31:G31"/>
    <mergeCell ref="A33:H33"/>
    <mergeCell ref="A35:A37"/>
    <mergeCell ref="B35:F35"/>
    <mergeCell ref="G35:G37"/>
    <mergeCell ref="H35:H37"/>
    <mergeCell ref="B36:B37"/>
    <mergeCell ref="C36:F37"/>
    <mergeCell ref="A24:G24"/>
    <mergeCell ref="A5:H5"/>
    <mergeCell ref="A8:H8"/>
    <mergeCell ref="A10:H10"/>
    <mergeCell ref="A11:G11"/>
    <mergeCell ref="A16:G16"/>
    <mergeCell ref="A17:H17"/>
    <mergeCell ref="A18:G18"/>
    <mergeCell ref="A20:G20"/>
    <mergeCell ref="A21:H21"/>
    <mergeCell ref="A22:G22"/>
    <mergeCell ref="A23:G23"/>
  </mergeCells>
  <printOptions horizontalCentered="1"/>
  <pageMargins left="0.51181102362204722" right="0.51181102362204722" top="0.78740157480314965" bottom="0.78740157480314965" header="0.31496062992125984" footer="0.31496062992125984"/>
  <pageSetup paperSize="9" orientation="portrait" r:id="rId1"/>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685"/>
  <sheetViews>
    <sheetView workbookViewId="0">
      <selection activeCell="N20" sqref="N20"/>
    </sheetView>
  </sheetViews>
  <sheetFormatPr defaultRowHeight="15"/>
  <cols>
    <col min="1" max="1" width="13.7109375" style="1084" customWidth="1"/>
    <col min="2" max="2" width="17.7109375" style="1085" customWidth="1"/>
    <col min="3" max="16384" width="9.140625" style="1086"/>
  </cols>
  <sheetData>
    <row r="1" spans="1:2">
      <c r="A1" s="1084" t="s">
        <v>719</v>
      </c>
      <c r="B1" s="1085" t="s">
        <v>720</v>
      </c>
    </row>
    <row r="2" spans="1:2">
      <c r="A2" s="1084" t="s">
        <v>721</v>
      </c>
      <c r="B2" s="1085">
        <v>173.08</v>
      </c>
    </row>
    <row r="3" spans="1:2">
      <c r="A3" s="1084" t="s">
        <v>722</v>
      </c>
      <c r="B3" s="1085">
        <v>159.26</v>
      </c>
    </row>
    <row r="4" spans="1:2">
      <c r="A4" s="1084" t="s">
        <v>723</v>
      </c>
      <c r="B4" s="1085">
        <v>173.08</v>
      </c>
    </row>
    <row r="5" spans="1:2">
      <c r="A5" s="1084" t="s">
        <v>724</v>
      </c>
      <c r="B5" s="1085">
        <v>159.26</v>
      </c>
    </row>
    <row r="6" spans="1:2">
      <c r="A6" s="1084" t="s">
        <v>725</v>
      </c>
      <c r="B6" s="1085">
        <v>101.04</v>
      </c>
    </row>
    <row r="7" spans="1:2">
      <c r="A7" s="1084" t="s">
        <v>726</v>
      </c>
      <c r="B7" s="1085">
        <v>92.97</v>
      </c>
    </row>
    <row r="8" spans="1:2">
      <c r="A8" s="1084" t="s">
        <v>727</v>
      </c>
      <c r="B8" s="1085">
        <v>195.18</v>
      </c>
    </row>
    <row r="9" spans="1:2">
      <c r="A9" s="1084" t="s">
        <v>728</v>
      </c>
      <c r="B9" s="1085">
        <v>179.6</v>
      </c>
    </row>
    <row r="10" spans="1:2">
      <c r="A10" s="1084" t="s">
        <v>729</v>
      </c>
      <c r="B10" s="1085">
        <v>453.08</v>
      </c>
    </row>
    <row r="11" spans="1:2">
      <c r="A11" s="1084" t="s">
        <v>730</v>
      </c>
      <c r="B11" s="1085">
        <v>416.9</v>
      </c>
    </row>
    <row r="12" spans="1:2">
      <c r="A12" s="1084" t="s">
        <v>731</v>
      </c>
      <c r="B12" s="1085">
        <v>239.01</v>
      </c>
    </row>
    <row r="13" spans="1:2">
      <c r="A13" s="1084" t="s">
        <v>732</v>
      </c>
      <c r="B13" s="1085">
        <v>219.93</v>
      </c>
    </row>
    <row r="14" spans="1:2">
      <c r="A14" s="1084" t="s">
        <v>733</v>
      </c>
      <c r="B14" s="1085">
        <v>96.22</v>
      </c>
    </row>
    <row r="15" spans="1:2">
      <c r="A15" s="1084" t="s">
        <v>734</v>
      </c>
      <c r="B15" s="1085">
        <v>88.54</v>
      </c>
    </row>
    <row r="16" spans="1:2">
      <c r="A16" s="1084" t="s">
        <v>735</v>
      </c>
      <c r="B16" s="1085">
        <v>90.02</v>
      </c>
    </row>
    <row r="17" spans="1:2">
      <c r="A17" s="1084" t="s">
        <v>736</v>
      </c>
      <c r="B17" s="1085">
        <v>82.83</v>
      </c>
    </row>
    <row r="18" spans="1:2">
      <c r="A18" s="1084" t="s">
        <v>737</v>
      </c>
      <c r="B18" s="1085">
        <v>214.18</v>
      </c>
    </row>
    <row r="19" spans="1:2">
      <c r="A19" s="1084" t="s">
        <v>738</v>
      </c>
      <c r="B19" s="1085">
        <v>197.08</v>
      </c>
    </row>
    <row r="20" spans="1:2">
      <c r="A20" s="1084" t="s">
        <v>739</v>
      </c>
      <c r="B20" s="1085">
        <v>60.52</v>
      </c>
    </row>
    <row r="21" spans="1:2">
      <c r="A21" s="1084" t="s">
        <v>740</v>
      </c>
      <c r="B21" s="1085">
        <v>55.69</v>
      </c>
    </row>
    <row r="22" spans="1:2">
      <c r="A22" s="1084" t="s">
        <v>741</v>
      </c>
      <c r="B22" s="1085">
        <v>377.67</v>
      </c>
    </row>
    <row r="23" spans="1:2">
      <c r="A23" s="1084" t="s">
        <v>742</v>
      </c>
      <c r="B23" s="1085">
        <v>347.52</v>
      </c>
    </row>
    <row r="24" spans="1:2">
      <c r="A24" s="1084" t="s">
        <v>743</v>
      </c>
      <c r="B24" s="1085">
        <v>453.08</v>
      </c>
    </row>
    <row r="25" spans="1:2">
      <c r="A25" s="1084" t="s">
        <v>744</v>
      </c>
      <c r="B25" s="1085">
        <v>416.9</v>
      </c>
    </row>
    <row r="26" spans="1:2">
      <c r="A26" s="1084" t="s">
        <v>745</v>
      </c>
      <c r="B26" s="1085">
        <v>729.19</v>
      </c>
    </row>
    <row r="27" spans="1:2">
      <c r="A27" s="1084" t="s">
        <v>746</v>
      </c>
      <c r="B27" s="1085">
        <v>670.97</v>
      </c>
    </row>
    <row r="28" spans="1:2">
      <c r="A28" s="1084" t="s">
        <v>747</v>
      </c>
      <c r="B28" s="1085">
        <v>832.38</v>
      </c>
    </row>
    <row r="29" spans="1:2">
      <c r="A29" s="1084" t="s">
        <v>748</v>
      </c>
      <c r="B29" s="1085">
        <v>765.92</v>
      </c>
    </row>
    <row r="30" spans="1:2">
      <c r="A30" s="1084" t="s">
        <v>749</v>
      </c>
      <c r="B30" s="1085">
        <v>1090.33</v>
      </c>
    </row>
    <row r="31" spans="1:2">
      <c r="A31" s="1084" t="s">
        <v>750</v>
      </c>
      <c r="B31" s="1085">
        <v>1003.28</v>
      </c>
    </row>
    <row r="32" spans="1:2">
      <c r="A32" s="1084" t="s">
        <v>751</v>
      </c>
      <c r="B32" s="1085">
        <v>1090.33</v>
      </c>
    </row>
    <row r="33" spans="1:2">
      <c r="A33" s="1084" t="s">
        <v>752</v>
      </c>
      <c r="B33" s="1085">
        <v>1003.28</v>
      </c>
    </row>
    <row r="34" spans="1:2">
      <c r="A34" s="1084" t="s">
        <v>753</v>
      </c>
      <c r="B34" s="1085">
        <v>1744.75</v>
      </c>
    </row>
    <row r="35" spans="1:2">
      <c r="A35" s="1084" t="s">
        <v>754</v>
      </c>
      <c r="B35" s="1085">
        <v>1605.45</v>
      </c>
    </row>
    <row r="36" spans="1:2">
      <c r="A36" s="1084" t="s">
        <v>755</v>
      </c>
      <c r="B36" s="1085">
        <v>1890.29</v>
      </c>
    </row>
    <row r="37" spans="1:2">
      <c r="A37" s="1084" t="s">
        <v>756</v>
      </c>
      <c r="B37" s="1085">
        <v>1739.37</v>
      </c>
    </row>
    <row r="38" spans="1:2">
      <c r="A38" s="1084" t="s">
        <v>757</v>
      </c>
      <c r="B38" s="1085">
        <v>2035.85</v>
      </c>
    </row>
    <row r="39" spans="1:2">
      <c r="A39" s="1084" t="s">
        <v>758</v>
      </c>
      <c r="B39" s="1085">
        <v>1873.3</v>
      </c>
    </row>
    <row r="40" spans="1:2">
      <c r="A40" s="1084" t="s">
        <v>759</v>
      </c>
      <c r="B40" s="1085">
        <v>2763.63</v>
      </c>
    </row>
    <row r="41" spans="1:2">
      <c r="A41" s="1084" t="s">
        <v>760</v>
      </c>
      <c r="B41" s="1085">
        <v>2542.9699999999998</v>
      </c>
    </row>
    <row r="42" spans="1:2">
      <c r="A42" s="1084" t="s">
        <v>761</v>
      </c>
      <c r="B42" s="1085">
        <v>3052.84</v>
      </c>
    </row>
    <row r="43" spans="1:2">
      <c r="A43" s="1084" t="s">
        <v>762</v>
      </c>
      <c r="B43" s="1085">
        <v>2809.09</v>
      </c>
    </row>
    <row r="44" spans="1:2">
      <c r="A44" s="1084" t="s">
        <v>763</v>
      </c>
      <c r="B44" s="1085">
        <v>3198.4</v>
      </c>
    </row>
    <row r="45" spans="1:2">
      <c r="A45" s="1084" t="s">
        <v>764</v>
      </c>
      <c r="B45" s="1085">
        <v>2943.03</v>
      </c>
    </row>
    <row r="46" spans="1:2">
      <c r="A46" s="1084" t="s">
        <v>765</v>
      </c>
      <c r="B46" s="1085">
        <v>1052.75</v>
      </c>
    </row>
    <row r="47" spans="1:2">
      <c r="A47" s="1084" t="s">
        <v>766</v>
      </c>
      <c r="B47" s="1085">
        <v>968.69</v>
      </c>
    </row>
    <row r="48" spans="1:2">
      <c r="A48" s="1084" t="s">
        <v>767</v>
      </c>
      <c r="B48" s="1085">
        <v>1052.75</v>
      </c>
    </row>
    <row r="49" spans="1:2">
      <c r="A49" s="1084" t="s">
        <v>768</v>
      </c>
      <c r="B49" s="1085">
        <v>968.69</v>
      </c>
    </row>
    <row r="50" spans="1:2">
      <c r="A50" s="1084" t="s">
        <v>769</v>
      </c>
      <c r="B50" s="1085">
        <v>1018.97</v>
      </c>
    </row>
    <row r="51" spans="1:2">
      <c r="A51" s="1084" t="s">
        <v>770</v>
      </c>
      <c r="B51" s="1085">
        <v>937.61</v>
      </c>
    </row>
    <row r="52" spans="1:2">
      <c r="A52" s="1084" t="s">
        <v>771</v>
      </c>
      <c r="B52" s="1085">
        <v>679.31</v>
      </c>
    </row>
    <row r="53" spans="1:2">
      <c r="A53" s="1084" t="s">
        <v>772</v>
      </c>
      <c r="B53" s="1085">
        <v>625.07000000000005</v>
      </c>
    </row>
    <row r="54" spans="1:2">
      <c r="A54" s="1084" t="s">
        <v>773</v>
      </c>
      <c r="B54" s="1085">
        <v>679.31</v>
      </c>
    </row>
    <row r="55" spans="1:2">
      <c r="A55" s="1084" t="s">
        <v>774</v>
      </c>
      <c r="B55" s="1085">
        <v>625.07000000000005</v>
      </c>
    </row>
    <row r="56" spans="1:2">
      <c r="A56" s="1084" t="s">
        <v>775</v>
      </c>
      <c r="B56" s="1085">
        <v>2143.2399999999998</v>
      </c>
    </row>
    <row r="57" spans="1:2">
      <c r="A57" s="1084" t="s">
        <v>776</v>
      </c>
      <c r="B57" s="1085">
        <v>1972.12</v>
      </c>
    </row>
    <row r="58" spans="1:2">
      <c r="A58" s="1084" t="s">
        <v>777</v>
      </c>
      <c r="B58" s="1085">
        <v>2143.2399999999998</v>
      </c>
    </row>
    <row r="59" spans="1:2">
      <c r="A59" s="1084" t="s">
        <v>778</v>
      </c>
      <c r="B59" s="1085">
        <v>1972.12</v>
      </c>
    </row>
    <row r="60" spans="1:2">
      <c r="A60" s="1084" t="s">
        <v>779</v>
      </c>
      <c r="B60" s="1085">
        <v>2482.9</v>
      </c>
    </row>
    <row r="61" spans="1:2">
      <c r="A61" s="1084" t="s">
        <v>780</v>
      </c>
      <c r="B61" s="1085">
        <v>2284.66</v>
      </c>
    </row>
    <row r="62" spans="1:2">
      <c r="A62" s="1084" t="s">
        <v>781</v>
      </c>
      <c r="B62" s="1085">
        <v>1959.16</v>
      </c>
    </row>
    <row r="63" spans="1:2">
      <c r="A63" s="1084" t="s">
        <v>782</v>
      </c>
      <c r="B63" s="1085">
        <v>1802.74</v>
      </c>
    </row>
    <row r="64" spans="1:2">
      <c r="A64" s="1084" t="s">
        <v>783</v>
      </c>
      <c r="B64" s="1085">
        <v>1959.16</v>
      </c>
    </row>
    <row r="65" spans="1:2">
      <c r="A65" s="1084" t="s">
        <v>784</v>
      </c>
      <c r="B65" s="1085">
        <v>1802.74</v>
      </c>
    </row>
    <row r="66" spans="1:2">
      <c r="A66" s="1084" t="s">
        <v>785</v>
      </c>
      <c r="B66" s="1085">
        <v>6319.15</v>
      </c>
    </row>
    <row r="67" spans="1:2">
      <c r="A67" s="1084" t="s">
        <v>786</v>
      </c>
      <c r="B67" s="1085">
        <v>5814.61</v>
      </c>
    </row>
    <row r="68" spans="1:2">
      <c r="A68" s="1084" t="s">
        <v>787</v>
      </c>
      <c r="B68" s="1085">
        <v>6795.75</v>
      </c>
    </row>
    <row r="69" spans="1:2">
      <c r="A69" s="1084" t="s">
        <v>788</v>
      </c>
      <c r="B69" s="1085">
        <v>6253.16</v>
      </c>
    </row>
    <row r="70" spans="1:2">
      <c r="A70" s="1084" t="s">
        <v>789</v>
      </c>
      <c r="B70" s="1085">
        <v>2370.6999999999998</v>
      </c>
    </row>
    <row r="71" spans="1:2">
      <c r="A71" s="1084" t="s">
        <v>790</v>
      </c>
      <c r="B71" s="1085">
        <v>2181.42</v>
      </c>
    </row>
    <row r="72" spans="1:2">
      <c r="A72" s="1084" t="s">
        <v>791</v>
      </c>
      <c r="B72" s="1085">
        <v>2687.07</v>
      </c>
    </row>
    <row r="73" spans="1:2">
      <c r="A73" s="1084" t="s">
        <v>792</v>
      </c>
      <c r="B73" s="1085">
        <v>2472.5300000000002</v>
      </c>
    </row>
    <row r="74" spans="1:2">
      <c r="A74" s="1084" t="s">
        <v>793</v>
      </c>
      <c r="B74" s="1085">
        <v>3475.94</v>
      </c>
    </row>
    <row r="75" spans="1:2">
      <c r="A75" s="1084" t="s">
        <v>794</v>
      </c>
      <c r="B75" s="1085">
        <v>3198.41</v>
      </c>
    </row>
    <row r="76" spans="1:2">
      <c r="A76" s="1084" t="s">
        <v>795</v>
      </c>
      <c r="B76" s="1085">
        <v>3697.8</v>
      </c>
    </row>
    <row r="77" spans="1:2">
      <c r="A77" s="1084" t="s">
        <v>796</v>
      </c>
      <c r="B77" s="1085">
        <v>3402.56</v>
      </c>
    </row>
    <row r="78" spans="1:2">
      <c r="A78" s="1084" t="s">
        <v>797</v>
      </c>
      <c r="B78" s="1085">
        <v>1331.2</v>
      </c>
    </row>
    <row r="79" spans="1:2">
      <c r="A79" s="1084" t="s">
        <v>798</v>
      </c>
      <c r="B79" s="1085">
        <v>1224.9100000000001</v>
      </c>
    </row>
    <row r="80" spans="1:2">
      <c r="A80" s="1084" t="s">
        <v>799</v>
      </c>
      <c r="B80" s="1085">
        <v>182.98</v>
      </c>
    </row>
    <row r="81" spans="1:2">
      <c r="A81" s="1084" t="s">
        <v>800</v>
      </c>
      <c r="B81" s="1085">
        <v>167.09</v>
      </c>
    </row>
    <row r="82" spans="1:2">
      <c r="A82" s="1084" t="s">
        <v>801</v>
      </c>
      <c r="B82" s="1085">
        <v>189.8</v>
      </c>
    </row>
    <row r="83" spans="1:2">
      <c r="A83" s="1084" t="s">
        <v>802</v>
      </c>
      <c r="B83" s="1085">
        <v>173</v>
      </c>
    </row>
    <row r="84" spans="1:2">
      <c r="A84" s="1084" t="s">
        <v>803</v>
      </c>
      <c r="B84" s="1085">
        <v>86.93</v>
      </c>
    </row>
    <row r="85" spans="1:2">
      <c r="A85" s="1084" t="s">
        <v>804</v>
      </c>
      <c r="B85" s="1085">
        <v>75.319999999999993</v>
      </c>
    </row>
    <row r="86" spans="1:2">
      <c r="A86" s="1084" t="s">
        <v>805</v>
      </c>
      <c r="B86" s="1085">
        <v>68.959999999999994</v>
      </c>
    </row>
    <row r="87" spans="1:2">
      <c r="A87" s="1084" t="s">
        <v>806</v>
      </c>
      <c r="B87" s="1085">
        <v>59.75</v>
      </c>
    </row>
    <row r="88" spans="1:2">
      <c r="A88" s="1084" t="s">
        <v>807</v>
      </c>
      <c r="B88" s="1085">
        <v>193.12</v>
      </c>
    </row>
    <row r="89" spans="1:2">
      <c r="A89" s="1084" t="s">
        <v>808</v>
      </c>
      <c r="B89" s="1085">
        <v>177.7</v>
      </c>
    </row>
    <row r="90" spans="1:2">
      <c r="A90" s="1084" t="s">
        <v>809</v>
      </c>
      <c r="B90" s="1085">
        <v>168.29</v>
      </c>
    </row>
    <row r="91" spans="1:2">
      <c r="A91" s="1084" t="s">
        <v>810</v>
      </c>
      <c r="B91" s="1085">
        <v>145.80000000000001</v>
      </c>
    </row>
    <row r="92" spans="1:2">
      <c r="A92" s="1084" t="s">
        <v>811</v>
      </c>
      <c r="B92" s="1085">
        <v>113.33</v>
      </c>
    </row>
    <row r="93" spans="1:2">
      <c r="A93" s="1084" t="s">
        <v>812</v>
      </c>
      <c r="B93" s="1085">
        <v>98.17</v>
      </c>
    </row>
    <row r="94" spans="1:2">
      <c r="A94" s="1084" t="s">
        <v>813</v>
      </c>
      <c r="B94" s="1085">
        <v>338.9</v>
      </c>
    </row>
    <row r="95" spans="1:2">
      <c r="A95" s="1084" t="s">
        <v>814</v>
      </c>
      <c r="B95" s="1085">
        <v>311.83999999999997</v>
      </c>
    </row>
    <row r="96" spans="1:2">
      <c r="A96" s="1084" t="s">
        <v>815</v>
      </c>
      <c r="B96" s="1085">
        <v>3159.57</v>
      </c>
    </row>
    <row r="97" spans="1:2">
      <c r="A97" s="1084" t="s">
        <v>816</v>
      </c>
      <c r="B97" s="1085">
        <v>2907.3</v>
      </c>
    </row>
    <row r="98" spans="1:2">
      <c r="A98" s="1084" t="s">
        <v>817</v>
      </c>
      <c r="B98" s="1085">
        <v>316.35000000000002</v>
      </c>
    </row>
    <row r="99" spans="1:2">
      <c r="A99" s="1084" t="s">
        <v>818</v>
      </c>
      <c r="B99" s="1085">
        <v>291.08999999999997</v>
      </c>
    </row>
    <row r="100" spans="1:2">
      <c r="A100" s="1084" t="s">
        <v>819</v>
      </c>
      <c r="B100" s="1085">
        <v>104.49</v>
      </c>
    </row>
    <row r="101" spans="1:2">
      <c r="A101" s="1084" t="s">
        <v>820</v>
      </c>
      <c r="B101" s="1085">
        <v>96.15</v>
      </c>
    </row>
    <row r="102" spans="1:2">
      <c r="A102" s="1084" t="s">
        <v>821</v>
      </c>
      <c r="B102" s="1085">
        <v>104.49</v>
      </c>
    </row>
    <row r="103" spans="1:2">
      <c r="A103" s="1084" t="s">
        <v>822</v>
      </c>
      <c r="B103" s="1085">
        <v>96.15</v>
      </c>
    </row>
    <row r="104" spans="1:2">
      <c r="A104" s="1084" t="s">
        <v>823</v>
      </c>
      <c r="B104" s="1085">
        <v>104.49</v>
      </c>
    </row>
    <row r="105" spans="1:2">
      <c r="A105" s="1084" t="s">
        <v>824</v>
      </c>
      <c r="B105" s="1085">
        <v>96.15</v>
      </c>
    </row>
    <row r="106" spans="1:2">
      <c r="A106" s="1084" t="s">
        <v>825</v>
      </c>
      <c r="B106" s="1085">
        <v>818.72</v>
      </c>
    </row>
    <row r="107" spans="1:2">
      <c r="A107" s="1084" t="s">
        <v>826</v>
      </c>
      <c r="B107" s="1085">
        <v>753.35</v>
      </c>
    </row>
    <row r="108" spans="1:2">
      <c r="A108" s="1084" t="s">
        <v>827</v>
      </c>
      <c r="B108" s="1085">
        <v>105.22</v>
      </c>
    </row>
    <row r="109" spans="1:2">
      <c r="A109" s="1084" t="s">
        <v>828</v>
      </c>
      <c r="B109" s="1085">
        <v>96.82</v>
      </c>
    </row>
    <row r="110" spans="1:2">
      <c r="A110" s="1084" t="s">
        <v>829</v>
      </c>
      <c r="B110" s="1085">
        <v>451.94</v>
      </c>
    </row>
    <row r="111" spans="1:2">
      <c r="A111" s="1084" t="s">
        <v>830</v>
      </c>
      <c r="B111" s="1085">
        <v>415.85</v>
      </c>
    </row>
    <row r="112" spans="1:2">
      <c r="A112" s="1084" t="s">
        <v>831</v>
      </c>
      <c r="B112" s="1085">
        <v>184.39</v>
      </c>
    </row>
    <row r="113" spans="1:2">
      <c r="A113" s="1084" t="s">
        <v>832</v>
      </c>
      <c r="B113" s="1085">
        <v>168.91</v>
      </c>
    </row>
    <row r="114" spans="1:2">
      <c r="A114" s="1084" t="s">
        <v>833</v>
      </c>
      <c r="B114" s="1085">
        <v>522.49</v>
      </c>
    </row>
    <row r="115" spans="1:2">
      <c r="A115" s="1084" t="s">
        <v>834</v>
      </c>
      <c r="B115" s="1085">
        <v>480.77</v>
      </c>
    </row>
    <row r="116" spans="1:2">
      <c r="A116" s="1084" t="s">
        <v>835</v>
      </c>
      <c r="B116" s="1085">
        <v>105.22</v>
      </c>
    </row>
    <row r="117" spans="1:2">
      <c r="A117" s="1084" t="s">
        <v>836</v>
      </c>
      <c r="B117" s="1085">
        <v>96.82</v>
      </c>
    </row>
    <row r="118" spans="1:2">
      <c r="A118" s="1084" t="s">
        <v>837</v>
      </c>
      <c r="B118" s="1085">
        <v>105.22</v>
      </c>
    </row>
    <row r="119" spans="1:2">
      <c r="A119" s="1084" t="s">
        <v>838</v>
      </c>
      <c r="B119" s="1085">
        <v>96.82</v>
      </c>
    </row>
    <row r="120" spans="1:2">
      <c r="A120" s="1084" t="s">
        <v>839</v>
      </c>
      <c r="B120" s="1085">
        <v>105.22</v>
      </c>
    </row>
    <row r="121" spans="1:2">
      <c r="A121" s="1084" t="s">
        <v>840</v>
      </c>
      <c r="B121" s="1085">
        <v>96.82</v>
      </c>
    </row>
    <row r="122" spans="1:2">
      <c r="A122" s="1084" t="s">
        <v>841</v>
      </c>
      <c r="B122" s="1085">
        <v>105.22</v>
      </c>
    </row>
    <row r="123" spans="1:2">
      <c r="A123" s="1084" t="s">
        <v>842</v>
      </c>
      <c r="B123" s="1085">
        <v>96.82</v>
      </c>
    </row>
    <row r="124" spans="1:2">
      <c r="A124" s="1084" t="s">
        <v>843</v>
      </c>
      <c r="B124" s="1085">
        <v>177.64</v>
      </c>
    </row>
    <row r="125" spans="1:2">
      <c r="A125" s="1084" t="s">
        <v>844</v>
      </c>
      <c r="B125" s="1085">
        <v>153.97</v>
      </c>
    </row>
    <row r="126" spans="1:2">
      <c r="A126" s="1084" t="s">
        <v>845</v>
      </c>
      <c r="B126" s="1085">
        <v>246.64</v>
      </c>
    </row>
    <row r="127" spans="1:2">
      <c r="A127" s="1084" t="s">
        <v>846</v>
      </c>
      <c r="B127" s="1085">
        <v>213.77</v>
      </c>
    </row>
    <row r="128" spans="1:2">
      <c r="A128" s="1084" t="s">
        <v>847</v>
      </c>
      <c r="B128" s="1085">
        <v>545.28</v>
      </c>
    </row>
    <row r="129" spans="1:2">
      <c r="A129" s="1084" t="s">
        <v>848</v>
      </c>
      <c r="B129" s="1085">
        <v>499.51</v>
      </c>
    </row>
    <row r="130" spans="1:2">
      <c r="A130" s="1084" t="s">
        <v>849</v>
      </c>
      <c r="B130" s="1085">
        <v>447.05</v>
      </c>
    </row>
    <row r="131" spans="1:2">
      <c r="A131" s="1084" t="s">
        <v>850</v>
      </c>
      <c r="B131" s="1085">
        <v>411.67</v>
      </c>
    </row>
    <row r="132" spans="1:2">
      <c r="A132" s="1084" t="s">
        <v>851</v>
      </c>
      <c r="B132" s="1085">
        <v>557.51</v>
      </c>
    </row>
    <row r="133" spans="1:2">
      <c r="A133" s="1084" t="s">
        <v>852</v>
      </c>
      <c r="B133" s="1085">
        <v>513</v>
      </c>
    </row>
    <row r="134" spans="1:2">
      <c r="A134" s="1084" t="s">
        <v>853</v>
      </c>
      <c r="B134" s="1085">
        <v>130.38999999999999</v>
      </c>
    </row>
    <row r="135" spans="1:2">
      <c r="A135" s="1084" t="s">
        <v>854</v>
      </c>
      <c r="B135" s="1085">
        <v>119.44</v>
      </c>
    </row>
    <row r="136" spans="1:2">
      <c r="A136" s="1084" t="s">
        <v>855</v>
      </c>
      <c r="B136" s="1085">
        <v>12.78</v>
      </c>
    </row>
    <row r="137" spans="1:2">
      <c r="A137" s="1084" t="s">
        <v>856</v>
      </c>
      <c r="B137" s="1085">
        <v>11.07</v>
      </c>
    </row>
    <row r="138" spans="1:2">
      <c r="A138" s="1084" t="s">
        <v>857</v>
      </c>
      <c r="B138" s="1085">
        <v>16.190000000000001</v>
      </c>
    </row>
    <row r="139" spans="1:2">
      <c r="A139" s="1084" t="s">
        <v>858</v>
      </c>
      <c r="B139" s="1085">
        <v>14.03</v>
      </c>
    </row>
    <row r="140" spans="1:2">
      <c r="A140" s="1084" t="s">
        <v>859</v>
      </c>
      <c r="B140" s="1085">
        <v>19.600000000000001</v>
      </c>
    </row>
    <row r="141" spans="1:2">
      <c r="A141" s="1084" t="s">
        <v>860</v>
      </c>
      <c r="B141" s="1085">
        <v>16.98</v>
      </c>
    </row>
    <row r="142" spans="1:2">
      <c r="A142" s="1084" t="s">
        <v>861</v>
      </c>
      <c r="B142" s="1085">
        <v>23.86</v>
      </c>
    </row>
    <row r="143" spans="1:2">
      <c r="A143" s="1084" t="s">
        <v>862</v>
      </c>
      <c r="B143" s="1085">
        <v>20.67</v>
      </c>
    </row>
    <row r="144" spans="1:2">
      <c r="A144" s="1084" t="s">
        <v>863</v>
      </c>
      <c r="B144" s="1085">
        <v>173.04</v>
      </c>
    </row>
    <row r="145" spans="1:2">
      <c r="A145" s="1084" t="s">
        <v>864</v>
      </c>
      <c r="B145" s="1085">
        <v>159.22</v>
      </c>
    </row>
    <row r="146" spans="1:2">
      <c r="A146" s="1084" t="s">
        <v>865</v>
      </c>
      <c r="B146" s="1085">
        <v>136.88999999999999</v>
      </c>
    </row>
    <row r="147" spans="1:2">
      <c r="A147" s="1084" t="s">
        <v>866</v>
      </c>
      <c r="B147" s="1085">
        <v>125.96</v>
      </c>
    </row>
    <row r="148" spans="1:2">
      <c r="A148" s="1084" t="s">
        <v>867</v>
      </c>
      <c r="B148" s="1085">
        <v>173.04</v>
      </c>
    </row>
    <row r="149" spans="1:2">
      <c r="A149" s="1084" t="s">
        <v>868</v>
      </c>
      <c r="B149" s="1085">
        <v>159.22</v>
      </c>
    </row>
    <row r="150" spans="1:2">
      <c r="A150" s="1084" t="s">
        <v>869</v>
      </c>
      <c r="B150" s="1085">
        <v>3798.69</v>
      </c>
    </row>
    <row r="151" spans="1:2">
      <c r="A151" s="1084" t="s">
        <v>870</v>
      </c>
      <c r="B151" s="1085">
        <v>3495.39</v>
      </c>
    </row>
    <row r="152" spans="1:2">
      <c r="A152" s="1084" t="s">
        <v>871</v>
      </c>
      <c r="B152" s="1085">
        <v>173.04</v>
      </c>
    </row>
    <row r="153" spans="1:2">
      <c r="A153" s="1084" t="s">
        <v>872</v>
      </c>
      <c r="B153" s="1085">
        <v>159.22</v>
      </c>
    </row>
    <row r="154" spans="1:2">
      <c r="A154" s="1084" t="s">
        <v>873</v>
      </c>
      <c r="B154" s="1085">
        <v>173.04</v>
      </c>
    </row>
    <row r="155" spans="1:2">
      <c r="A155" s="1084" t="s">
        <v>874</v>
      </c>
      <c r="B155" s="1085">
        <v>159.22</v>
      </c>
    </row>
    <row r="156" spans="1:2">
      <c r="A156" s="1084" t="s">
        <v>875</v>
      </c>
      <c r="B156" s="1085">
        <v>137.03</v>
      </c>
    </row>
    <row r="157" spans="1:2">
      <c r="A157" s="1084" t="s">
        <v>876</v>
      </c>
      <c r="B157" s="1085">
        <v>126.09</v>
      </c>
    </row>
    <row r="158" spans="1:2">
      <c r="A158" s="1084" t="s">
        <v>877</v>
      </c>
      <c r="B158" s="1085">
        <v>187.5</v>
      </c>
    </row>
    <row r="159" spans="1:2">
      <c r="A159" s="1084" t="s">
        <v>878</v>
      </c>
      <c r="B159" s="1085">
        <v>172.53</v>
      </c>
    </row>
    <row r="160" spans="1:2">
      <c r="A160" s="1084" t="s">
        <v>879</v>
      </c>
      <c r="B160" s="1085">
        <v>50.47</v>
      </c>
    </row>
    <row r="161" spans="1:2">
      <c r="A161" s="1084" t="s">
        <v>880</v>
      </c>
      <c r="B161" s="1085">
        <v>46.44</v>
      </c>
    </row>
    <row r="162" spans="1:2">
      <c r="A162" s="1084" t="s">
        <v>881</v>
      </c>
      <c r="B162" s="1085">
        <v>100.97</v>
      </c>
    </row>
    <row r="163" spans="1:2">
      <c r="A163" s="1084" t="s">
        <v>882</v>
      </c>
      <c r="B163" s="1085">
        <v>92.9</v>
      </c>
    </row>
    <row r="164" spans="1:2">
      <c r="A164" s="1084" t="s">
        <v>883</v>
      </c>
      <c r="B164" s="1085">
        <v>50.47</v>
      </c>
    </row>
    <row r="165" spans="1:2">
      <c r="A165" s="1084" t="s">
        <v>884</v>
      </c>
      <c r="B165" s="1085">
        <v>46.44</v>
      </c>
    </row>
    <row r="166" spans="1:2">
      <c r="A166" s="1084" t="s">
        <v>885</v>
      </c>
      <c r="B166" s="1085">
        <v>100.97</v>
      </c>
    </row>
    <row r="167" spans="1:2">
      <c r="A167" s="1084" t="s">
        <v>886</v>
      </c>
      <c r="B167" s="1085">
        <v>92.9</v>
      </c>
    </row>
    <row r="168" spans="1:2">
      <c r="A168" s="1084" t="s">
        <v>887</v>
      </c>
      <c r="B168" s="1085">
        <v>729.19</v>
      </c>
    </row>
    <row r="169" spans="1:2">
      <c r="A169" s="1084" t="s">
        <v>888</v>
      </c>
      <c r="B169" s="1085">
        <v>670.97</v>
      </c>
    </row>
    <row r="170" spans="1:2">
      <c r="A170" s="1084" t="s">
        <v>889</v>
      </c>
      <c r="B170" s="1085">
        <v>665.09</v>
      </c>
    </row>
    <row r="171" spans="1:2">
      <c r="A171" s="1084" t="s">
        <v>890</v>
      </c>
      <c r="B171" s="1085">
        <v>611.99</v>
      </c>
    </row>
    <row r="172" spans="1:2">
      <c r="A172" s="1084" t="s">
        <v>891</v>
      </c>
      <c r="B172" s="1085">
        <v>665.09</v>
      </c>
    </row>
    <row r="173" spans="1:2">
      <c r="A173" s="1084" t="s">
        <v>892</v>
      </c>
      <c r="B173" s="1085">
        <v>611.99</v>
      </c>
    </row>
    <row r="174" spans="1:2">
      <c r="A174" s="1084" t="s">
        <v>893</v>
      </c>
      <c r="B174" s="1085">
        <v>472</v>
      </c>
    </row>
    <row r="175" spans="1:2">
      <c r="A175" s="1084" t="s">
        <v>894</v>
      </c>
      <c r="B175" s="1085">
        <v>434.32</v>
      </c>
    </row>
    <row r="176" spans="1:2">
      <c r="A176" s="1084" t="s">
        <v>895</v>
      </c>
      <c r="B176" s="1085">
        <v>1090.33</v>
      </c>
    </row>
    <row r="177" spans="1:2">
      <c r="A177" s="1084" t="s">
        <v>896</v>
      </c>
      <c r="B177" s="1085">
        <v>1003.28</v>
      </c>
    </row>
    <row r="178" spans="1:2">
      <c r="A178" s="1084" t="s">
        <v>897</v>
      </c>
      <c r="B178" s="1085">
        <v>1510.19</v>
      </c>
    </row>
    <row r="179" spans="1:2">
      <c r="A179" s="1084" t="s">
        <v>898</v>
      </c>
      <c r="B179" s="1085">
        <v>1389.61</v>
      </c>
    </row>
    <row r="180" spans="1:2">
      <c r="A180" s="1084" t="s">
        <v>899</v>
      </c>
      <c r="B180" s="1085">
        <v>14.35</v>
      </c>
    </row>
    <row r="181" spans="1:2">
      <c r="A181" s="1084" t="s">
        <v>900</v>
      </c>
      <c r="B181" s="1085">
        <v>13.2</v>
      </c>
    </row>
    <row r="182" spans="1:2">
      <c r="A182" s="1084" t="s">
        <v>901</v>
      </c>
      <c r="B182" s="1085">
        <v>43.39</v>
      </c>
    </row>
    <row r="183" spans="1:2">
      <c r="A183" s="1084" t="s">
        <v>902</v>
      </c>
      <c r="B183" s="1085">
        <v>39.93</v>
      </c>
    </row>
    <row r="184" spans="1:2">
      <c r="A184" s="1084" t="s">
        <v>903</v>
      </c>
      <c r="B184" s="1085">
        <v>111.95</v>
      </c>
    </row>
    <row r="185" spans="1:2">
      <c r="A185" s="1084" t="s">
        <v>904</v>
      </c>
      <c r="B185" s="1085">
        <v>103.01</v>
      </c>
    </row>
    <row r="186" spans="1:2">
      <c r="A186" s="1084" t="s">
        <v>905</v>
      </c>
      <c r="B186" s="1085">
        <v>198.08</v>
      </c>
    </row>
    <row r="187" spans="1:2">
      <c r="A187" s="1084" t="s">
        <v>906</v>
      </c>
      <c r="B187" s="1085">
        <v>182.26</v>
      </c>
    </row>
    <row r="188" spans="1:2">
      <c r="A188" s="1084" t="s">
        <v>907</v>
      </c>
      <c r="B188" s="1085">
        <v>198.08</v>
      </c>
    </row>
    <row r="189" spans="1:2">
      <c r="A189" s="1084" t="s">
        <v>908</v>
      </c>
      <c r="B189" s="1085">
        <v>182.26</v>
      </c>
    </row>
    <row r="190" spans="1:2">
      <c r="A190" s="1084" t="s">
        <v>909</v>
      </c>
      <c r="B190" s="1085">
        <v>198.08</v>
      </c>
    </row>
    <row r="191" spans="1:2">
      <c r="A191" s="1084" t="s">
        <v>910</v>
      </c>
      <c r="B191" s="1085">
        <v>182.26</v>
      </c>
    </row>
    <row r="192" spans="1:2">
      <c r="A192" s="1084" t="s">
        <v>911</v>
      </c>
      <c r="B192" s="1085">
        <v>60.27</v>
      </c>
    </row>
    <row r="193" spans="1:2">
      <c r="A193" s="1084" t="s">
        <v>912</v>
      </c>
      <c r="B193" s="1085">
        <v>55.46</v>
      </c>
    </row>
    <row r="194" spans="1:2">
      <c r="A194" s="1084" t="s">
        <v>913</v>
      </c>
      <c r="B194" s="1085">
        <v>28.93</v>
      </c>
    </row>
    <row r="195" spans="1:2">
      <c r="A195" s="1084" t="s">
        <v>914</v>
      </c>
      <c r="B195" s="1085">
        <v>26.62</v>
      </c>
    </row>
    <row r="196" spans="1:2">
      <c r="A196" s="1084" t="s">
        <v>915</v>
      </c>
      <c r="B196" s="1085">
        <v>15754.46</v>
      </c>
    </row>
    <row r="197" spans="1:2">
      <c r="A197" s="1084" t="s">
        <v>916</v>
      </c>
      <c r="B197" s="1085">
        <v>14496.58</v>
      </c>
    </row>
    <row r="198" spans="1:2">
      <c r="A198" s="1084" t="s">
        <v>917</v>
      </c>
      <c r="B198" s="1085">
        <v>5251.48</v>
      </c>
    </row>
    <row r="199" spans="1:2">
      <c r="A199" s="1084" t="s">
        <v>918</v>
      </c>
      <c r="B199" s="1085">
        <v>4832.1899999999996</v>
      </c>
    </row>
    <row r="200" spans="1:2">
      <c r="A200" s="1084" t="s">
        <v>919</v>
      </c>
      <c r="B200" s="1085">
        <v>5251.48</v>
      </c>
    </row>
    <row r="201" spans="1:2">
      <c r="A201" s="1084" t="s">
        <v>920</v>
      </c>
      <c r="B201" s="1085">
        <v>4832.1899999999996</v>
      </c>
    </row>
    <row r="202" spans="1:2">
      <c r="A202" s="1084" t="s">
        <v>921</v>
      </c>
      <c r="B202" s="1085">
        <v>15754.46</v>
      </c>
    </row>
    <row r="203" spans="1:2">
      <c r="A203" s="1084" t="s">
        <v>922</v>
      </c>
      <c r="B203" s="1085">
        <v>14496.58</v>
      </c>
    </row>
    <row r="204" spans="1:2">
      <c r="A204" s="1084" t="s">
        <v>923</v>
      </c>
      <c r="B204" s="1085">
        <v>15754.46</v>
      </c>
    </row>
    <row r="205" spans="1:2">
      <c r="A205" s="1084" t="s">
        <v>924</v>
      </c>
      <c r="B205" s="1085">
        <v>14496.58</v>
      </c>
    </row>
    <row r="206" spans="1:2">
      <c r="A206" s="1084" t="s">
        <v>925</v>
      </c>
      <c r="B206" s="1085">
        <v>15754.46</v>
      </c>
    </row>
    <row r="207" spans="1:2">
      <c r="A207" s="1084" t="s">
        <v>926</v>
      </c>
      <c r="B207" s="1085">
        <v>14496.58</v>
      </c>
    </row>
    <row r="208" spans="1:2">
      <c r="A208" s="1084" t="s">
        <v>927</v>
      </c>
      <c r="B208" s="1085">
        <v>15754.46</v>
      </c>
    </row>
    <row r="209" spans="1:2">
      <c r="A209" s="1084" t="s">
        <v>928</v>
      </c>
      <c r="B209" s="1085">
        <v>14496.58</v>
      </c>
    </row>
    <row r="210" spans="1:2">
      <c r="A210" s="1084" t="s">
        <v>929</v>
      </c>
      <c r="B210" s="1085">
        <v>103120.15</v>
      </c>
    </row>
    <row r="211" spans="1:2">
      <c r="A211" s="1084" t="s">
        <v>930</v>
      </c>
      <c r="B211" s="1085">
        <v>94886.78</v>
      </c>
    </row>
    <row r="212" spans="1:2">
      <c r="A212" s="1084" t="s">
        <v>931</v>
      </c>
      <c r="B212" s="1085">
        <v>37769.79</v>
      </c>
    </row>
    <row r="213" spans="1:2">
      <c r="A213" s="1084" t="s">
        <v>932</v>
      </c>
      <c r="B213" s="1085">
        <v>34754.160000000003</v>
      </c>
    </row>
    <row r="214" spans="1:2">
      <c r="A214" s="1084" t="s">
        <v>933</v>
      </c>
      <c r="B214" s="1085">
        <v>359.96</v>
      </c>
    </row>
    <row r="215" spans="1:2">
      <c r="A215" s="1084" t="s">
        <v>934</v>
      </c>
      <c r="B215" s="1085">
        <v>321.60000000000002</v>
      </c>
    </row>
    <row r="216" spans="1:2">
      <c r="A216" s="1084" t="s">
        <v>935</v>
      </c>
      <c r="B216" s="1085">
        <v>360.05</v>
      </c>
    </row>
    <row r="217" spans="1:2">
      <c r="A217" s="1084" t="s">
        <v>936</v>
      </c>
      <c r="B217" s="1085">
        <v>319.38</v>
      </c>
    </row>
    <row r="218" spans="1:2">
      <c r="A218" s="1084" t="s">
        <v>937</v>
      </c>
      <c r="B218" s="1085">
        <v>360.05</v>
      </c>
    </row>
    <row r="219" spans="1:2">
      <c r="A219" s="1084" t="s">
        <v>938</v>
      </c>
      <c r="B219" s="1085">
        <v>319.38</v>
      </c>
    </row>
    <row r="220" spans="1:2">
      <c r="A220" s="1084" t="s">
        <v>939</v>
      </c>
      <c r="B220" s="1085">
        <v>1759.55</v>
      </c>
    </row>
    <row r="221" spans="1:2">
      <c r="A221" s="1084" t="s">
        <v>940</v>
      </c>
      <c r="B221" s="1085">
        <v>1619.06</v>
      </c>
    </row>
    <row r="222" spans="1:2">
      <c r="A222" s="1084" t="s">
        <v>941</v>
      </c>
      <c r="B222" s="1085">
        <v>2949.71</v>
      </c>
    </row>
    <row r="223" spans="1:2">
      <c r="A223" s="1084" t="s">
        <v>942</v>
      </c>
      <c r="B223" s="1085">
        <v>2714.2</v>
      </c>
    </row>
    <row r="224" spans="1:2">
      <c r="A224" s="1084" t="s">
        <v>943</v>
      </c>
      <c r="B224" s="1085">
        <v>2949.71</v>
      </c>
    </row>
    <row r="225" spans="1:2">
      <c r="A225" s="1084" t="s">
        <v>944</v>
      </c>
      <c r="B225" s="1085">
        <v>2714.2</v>
      </c>
    </row>
    <row r="226" spans="1:2">
      <c r="A226" s="1084" t="s">
        <v>945</v>
      </c>
      <c r="B226" s="1085">
        <v>58.42</v>
      </c>
    </row>
    <row r="227" spans="1:2">
      <c r="A227" s="1084" t="s">
        <v>946</v>
      </c>
      <c r="B227" s="1085">
        <v>54.83</v>
      </c>
    </row>
    <row r="228" spans="1:2">
      <c r="A228" s="1084" t="s">
        <v>947</v>
      </c>
      <c r="B228" s="1085">
        <v>94.22</v>
      </c>
    </row>
    <row r="229" spans="1:2">
      <c r="A229" s="1084" t="s">
        <v>948</v>
      </c>
      <c r="B229" s="1085">
        <v>89.57</v>
      </c>
    </row>
    <row r="230" spans="1:2">
      <c r="A230" s="1084" t="s">
        <v>949</v>
      </c>
      <c r="B230" s="1085">
        <v>202.92</v>
      </c>
    </row>
    <row r="231" spans="1:2">
      <c r="A231" s="1084" t="s">
        <v>950</v>
      </c>
      <c r="B231" s="1085">
        <v>195.02</v>
      </c>
    </row>
    <row r="232" spans="1:2">
      <c r="A232" s="1084" t="s">
        <v>951</v>
      </c>
      <c r="B232" s="1085">
        <v>21.47</v>
      </c>
    </row>
    <row r="233" spans="1:2">
      <c r="A233" s="1084" t="s">
        <v>952</v>
      </c>
      <c r="B233" s="1085">
        <v>19.89</v>
      </c>
    </row>
    <row r="234" spans="1:2">
      <c r="A234" s="1084" t="s">
        <v>953</v>
      </c>
      <c r="B234" s="1085">
        <v>27.21</v>
      </c>
    </row>
    <row r="235" spans="1:2">
      <c r="A235" s="1084" t="s">
        <v>954</v>
      </c>
      <c r="B235" s="1085">
        <v>25.39</v>
      </c>
    </row>
    <row r="236" spans="1:2">
      <c r="A236" s="1084" t="s">
        <v>955</v>
      </c>
      <c r="B236" s="1085">
        <v>40.26</v>
      </c>
    </row>
    <row r="237" spans="1:2">
      <c r="A237" s="1084" t="s">
        <v>956</v>
      </c>
      <c r="B237" s="1085">
        <v>38.04</v>
      </c>
    </row>
    <row r="238" spans="1:2">
      <c r="A238" s="1084" t="s">
        <v>957</v>
      </c>
      <c r="B238" s="1085">
        <v>195.18</v>
      </c>
    </row>
    <row r="239" spans="1:2">
      <c r="A239" s="1084" t="s">
        <v>958</v>
      </c>
      <c r="B239" s="1085">
        <v>179.6</v>
      </c>
    </row>
    <row r="240" spans="1:2">
      <c r="A240" s="1084" t="s">
        <v>959</v>
      </c>
      <c r="B240" s="1085">
        <v>144.22999999999999</v>
      </c>
    </row>
    <row r="241" spans="1:2">
      <c r="A241" s="1084" t="s">
        <v>960</v>
      </c>
      <c r="B241" s="1085">
        <v>132.72</v>
      </c>
    </row>
    <row r="242" spans="1:2">
      <c r="A242" s="1084" t="s">
        <v>961</v>
      </c>
      <c r="B242" s="1085">
        <v>195.18</v>
      </c>
    </row>
    <row r="243" spans="1:2">
      <c r="A243" s="1084" t="s">
        <v>962</v>
      </c>
      <c r="B243" s="1085">
        <v>179.6</v>
      </c>
    </row>
    <row r="244" spans="1:2">
      <c r="A244" s="1084" t="s">
        <v>963</v>
      </c>
      <c r="B244" s="1085">
        <v>211.51</v>
      </c>
    </row>
    <row r="245" spans="1:2">
      <c r="A245" s="1084" t="s">
        <v>964</v>
      </c>
      <c r="B245" s="1085">
        <v>194.63</v>
      </c>
    </row>
    <row r="246" spans="1:2">
      <c r="A246" s="1084" t="s">
        <v>965</v>
      </c>
      <c r="B246" s="1085">
        <v>211.51</v>
      </c>
    </row>
    <row r="247" spans="1:2">
      <c r="A247" s="1084" t="s">
        <v>966</v>
      </c>
      <c r="B247" s="1085">
        <v>194.63</v>
      </c>
    </row>
    <row r="248" spans="1:2">
      <c r="A248" s="1084" t="s">
        <v>967</v>
      </c>
      <c r="B248" s="1085">
        <v>415.82</v>
      </c>
    </row>
    <row r="249" spans="1:2">
      <c r="A249" s="1084" t="s">
        <v>968</v>
      </c>
      <c r="B249" s="1085">
        <v>382.62</v>
      </c>
    </row>
    <row r="250" spans="1:2">
      <c r="A250" s="1084" t="s">
        <v>969</v>
      </c>
      <c r="B250" s="1085">
        <v>347.1</v>
      </c>
    </row>
    <row r="251" spans="1:2">
      <c r="A251" s="1084" t="s">
        <v>970</v>
      </c>
      <c r="B251" s="1085">
        <v>319.39</v>
      </c>
    </row>
    <row r="252" spans="1:2">
      <c r="A252" s="1084" t="s">
        <v>971</v>
      </c>
      <c r="B252" s="1085">
        <v>292.87</v>
      </c>
    </row>
    <row r="253" spans="1:2">
      <c r="A253" s="1084" t="s">
        <v>972</v>
      </c>
      <c r="B253" s="1085">
        <v>269.49</v>
      </c>
    </row>
    <row r="254" spans="1:2">
      <c r="A254" s="1084" t="s">
        <v>973</v>
      </c>
      <c r="B254" s="1085">
        <v>318.19</v>
      </c>
    </row>
    <row r="255" spans="1:2">
      <c r="A255" s="1084" t="s">
        <v>974</v>
      </c>
      <c r="B255" s="1085">
        <v>292.77999999999997</v>
      </c>
    </row>
    <row r="256" spans="1:2">
      <c r="A256" s="1084" t="s">
        <v>975</v>
      </c>
      <c r="B256" s="1085">
        <v>555.02</v>
      </c>
    </row>
    <row r="257" spans="1:2">
      <c r="A257" s="1084" t="s">
        <v>976</v>
      </c>
      <c r="B257" s="1085">
        <v>510.71</v>
      </c>
    </row>
    <row r="258" spans="1:2">
      <c r="A258" s="1084" t="s">
        <v>977</v>
      </c>
      <c r="B258" s="1085">
        <v>276.60000000000002</v>
      </c>
    </row>
    <row r="259" spans="1:2">
      <c r="A259" s="1084" t="s">
        <v>978</v>
      </c>
      <c r="B259" s="1085">
        <v>254.51</v>
      </c>
    </row>
    <row r="260" spans="1:2">
      <c r="A260" s="1084" t="s">
        <v>979</v>
      </c>
      <c r="B260" s="1085">
        <v>195.24</v>
      </c>
    </row>
    <row r="261" spans="1:2">
      <c r="A261" s="1084" t="s">
        <v>980</v>
      </c>
      <c r="B261" s="1085">
        <v>179.65</v>
      </c>
    </row>
    <row r="262" spans="1:2">
      <c r="A262" s="1084" t="s">
        <v>981</v>
      </c>
      <c r="B262" s="1085">
        <v>180.77</v>
      </c>
    </row>
    <row r="263" spans="1:2">
      <c r="A263" s="1084" t="s">
        <v>982</v>
      </c>
      <c r="B263" s="1085">
        <v>166.34</v>
      </c>
    </row>
    <row r="264" spans="1:2">
      <c r="A264" s="1084" t="s">
        <v>983</v>
      </c>
      <c r="B264" s="1085">
        <v>708.69</v>
      </c>
    </row>
    <row r="265" spans="1:2">
      <c r="A265" s="1084" t="s">
        <v>984</v>
      </c>
      <c r="B265" s="1085">
        <v>652.11</v>
      </c>
    </row>
    <row r="266" spans="1:2">
      <c r="A266" s="1084" t="s">
        <v>985</v>
      </c>
      <c r="B266" s="1085">
        <v>173.04</v>
      </c>
    </row>
    <row r="267" spans="1:2">
      <c r="A267" s="1084" t="s">
        <v>986</v>
      </c>
      <c r="B267" s="1085">
        <v>159.22</v>
      </c>
    </row>
    <row r="268" spans="1:2">
      <c r="A268" s="1084" t="s">
        <v>987</v>
      </c>
      <c r="B268" s="1085">
        <v>259.63</v>
      </c>
    </row>
    <row r="269" spans="1:2">
      <c r="A269" s="1084" t="s">
        <v>988</v>
      </c>
      <c r="B269" s="1085">
        <v>238.9</v>
      </c>
    </row>
    <row r="270" spans="1:2">
      <c r="A270" s="1084" t="s">
        <v>989</v>
      </c>
      <c r="B270" s="1085">
        <v>259.63</v>
      </c>
    </row>
    <row r="271" spans="1:2">
      <c r="A271" s="1084" t="s">
        <v>990</v>
      </c>
      <c r="B271" s="1085">
        <v>238.9</v>
      </c>
    </row>
    <row r="272" spans="1:2">
      <c r="A272" s="1084" t="s">
        <v>991</v>
      </c>
      <c r="B272" s="1085">
        <v>206.73</v>
      </c>
    </row>
    <row r="273" spans="1:2">
      <c r="A273" s="1084" t="s">
        <v>992</v>
      </c>
      <c r="B273" s="1085">
        <v>190.22</v>
      </c>
    </row>
    <row r="274" spans="1:2">
      <c r="A274" s="1084" t="s">
        <v>993</v>
      </c>
      <c r="B274" s="1085">
        <v>225.01</v>
      </c>
    </row>
    <row r="275" spans="1:2">
      <c r="A275" s="1084" t="s">
        <v>994</v>
      </c>
      <c r="B275" s="1085">
        <v>207.05</v>
      </c>
    </row>
    <row r="276" spans="1:2">
      <c r="A276" s="1084" t="s">
        <v>995</v>
      </c>
      <c r="B276" s="1085">
        <v>251.93</v>
      </c>
    </row>
    <row r="277" spans="1:2">
      <c r="A277" s="1084" t="s">
        <v>996</v>
      </c>
      <c r="B277" s="1085">
        <v>231.82</v>
      </c>
    </row>
    <row r="278" spans="1:2">
      <c r="A278" s="1084" t="s">
        <v>997</v>
      </c>
      <c r="B278" s="1085">
        <v>259.63</v>
      </c>
    </row>
    <row r="279" spans="1:2">
      <c r="A279" s="1084" t="s">
        <v>998</v>
      </c>
      <c r="B279" s="1085">
        <v>238.9</v>
      </c>
    </row>
    <row r="280" spans="1:2">
      <c r="A280" s="1084" t="s">
        <v>999</v>
      </c>
      <c r="B280" s="1085">
        <v>259.63</v>
      </c>
    </row>
    <row r="281" spans="1:2">
      <c r="A281" s="1084" t="s">
        <v>1000</v>
      </c>
      <c r="B281" s="1085">
        <v>238.9</v>
      </c>
    </row>
    <row r="282" spans="1:2">
      <c r="A282" s="1084" t="s">
        <v>1001</v>
      </c>
      <c r="B282" s="1085">
        <v>292.87</v>
      </c>
    </row>
    <row r="283" spans="1:2">
      <c r="A283" s="1084" t="s">
        <v>1002</v>
      </c>
      <c r="B283" s="1085">
        <v>269.49</v>
      </c>
    </row>
    <row r="284" spans="1:2">
      <c r="A284" s="1084" t="s">
        <v>1003</v>
      </c>
      <c r="B284" s="1085">
        <v>471.86</v>
      </c>
    </row>
    <row r="285" spans="1:2">
      <c r="A285" s="1084" t="s">
        <v>1004</v>
      </c>
      <c r="B285" s="1085">
        <v>434.18</v>
      </c>
    </row>
    <row r="286" spans="1:2">
      <c r="A286" s="1084" t="s">
        <v>1005</v>
      </c>
      <c r="B286" s="1085">
        <v>207.71</v>
      </c>
    </row>
    <row r="287" spans="1:2">
      <c r="A287" s="1084" t="s">
        <v>1006</v>
      </c>
      <c r="B287" s="1085">
        <v>191.13</v>
      </c>
    </row>
    <row r="288" spans="1:2">
      <c r="A288" s="1084" t="s">
        <v>1007</v>
      </c>
      <c r="B288" s="1085">
        <v>1959.16</v>
      </c>
    </row>
    <row r="289" spans="1:2">
      <c r="A289" s="1084" t="s">
        <v>1008</v>
      </c>
      <c r="B289" s="1085">
        <v>1802.74</v>
      </c>
    </row>
    <row r="290" spans="1:2">
      <c r="A290" s="1084" t="s">
        <v>1009</v>
      </c>
      <c r="B290" s="1085">
        <v>432.73</v>
      </c>
    </row>
    <row r="291" spans="1:2">
      <c r="A291" s="1084" t="s">
        <v>1010</v>
      </c>
      <c r="B291" s="1085">
        <v>398.18</v>
      </c>
    </row>
    <row r="292" spans="1:2">
      <c r="A292" s="1084" t="s">
        <v>1011</v>
      </c>
      <c r="B292" s="1085">
        <v>251.93</v>
      </c>
    </row>
    <row r="293" spans="1:2">
      <c r="A293" s="1084" t="s">
        <v>1012</v>
      </c>
      <c r="B293" s="1085">
        <v>231.82</v>
      </c>
    </row>
    <row r="294" spans="1:2">
      <c r="A294" s="1084" t="s">
        <v>1013</v>
      </c>
      <c r="B294" s="1085">
        <v>173.04</v>
      </c>
    </row>
    <row r="295" spans="1:2">
      <c r="A295" s="1084" t="s">
        <v>1014</v>
      </c>
      <c r="B295" s="1085">
        <v>159.22</v>
      </c>
    </row>
    <row r="296" spans="1:2">
      <c r="A296" s="1084" t="s">
        <v>1015</v>
      </c>
      <c r="B296" s="1085">
        <v>247.27</v>
      </c>
    </row>
    <row r="297" spans="1:2">
      <c r="A297" s="1084" t="s">
        <v>1016</v>
      </c>
      <c r="B297" s="1085">
        <v>227.53</v>
      </c>
    </row>
    <row r="298" spans="1:2">
      <c r="A298" s="1084" t="s">
        <v>1017</v>
      </c>
      <c r="B298" s="1085">
        <v>384.66</v>
      </c>
    </row>
    <row r="299" spans="1:2">
      <c r="A299" s="1084" t="s">
        <v>1018</v>
      </c>
      <c r="B299" s="1085">
        <v>353.94</v>
      </c>
    </row>
    <row r="300" spans="1:2">
      <c r="A300" s="1084" t="s">
        <v>1019</v>
      </c>
      <c r="B300" s="1085">
        <v>384.66</v>
      </c>
    </row>
    <row r="301" spans="1:2">
      <c r="A301" s="1084" t="s">
        <v>1020</v>
      </c>
      <c r="B301" s="1085">
        <v>353.94</v>
      </c>
    </row>
    <row r="302" spans="1:2">
      <c r="A302" s="1084" t="s">
        <v>1021</v>
      </c>
      <c r="B302" s="1085">
        <v>384.66</v>
      </c>
    </row>
    <row r="303" spans="1:2">
      <c r="A303" s="1084" t="s">
        <v>1022</v>
      </c>
      <c r="B303" s="1085">
        <v>353.94</v>
      </c>
    </row>
    <row r="304" spans="1:2">
      <c r="A304" s="1084" t="s">
        <v>1023</v>
      </c>
      <c r="B304" s="1085">
        <v>288.49</v>
      </c>
    </row>
    <row r="305" spans="1:2">
      <c r="A305" s="1084" t="s">
        <v>1024</v>
      </c>
      <c r="B305" s="1085">
        <v>265.45</v>
      </c>
    </row>
    <row r="306" spans="1:2">
      <c r="A306" s="1084" t="s">
        <v>1025</v>
      </c>
      <c r="B306" s="1085">
        <v>258.25</v>
      </c>
    </row>
    <row r="307" spans="1:2">
      <c r="A307" s="1084" t="s">
        <v>1026</v>
      </c>
      <c r="B307" s="1085">
        <v>237.63</v>
      </c>
    </row>
    <row r="308" spans="1:2">
      <c r="A308" s="1084" t="s">
        <v>1027</v>
      </c>
      <c r="B308" s="1085">
        <v>480.81</v>
      </c>
    </row>
    <row r="309" spans="1:2">
      <c r="A309" s="1084" t="s">
        <v>1028</v>
      </c>
      <c r="B309" s="1085">
        <v>442.42</v>
      </c>
    </row>
    <row r="310" spans="1:2">
      <c r="A310" s="1084" t="s">
        <v>1029</v>
      </c>
      <c r="B310" s="1085">
        <v>192.32</v>
      </c>
    </row>
    <row r="311" spans="1:2">
      <c r="A311" s="1084" t="s">
        <v>1030</v>
      </c>
      <c r="B311" s="1085">
        <v>176.96</v>
      </c>
    </row>
    <row r="312" spans="1:2">
      <c r="A312" s="1084" t="s">
        <v>1031</v>
      </c>
      <c r="B312" s="1085">
        <v>115.39</v>
      </c>
    </row>
    <row r="313" spans="1:2">
      <c r="A313" s="1084" t="s">
        <v>1032</v>
      </c>
      <c r="B313" s="1085">
        <v>106.18</v>
      </c>
    </row>
    <row r="314" spans="1:2">
      <c r="A314" s="1084" t="s">
        <v>1033</v>
      </c>
      <c r="B314" s="1085">
        <v>453.08</v>
      </c>
    </row>
    <row r="315" spans="1:2">
      <c r="A315" s="1084" t="s">
        <v>1034</v>
      </c>
      <c r="B315" s="1085">
        <v>416.9</v>
      </c>
    </row>
    <row r="316" spans="1:2">
      <c r="A316" s="1084" t="s">
        <v>1035</v>
      </c>
      <c r="B316" s="1085">
        <v>1090.33</v>
      </c>
    </row>
    <row r="317" spans="1:2">
      <c r="A317" s="1084" t="s">
        <v>1036</v>
      </c>
      <c r="B317" s="1085">
        <v>1003.28</v>
      </c>
    </row>
    <row r="318" spans="1:2">
      <c r="A318" s="1084" t="s">
        <v>1037</v>
      </c>
      <c r="B318" s="1085">
        <v>162.1</v>
      </c>
    </row>
    <row r="319" spans="1:2">
      <c r="A319" s="1084" t="s">
        <v>1038</v>
      </c>
      <c r="B319" s="1085">
        <v>149.16</v>
      </c>
    </row>
    <row r="320" spans="1:2">
      <c r="A320" s="1084" t="s">
        <v>1039</v>
      </c>
      <c r="B320" s="1085">
        <v>273.69</v>
      </c>
    </row>
    <row r="321" spans="1:2">
      <c r="A321" s="1084" t="s">
        <v>1040</v>
      </c>
      <c r="B321" s="1085">
        <v>251.84</v>
      </c>
    </row>
    <row r="322" spans="1:2">
      <c r="A322" s="1084" t="s">
        <v>1041</v>
      </c>
      <c r="B322" s="1085">
        <v>1959.16</v>
      </c>
    </row>
    <row r="323" spans="1:2">
      <c r="A323" s="1084" t="s">
        <v>1042</v>
      </c>
      <c r="B323" s="1085">
        <v>1802.74</v>
      </c>
    </row>
    <row r="324" spans="1:2">
      <c r="A324" s="1084" t="s">
        <v>1043</v>
      </c>
      <c r="B324" s="1085">
        <v>343.5</v>
      </c>
    </row>
    <row r="325" spans="1:2">
      <c r="A325" s="1084" t="s">
        <v>1044</v>
      </c>
      <c r="B325" s="1085">
        <v>316.07</v>
      </c>
    </row>
    <row r="326" spans="1:2">
      <c r="A326" s="1084" t="s">
        <v>1045</v>
      </c>
      <c r="B326" s="1085">
        <v>171.47</v>
      </c>
    </row>
    <row r="327" spans="1:2">
      <c r="A327" s="1084" t="s">
        <v>1046</v>
      </c>
      <c r="B327" s="1085">
        <v>157.78</v>
      </c>
    </row>
    <row r="328" spans="1:2">
      <c r="A328" s="1084" t="s">
        <v>1047</v>
      </c>
      <c r="B328" s="1085">
        <v>48.98</v>
      </c>
    </row>
    <row r="329" spans="1:2">
      <c r="A329" s="1084" t="s">
        <v>1048</v>
      </c>
      <c r="B329" s="1085">
        <v>45.07</v>
      </c>
    </row>
    <row r="330" spans="1:2">
      <c r="A330" s="1084" t="s">
        <v>1049</v>
      </c>
      <c r="B330" s="1085">
        <v>58.78</v>
      </c>
    </row>
    <row r="331" spans="1:2">
      <c r="A331" s="1084" t="s">
        <v>1050</v>
      </c>
      <c r="B331" s="1085">
        <v>54.09</v>
      </c>
    </row>
    <row r="332" spans="1:2">
      <c r="A332" s="1084" t="s">
        <v>1051</v>
      </c>
      <c r="B332" s="1085">
        <v>171.12</v>
      </c>
    </row>
    <row r="333" spans="1:2">
      <c r="A333" s="1084" t="s">
        <v>1052</v>
      </c>
      <c r="B333" s="1085">
        <v>157.44999999999999</v>
      </c>
    </row>
    <row r="334" spans="1:2">
      <c r="A334" s="1084" t="s">
        <v>1053</v>
      </c>
      <c r="B334" s="1085">
        <v>171.12</v>
      </c>
    </row>
    <row r="335" spans="1:2">
      <c r="A335" s="1084" t="s">
        <v>1054</v>
      </c>
      <c r="B335" s="1085">
        <v>157.44999999999999</v>
      </c>
    </row>
    <row r="336" spans="1:2">
      <c r="A336" s="1084" t="s">
        <v>1055</v>
      </c>
      <c r="B336" s="1085">
        <v>104.49</v>
      </c>
    </row>
    <row r="337" spans="1:2">
      <c r="A337" s="1084" t="s">
        <v>1056</v>
      </c>
      <c r="B337" s="1085">
        <v>96.15</v>
      </c>
    </row>
    <row r="338" spans="1:2">
      <c r="A338" s="1084" t="s">
        <v>1057</v>
      </c>
      <c r="B338" s="1085">
        <v>3769.52</v>
      </c>
    </row>
    <row r="339" spans="1:2">
      <c r="A339" s="1084" t="s">
        <v>1058</v>
      </c>
      <c r="B339" s="1085">
        <v>3468.55</v>
      </c>
    </row>
    <row r="340" spans="1:2">
      <c r="A340" s="1084" t="s">
        <v>1059</v>
      </c>
      <c r="B340" s="1085">
        <v>195.18</v>
      </c>
    </row>
    <row r="341" spans="1:2">
      <c r="A341" s="1084" t="s">
        <v>1060</v>
      </c>
      <c r="B341" s="1085">
        <v>179.6</v>
      </c>
    </row>
    <row r="342" spans="1:2">
      <c r="A342" s="1084" t="s">
        <v>1061</v>
      </c>
      <c r="B342" s="1085">
        <v>195.18</v>
      </c>
    </row>
    <row r="343" spans="1:2">
      <c r="A343" s="1084" t="s">
        <v>1062</v>
      </c>
      <c r="B343" s="1085">
        <v>179.6</v>
      </c>
    </row>
    <row r="344" spans="1:2">
      <c r="A344" s="1084" t="s">
        <v>1063</v>
      </c>
      <c r="B344" s="1085">
        <v>453.08</v>
      </c>
    </row>
    <row r="345" spans="1:2">
      <c r="A345" s="1084" t="s">
        <v>1064</v>
      </c>
      <c r="B345" s="1085">
        <v>416.9</v>
      </c>
    </row>
    <row r="346" spans="1:2">
      <c r="A346" s="1084" t="s">
        <v>1065</v>
      </c>
      <c r="B346" s="1085">
        <v>173.04</v>
      </c>
    </row>
    <row r="347" spans="1:2">
      <c r="A347" s="1084" t="s">
        <v>1066</v>
      </c>
      <c r="B347" s="1085">
        <v>159.22</v>
      </c>
    </row>
    <row r="348" spans="1:2">
      <c r="A348" s="1084" t="s">
        <v>1067</v>
      </c>
      <c r="B348" s="1085">
        <v>453.08</v>
      </c>
    </row>
    <row r="349" spans="1:2">
      <c r="A349" s="1084" t="s">
        <v>1068</v>
      </c>
      <c r="B349" s="1085">
        <v>416.9</v>
      </c>
    </row>
    <row r="350" spans="1:2">
      <c r="A350" s="1084" t="s">
        <v>1069</v>
      </c>
      <c r="B350" s="1085">
        <v>1090.33</v>
      </c>
    </row>
    <row r="351" spans="1:2">
      <c r="A351" s="1084" t="s">
        <v>1070</v>
      </c>
      <c r="B351" s="1085">
        <v>1003.28</v>
      </c>
    </row>
    <row r="352" spans="1:2">
      <c r="A352" s="1084" t="s">
        <v>1071</v>
      </c>
      <c r="B352" s="1085">
        <v>729.19</v>
      </c>
    </row>
    <row r="353" spans="1:2">
      <c r="A353" s="1084" t="s">
        <v>1072</v>
      </c>
      <c r="B353" s="1085">
        <v>670.97</v>
      </c>
    </row>
    <row r="354" spans="1:2">
      <c r="A354" s="1084" t="s">
        <v>1073</v>
      </c>
      <c r="B354" s="1085">
        <v>195.18</v>
      </c>
    </row>
    <row r="355" spans="1:2">
      <c r="A355" s="1084" t="s">
        <v>1074</v>
      </c>
      <c r="B355" s="1085">
        <v>179.6</v>
      </c>
    </row>
    <row r="356" spans="1:2">
      <c r="A356" s="1084" t="s">
        <v>1075</v>
      </c>
      <c r="B356" s="1085">
        <v>1061.17</v>
      </c>
    </row>
    <row r="357" spans="1:2">
      <c r="A357" s="1084" t="s">
        <v>1076</v>
      </c>
      <c r="B357" s="1085">
        <v>976.44</v>
      </c>
    </row>
    <row r="358" spans="1:2">
      <c r="A358" s="1084" t="s">
        <v>1077</v>
      </c>
      <c r="B358" s="1085">
        <v>163.41999999999999</v>
      </c>
    </row>
    <row r="359" spans="1:2">
      <c r="A359" s="1084" t="s">
        <v>1078</v>
      </c>
      <c r="B359" s="1085">
        <v>150.37</v>
      </c>
    </row>
    <row r="360" spans="1:2">
      <c r="A360" s="1084" t="s">
        <v>1079</v>
      </c>
      <c r="B360" s="1085">
        <v>163.41999999999999</v>
      </c>
    </row>
    <row r="361" spans="1:2">
      <c r="A361" s="1084" t="s">
        <v>1080</v>
      </c>
      <c r="B361" s="1085">
        <v>150.37</v>
      </c>
    </row>
    <row r="362" spans="1:2">
      <c r="A362" s="1084" t="s">
        <v>1081</v>
      </c>
      <c r="B362" s="1085">
        <v>163.41999999999999</v>
      </c>
    </row>
    <row r="363" spans="1:2">
      <c r="A363" s="1084" t="s">
        <v>1082</v>
      </c>
      <c r="B363" s="1085">
        <v>150.37</v>
      </c>
    </row>
    <row r="364" spans="1:2">
      <c r="A364" s="1084" t="s">
        <v>1083</v>
      </c>
      <c r="B364" s="1085">
        <v>163.41999999999999</v>
      </c>
    </row>
    <row r="365" spans="1:2">
      <c r="A365" s="1084" t="s">
        <v>1084</v>
      </c>
      <c r="B365" s="1085">
        <v>150.37</v>
      </c>
    </row>
    <row r="366" spans="1:2">
      <c r="A366" s="1084" t="s">
        <v>1085</v>
      </c>
      <c r="B366" s="1085">
        <v>163.41999999999999</v>
      </c>
    </row>
    <row r="367" spans="1:2">
      <c r="A367" s="1084" t="s">
        <v>1086</v>
      </c>
      <c r="B367" s="1085">
        <v>150.37</v>
      </c>
    </row>
    <row r="368" spans="1:2">
      <c r="A368" s="1084" t="s">
        <v>1087</v>
      </c>
      <c r="B368" s="1085">
        <v>163.41999999999999</v>
      </c>
    </row>
    <row r="369" spans="1:2">
      <c r="A369" s="1084" t="s">
        <v>1088</v>
      </c>
      <c r="B369" s="1085">
        <v>150.37</v>
      </c>
    </row>
    <row r="370" spans="1:2">
      <c r="A370" s="1084" t="s">
        <v>1089</v>
      </c>
      <c r="B370" s="1085">
        <v>163.41999999999999</v>
      </c>
    </row>
    <row r="371" spans="1:2">
      <c r="A371" s="1084" t="s">
        <v>1090</v>
      </c>
      <c r="B371" s="1085">
        <v>150.37</v>
      </c>
    </row>
    <row r="372" spans="1:2">
      <c r="A372" s="1084" t="s">
        <v>1091</v>
      </c>
      <c r="B372" s="1085">
        <v>163.41999999999999</v>
      </c>
    </row>
    <row r="373" spans="1:2">
      <c r="A373" s="1084" t="s">
        <v>1092</v>
      </c>
      <c r="B373" s="1085">
        <v>150.37</v>
      </c>
    </row>
    <row r="374" spans="1:2">
      <c r="A374" s="1084" t="s">
        <v>1093</v>
      </c>
      <c r="B374" s="1085">
        <v>163.41999999999999</v>
      </c>
    </row>
    <row r="375" spans="1:2">
      <c r="A375" s="1084" t="s">
        <v>1094</v>
      </c>
      <c r="B375" s="1085">
        <v>150.37</v>
      </c>
    </row>
    <row r="376" spans="1:2">
      <c r="A376" s="1084" t="s">
        <v>1095</v>
      </c>
      <c r="B376" s="1085">
        <v>163.41999999999999</v>
      </c>
    </row>
    <row r="377" spans="1:2">
      <c r="A377" s="1084" t="s">
        <v>1096</v>
      </c>
      <c r="B377" s="1085">
        <v>150.37</v>
      </c>
    </row>
    <row r="378" spans="1:2">
      <c r="A378" s="1084" t="s">
        <v>1097</v>
      </c>
      <c r="B378" s="1085">
        <v>163.41999999999999</v>
      </c>
    </row>
    <row r="379" spans="1:2">
      <c r="A379" s="1084" t="s">
        <v>1098</v>
      </c>
      <c r="B379" s="1085">
        <v>150.37</v>
      </c>
    </row>
    <row r="380" spans="1:2">
      <c r="A380" s="1084" t="s">
        <v>1099</v>
      </c>
      <c r="B380" s="1085">
        <v>163.41999999999999</v>
      </c>
    </row>
    <row r="381" spans="1:2">
      <c r="A381" s="1084" t="s">
        <v>1100</v>
      </c>
      <c r="B381" s="1085">
        <v>150.37</v>
      </c>
    </row>
    <row r="382" spans="1:2">
      <c r="A382" s="1084" t="s">
        <v>1101</v>
      </c>
      <c r="B382" s="1085">
        <v>163.41999999999999</v>
      </c>
    </row>
    <row r="383" spans="1:2">
      <c r="A383" s="1084" t="s">
        <v>1102</v>
      </c>
      <c r="B383" s="1085">
        <v>150.37</v>
      </c>
    </row>
    <row r="384" spans="1:2">
      <c r="A384" s="1084" t="s">
        <v>1103</v>
      </c>
      <c r="B384" s="1085">
        <v>163.41999999999999</v>
      </c>
    </row>
    <row r="385" spans="1:2">
      <c r="A385" s="1084" t="s">
        <v>1104</v>
      </c>
      <c r="B385" s="1085">
        <v>150.37</v>
      </c>
    </row>
    <row r="386" spans="1:2">
      <c r="A386" s="1084" t="s">
        <v>1105</v>
      </c>
      <c r="B386" s="1085">
        <v>163.41999999999999</v>
      </c>
    </row>
    <row r="387" spans="1:2">
      <c r="A387" s="1084" t="s">
        <v>1106</v>
      </c>
      <c r="B387" s="1085">
        <v>150.37</v>
      </c>
    </row>
    <row r="388" spans="1:2">
      <c r="A388" s="1084" t="s">
        <v>1107</v>
      </c>
      <c r="B388" s="1085">
        <v>163.41999999999999</v>
      </c>
    </row>
    <row r="389" spans="1:2">
      <c r="A389" s="1084" t="s">
        <v>1108</v>
      </c>
      <c r="B389" s="1085">
        <v>150.37</v>
      </c>
    </row>
    <row r="390" spans="1:2">
      <c r="A390" s="1084" t="s">
        <v>1109</v>
      </c>
      <c r="B390" s="1085">
        <v>3416.99</v>
      </c>
    </row>
    <row r="391" spans="1:2">
      <c r="A391" s="1084" t="s">
        <v>1110</v>
      </c>
      <c r="B391" s="1085">
        <v>3144.17</v>
      </c>
    </row>
    <row r="392" spans="1:2">
      <c r="A392" s="1084" t="s">
        <v>1111</v>
      </c>
      <c r="B392" s="1085">
        <v>159.94</v>
      </c>
    </row>
    <row r="393" spans="1:2">
      <c r="A393" s="1084" t="s">
        <v>1112</v>
      </c>
      <c r="B393" s="1085">
        <v>147.16999999999999</v>
      </c>
    </row>
    <row r="394" spans="1:2">
      <c r="A394" s="1084" t="s">
        <v>1113</v>
      </c>
      <c r="B394" s="1085">
        <v>166.09</v>
      </c>
    </row>
    <row r="395" spans="1:2">
      <c r="A395" s="1084" t="s">
        <v>1114</v>
      </c>
      <c r="B395" s="1085">
        <v>152.83000000000001</v>
      </c>
    </row>
    <row r="396" spans="1:2">
      <c r="A396" s="1084" t="s">
        <v>1115</v>
      </c>
      <c r="B396" s="1085">
        <v>184.54</v>
      </c>
    </row>
    <row r="397" spans="1:2">
      <c r="A397" s="1084" t="s">
        <v>1116</v>
      </c>
      <c r="B397" s="1085">
        <v>169.81</v>
      </c>
    </row>
    <row r="398" spans="1:2">
      <c r="A398" s="1084" t="s">
        <v>1117</v>
      </c>
      <c r="B398" s="1085">
        <v>97.61</v>
      </c>
    </row>
    <row r="399" spans="1:2">
      <c r="A399" s="1084" t="s">
        <v>1118</v>
      </c>
      <c r="B399" s="1085">
        <v>89.82</v>
      </c>
    </row>
    <row r="400" spans="1:2">
      <c r="A400" s="1084" t="s">
        <v>1119</v>
      </c>
      <c r="B400" s="1085">
        <v>112.08</v>
      </c>
    </row>
    <row r="401" spans="1:2">
      <c r="A401" s="1084" t="s">
        <v>1120</v>
      </c>
      <c r="B401" s="1085">
        <v>103.13</v>
      </c>
    </row>
    <row r="402" spans="1:2">
      <c r="A402" s="1084" t="s">
        <v>1121</v>
      </c>
      <c r="B402" s="1085">
        <v>162.71</v>
      </c>
    </row>
    <row r="403" spans="1:2">
      <c r="A403" s="1084" t="s">
        <v>1122</v>
      </c>
      <c r="B403" s="1085">
        <v>149.72</v>
      </c>
    </row>
    <row r="404" spans="1:2">
      <c r="A404" s="1084" t="s">
        <v>1123</v>
      </c>
      <c r="B404" s="1085">
        <v>195.24</v>
      </c>
    </row>
    <row r="405" spans="1:2">
      <c r="A405" s="1084" t="s">
        <v>1124</v>
      </c>
      <c r="B405" s="1085">
        <v>179.65</v>
      </c>
    </row>
    <row r="406" spans="1:2">
      <c r="A406" s="1084" t="s">
        <v>1125</v>
      </c>
      <c r="B406" s="1085">
        <v>234.3</v>
      </c>
    </row>
    <row r="407" spans="1:2">
      <c r="A407" s="1084" t="s">
        <v>1126</v>
      </c>
      <c r="B407" s="1085">
        <v>215.59</v>
      </c>
    </row>
    <row r="408" spans="1:2">
      <c r="A408" s="1084" t="s">
        <v>1127</v>
      </c>
      <c r="B408" s="1085">
        <v>281.14999999999998</v>
      </c>
    </row>
    <row r="409" spans="1:2">
      <c r="A409" s="1084" t="s">
        <v>1128</v>
      </c>
      <c r="B409" s="1085">
        <v>258.70999999999998</v>
      </c>
    </row>
    <row r="410" spans="1:2">
      <c r="A410" s="1084" t="s">
        <v>1129</v>
      </c>
      <c r="B410" s="1085">
        <v>486.34</v>
      </c>
    </row>
    <row r="411" spans="1:2">
      <c r="A411" s="1084" t="s">
        <v>1130</v>
      </c>
      <c r="B411" s="1085">
        <v>447.51</v>
      </c>
    </row>
    <row r="412" spans="1:2">
      <c r="A412" s="1084" t="s">
        <v>1131</v>
      </c>
      <c r="B412" s="1085">
        <v>106.38</v>
      </c>
    </row>
    <row r="413" spans="1:2">
      <c r="A413" s="1084" t="s">
        <v>1132</v>
      </c>
      <c r="B413" s="1085">
        <v>97.88</v>
      </c>
    </row>
    <row r="414" spans="1:2">
      <c r="A414" s="1084" t="s">
        <v>1133</v>
      </c>
      <c r="B414" s="1085">
        <v>319.16000000000003</v>
      </c>
    </row>
    <row r="415" spans="1:2">
      <c r="A415" s="1084" t="s">
        <v>1134</v>
      </c>
      <c r="B415" s="1085">
        <v>293.67</v>
      </c>
    </row>
    <row r="416" spans="1:2">
      <c r="A416" s="1084" t="s">
        <v>1135</v>
      </c>
      <c r="B416" s="1085">
        <v>382.98</v>
      </c>
    </row>
    <row r="417" spans="1:2">
      <c r="A417" s="1084" t="s">
        <v>1136</v>
      </c>
      <c r="B417" s="1085">
        <v>352.4</v>
      </c>
    </row>
    <row r="418" spans="1:2">
      <c r="A418" s="1084" t="s">
        <v>1137</v>
      </c>
      <c r="B418" s="1085">
        <v>459.58</v>
      </c>
    </row>
    <row r="419" spans="1:2">
      <c r="A419" s="1084" t="s">
        <v>1138</v>
      </c>
      <c r="B419" s="1085">
        <v>422.88</v>
      </c>
    </row>
    <row r="420" spans="1:2">
      <c r="A420" s="1084" t="s">
        <v>1139</v>
      </c>
      <c r="B420" s="1085">
        <v>195.02</v>
      </c>
    </row>
    <row r="421" spans="1:2">
      <c r="A421" s="1084" t="s">
        <v>1140</v>
      </c>
      <c r="B421" s="1085">
        <v>179.45</v>
      </c>
    </row>
    <row r="422" spans="1:2">
      <c r="A422" s="1084" t="s">
        <v>1141</v>
      </c>
      <c r="B422" s="1085">
        <v>146.91</v>
      </c>
    </row>
    <row r="423" spans="1:2">
      <c r="A423" s="1084" t="s">
        <v>1142</v>
      </c>
      <c r="B423" s="1085">
        <v>135.18</v>
      </c>
    </row>
    <row r="424" spans="1:2">
      <c r="A424" s="1084" t="s">
        <v>1143</v>
      </c>
      <c r="B424" s="1085">
        <v>146.91</v>
      </c>
    </row>
    <row r="425" spans="1:2">
      <c r="A425" s="1084" t="s">
        <v>1144</v>
      </c>
      <c r="B425" s="1085">
        <v>135.18</v>
      </c>
    </row>
    <row r="426" spans="1:2">
      <c r="A426" s="1084" t="s">
        <v>1145</v>
      </c>
      <c r="B426" s="1085">
        <v>58.25</v>
      </c>
    </row>
    <row r="427" spans="1:2">
      <c r="A427" s="1084" t="s">
        <v>1146</v>
      </c>
      <c r="B427" s="1085">
        <v>53.6</v>
      </c>
    </row>
    <row r="428" spans="1:2">
      <c r="A428" s="1084" t="s">
        <v>1147</v>
      </c>
      <c r="B428" s="1085">
        <v>4090.1</v>
      </c>
    </row>
    <row r="429" spans="1:2">
      <c r="A429" s="1084" t="s">
        <v>1148</v>
      </c>
      <c r="B429" s="1085">
        <v>3763.54</v>
      </c>
    </row>
    <row r="430" spans="1:2">
      <c r="A430" s="1084" t="s">
        <v>1149</v>
      </c>
      <c r="B430" s="1085">
        <v>5112.62</v>
      </c>
    </row>
    <row r="431" spans="1:2">
      <c r="A431" s="1084" t="s">
        <v>1150</v>
      </c>
      <c r="B431" s="1085">
        <v>4704.42</v>
      </c>
    </row>
    <row r="432" spans="1:2">
      <c r="A432" s="1084" t="s">
        <v>1151</v>
      </c>
      <c r="B432" s="1085">
        <v>5112.62</v>
      </c>
    </row>
    <row r="433" spans="1:2">
      <c r="A433" s="1084" t="s">
        <v>1152</v>
      </c>
      <c r="B433" s="1085">
        <v>4704.42</v>
      </c>
    </row>
    <row r="434" spans="1:2">
      <c r="A434" s="1084" t="s">
        <v>1153</v>
      </c>
      <c r="B434" s="1085">
        <v>7668.94</v>
      </c>
    </row>
    <row r="435" spans="1:2">
      <c r="A435" s="1084" t="s">
        <v>1154</v>
      </c>
      <c r="B435" s="1085">
        <v>7056.63</v>
      </c>
    </row>
    <row r="436" spans="1:2">
      <c r="A436" s="1084" t="s">
        <v>1155</v>
      </c>
      <c r="B436" s="1085">
        <v>6333.99</v>
      </c>
    </row>
    <row r="437" spans="1:2">
      <c r="A437" s="1084" t="s">
        <v>1156</v>
      </c>
      <c r="B437" s="1085">
        <v>5828.27</v>
      </c>
    </row>
    <row r="438" spans="1:2">
      <c r="A438" s="1084" t="s">
        <v>1157</v>
      </c>
      <c r="B438" s="1085">
        <v>1959.16</v>
      </c>
    </row>
    <row r="439" spans="1:2">
      <c r="A439" s="1084" t="s">
        <v>1158</v>
      </c>
      <c r="B439" s="1085">
        <v>1802.74</v>
      </c>
    </row>
    <row r="440" spans="1:2">
      <c r="A440" s="1084" t="s">
        <v>1159</v>
      </c>
      <c r="B440" s="1085">
        <v>1959.16</v>
      </c>
    </row>
    <row r="441" spans="1:2">
      <c r="A441" s="1084" t="s">
        <v>1160</v>
      </c>
      <c r="B441" s="1085">
        <v>1802.74</v>
      </c>
    </row>
    <row r="442" spans="1:2">
      <c r="A442" s="1084" t="s">
        <v>1161</v>
      </c>
      <c r="B442" s="1085">
        <v>173.02</v>
      </c>
    </row>
    <row r="443" spans="1:2">
      <c r="A443" s="1084" t="s">
        <v>1162</v>
      </c>
      <c r="B443" s="1085">
        <v>159.21</v>
      </c>
    </row>
    <row r="444" spans="1:2">
      <c r="A444" s="1084" t="s">
        <v>1163</v>
      </c>
      <c r="B444" s="1085">
        <v>173.02</v>
      </c>
    </row>
    <row r="445" spans="1:2">
      <c r="A445" s="1084" t="s">
        <v>1164</v>
      </c>
      <c r="B445" s="1085">
        <v>159.21</v>
      </c>
    </row>
    <row r="446" spans="1:2">
      <c r="A446" s="1084" t="s">
        <v>1165</v>
      </c>
      <c r="B446" s="1085">
        <v>292.41000000000003</v>
      </c>
    </row>
    <row r="447" spans="1:2">
      <c r="A447" s="1084" t="s">
        <v>1166</v>
      </c>
      <c r="B447" s="1085">
        <v>269.06</v>
      </c>
    </row>
    <row r="448" spans="1:2">
      <c r="A448" s="1084" t="s">
        <v>1167</v>
      </c>
      <c r="B448" s="1085">
        <v>1959.16</v>
      </c>
    </row>
    <row r="449" spans="1:2">
      <c r="A449" s="1084" t="s">
        <v>1168</v>
      </c>
      <c r="B449" s="1085">
        <v>1802.74</v>
      </c>
    </row>
    <row r="450" spans="1:2">
      <c r="A450" s="1084" t="s">
        <v>1169</v>
      </c>
      <c r="B450" s="1085">
        <v>195.18</v>
      </c>
    </row>
    <row r="451" spans="1:2">
      <c r="A451" s="1084" t="s">
        <v>1170</v>
      </c>
      <c r="B451" s="1085">
        <v>179.6</v>
      </c>
    </row>
    <row r="452" spans="1:2">
      <c r="A452" s="1084" t="s">
        <v>1171</v>
      </c>
      <c r="B452" s="1085">
        <v>1959.16</v>
      </c>
    </row>
    <row r="453" spans="1:2">
      <c r="A453" s="1084" t="s">
        <v>1172</v>
      </c>
      <c r="B453" s="1085">
        <v>1802.74</v>
      </c>
    </row>
    <row r="454" spans="1:2">
      <c r="A454" s="1084" t="s">
        <v>1173</v>
      </c>
      <c r="B454" s="1085">
        <v>1959.16</v>
      </c>
    </row>
    <row r="455" spans="1:2">
      <c r="A455" s="1084" t="s">
        <v>1174</v>
      </c>
      <c r="B455" s="1085">
        <v>1802.74</v>
      </c>
    </row>
    <row r="456" spans="1:2">
      <c r="A456" s="1084" t="s">
        <v>1175</v>
      </c>
      <c r="B456" s="1085">
        <v>1959.16</v>
      </c>
    </row>
    <row r="457" spans="1:2">
      <c r="A457" s="1084" t="s">
        <v>1176</v>
      </c>
      <c r="B457" s="1085">
        <v>1802.74</v>
      </c>
    </row>
    <row r="458" spans="1:2">
      <c r="A458" s="1084" t="s">
        <v>1177</v>
      </c>
      <c r="B458" s="1085">
        <v>285.75</v>
      </c>
    </row>
    <row r="459" spans="1:2">
      <c r="A459" s="1084" t="s">
        <v>1178</v>
      </c>
      <c r="B459" s="1085">
        <v>262.94</v>
      </c>
    </row>
    <row r="460" spans="1:2">
      <c r="A460" s="1084" t="s">
        <v>1179</v>
      </c>
      <c r="B460" s="1085">
        <v>1959.16</v>
      </c>
    </row>
    <row r="461" spans="1:2">
      <c r="A461" s="1084" t="s">
        <v>1180</v>
      </c>
      <c r="B461" s="1085">
        <v>1802.74</v>
      </c>
    </row>
    <row r="462" spans="1:2">
      <c r="A462" s="1084" t="s">
        <v>1181</v>
      </c>
      <c r="B462" s="1085">
        <v>344.88</v>
      </c>
    </row>
    <row r="463" spans="1:2">
      <c r="A463" s="1084" t="s">
        <v>1182</v>
      </c>
      <c r="B463" s="1085">
        <v>317.33999999999997</v>
      </c>
    </row>
    <row r="464" spans="1:2">
      <c r="A464" s="1084" t="s">
        <v>1183</v>
      </c>
      <c r="B464" s="1085">
        <v>344.88</v>
      </c>
    </row>
    <row r="465" spans="1:2">
      <c r="A465" s="1084" t="s">
        <v>1184</v>
      </c>
      <c r="B465" s="1085">
        <v>317.33999999999997</v>
      </c>
    </row>
    <row r="466" spans="1:2">
      <c r="A466" s="1084" t="s">
        <v>1185</v>
      </c>
      <c r="B466" s="1085">
        <v>120.42</v>
      </c>
    </row>
    <row r="467" spans="1:2">
      <c r="A467" s="1084" t="s">
        <v>1186</v>
      </c>
      <c r="B467" s="1085">
        <v>110.81</v>
      </c>
    </row>
    <row r="468" spans="1:2">
      <c r="A468" s="1084" t="s">
        <v>1187</v>
      </c>
      <c r="B468" s="1085">
        <v>120.42</v>
      </c>
    </row>
    <row r="469" spans="1:2">
      <c r="A469" s="1084" t="s">
        <v>1188</v>
      </c>
      <c r="B469" s="1085">
        <v>110.81</v>
      </c>
    </row>
    <row r="470" spans="1:2">
      <c r="A470" s="1084" t="s">
        <v>1189</v>
      </c>
      <c r="B470" s="1085">
        <v>179.75</v>
      </c>
    </row>
    <row r="471" spans="1:2">
      <c r="A471" s="1084" t="s">
        <v>1190</v>
      </c>
      <c r="B471" s="1085">
        <v>165.4</v>
      </c>
    </row>
    <row r="472" spans="1:2">
      <c r="A472" s="1084" t="s">
        <v>1191</v>
      </c>
      <c r="B472" s="1085">
        <v>788.3</v>
      </c>
    </row>
    <row r="473" spans="1:2">
      <c r="A473" s="1084" t="s">
        <v>1192</v>
      </c>
      <c r="B473" s="1085">
        <v>725.36</v>
      </c>
    </row>
    <row r="474" spans="1:2">
      <c r="A474" s="1084" t="s">
        <v>1193</v>
      </c>
      <c r="B474" s="1085">
        <v>827.72</v>
      </c>
    </row>
    <row r="475" spans="1:2">
      <c r="A475" s="1084" t="s">
        <v>1194</v>
      </c>
      <c r="B475" s="1085">
        <v>761.63</v>
      </c>
    </row>
    <row r="476" spans="1:2">
      <c r="A476" s="1084" t="s">
        <v>1195</v>
      </c>
      <c r="B476" s="1085">
        <v>985.38</v>
      </c>
    </row>
    <row r="477" spans="1:2">
      <c r="A477" s="1084" t="s">
        <v>1196</v>
      </c>
      <c r="B477" s="1085">
        <v>906.7</v>
      </c>
    </row>
    <row r="478" spans="1:2">
      <c r="A478" s="1084" t="s">
        <v>1197</v>
      </c>
      <c r="B478" s="1085">
        <v>109.77</v>
      </c>
    </row>
    <row r="479" spans="1:2">
      <c r="A479" s="1084" t="s">
        <v>1198</v>
      </c>
      <c r="B479" s="1085">
        <v>106.24</v>
      </c>
    </row>
    <row r="480" spans="1:2">
      <c r="A480" s="1084" t="s">
        <v>1199</v>
      </c>
      <c r="B480" s="1085">
        <v>11.42</v>
      </c>
    </row>
    <row r="481" spans="1:2">
      <c r="A481" s="1084" t="s">
        <v>1200</v>
      </c>
      <c r="B481" s="1085">
        <v>10.06</v>
      </c>
    </row>
    <row r="482" spans="1:2">
      <c r="A482" s="1084" t="s">
        <v>1201</v>
      </c>
      <c r="B482" s="1085">
        <v>26.47</v>
      </c>
    </row>
    <row r="483" spans="1:2">
      <c r="A483" s="1084" t="s">
        <v>1202</v>
      </c>
      <c r="B483" s="1085">
        <v>22.94</v>
      </c>
    </row>
    <row r="484" spans="1:2">
      <c r="A484" s="1084" t="s">
        <v>1203</v>
      </c>
      <c r="B484" s="1085">
        <v>122.79</v>
      </c>
    </row>
    <row r="485" spans="1:2">
      <c r="A485" s="1084" t="s">
        <v>1204</v>
      </c>
      <c r="B485" s="1085">
        <v>111.64</v>
      </c>
    </row>
    <row r="486" spans="1:2">
      <c r="A486" s="1084" t="s">
        <v>1205</v>
      </c>
      <c r="B486" s="1085">
        <v>161.52000000000001</v>
      </c>
    </row>
    <row r="487" spans="1:2">
      <c r="A487" s="1084" t="s">
        <v>1206</v>
      </c>
      <c r="B487" s="1085">
        <v>146.85</v>
      </c>
    </row>
    <row r="488" spans="1:2">
      <c r="A488" s="1084" t="s">
        <v>1207</v>
      </c>
      <c r="B488" s="1085">
        <v>132.80000000000001</v>
      </c>
    </row>
    <row r="489" spans="1:2">
      <c r="A489" s="1084" t="s">
        <v>1208</v>
      </c>
      <c r="B489" s="1085">
        <v>120.74</v>
      </c>
    </row>
    <row r="490" spans="1:2">
      <c r="A490" s="1084" t="s">
        <v>1209</v>
      </c>
      <c r="B490" s="1085">
        <v>179.29</v>
      </c>
    </row>
    <row r="491" spans="1:2">
      <c r="A491" s="1084" t="s">
        <v>1210</v>
      </c>
      <c r="B491" s="1085">
        <v>163.01</v>
      </c>
    </row>
    <row r="492" spans="1:2">
      <c r="A492" s="1084" t="s">
        <v>1211</v>
      </c>
      <c r="B492" s="1085">
        <v>143.41</v>
      </c>
    </row>
    <row r="493" spans="1:2">
      <c r="A493" s="1084" t="s">
        <v>1212</v>
      </c>
      <c r="B493" s="1085">
        <v>130.38999999999999</v>
      </c>
    </row>
    <row r="494" spans="1:2">
      <c r="A494" s="1084" t="s">
        <v>1213</v>
      </c>
      <c r="B494" s="1085">
        <v>199.21</v>
      </c>
    </row>
    <row r="495" spans="1:2">
      <c r="A495" s="1084" t="s">
        <v>1214</v>
      </c>
      <c r="B495" s="1085">
        <v>181.12</v>
      </c>
    </row>
    <row r="496" spans="1:2">
      <c r="A496" s="1084" t="s">
        <v>1215</v>
      </c>
      <c r="B496" s="1085">
        <v>165.98</v>
      </c>
    </row>
    <row r="497" spans="1:2">
      <c r="A497" s="1084" t="s">
        <v>1216</v>
      </c>
      <c r="B497" s="1085">
        <v>150.91</v>
      </c>
    </row>
    <row r="498" spans="1:2">
      <c r="A498" s="1084" t="s">
        <v>1217</v>
      </c>
      <c r="B498" s="1085">
        <v>232.39</v>
      </c>
    </row>
    <row r="499" spans="1:2">
      <c r="A499" s="1084" t="s">
        <v>1218</v>
      </c>
      <c r="B499" s="1085">
        <v>211.29</v>
      </c>
    </row>
    <row r="500" spans="1:2">
      <c r="A500" s="1084" t="s">
        <v>1219</v>
      </c>
      <c r="B500" s="1085">
        <v>165.51</v>
      </c>
    </row>
    <row r="501" spans="1:2">
      <c r="A501" s="1084" t="s">
        <v>1220</v>
      </c>
      <c r="B501" s="1085">
        <v>150.47</v>
      </c>
    </row>
    <row r="502" spans="1:2">
      <c r="A502" s="1084" t="s">
        <v>1221</v>
      </c>
      <c r="B502" s="1085">
        <v>179.9</v>
      </c>
    </row>
    <row r="503" spans="1:2">
      <c r="A503" s="1084" t="s">
        <v>1222</v>
      </c>
      <c r="B503" s="1085">
        <v>163.55000000000001</v>
      </c>
    </row>
    <row r="504" spans="1:2">
      <c r="A504" s="1084" t="s">
        <v>1223</v>
      </c>
      <c r="B504" s="1085">
        <v>194.28</v>
      </c>
    </row>
    <row r="505" spans="1:2">
      <c r="A505" s="1084" t="s">
        <v>1224</v>
      </c>
      <c r="B505" s="1085">
        <v>176.63</v>
      </c>
    </row>
    <row r="506" spans="1:2">
      <c r="A506" s="1084" t="s">
        <v>1225</v>
      </c>
      <c r="B506" s="1085">
        <v>234.49</v>
      </c>
    </row>
    <row r="507" spans="1:2">
      <c r="A507" s="1084" t="s">
        <v>1226</v>
      </c>
      <c r="B507" s="1085">
        <v>213.18</v>
      </c>
    </row>
    <row r="508" spans="1:2">
      <c r="A508" s="1084" t="s">
        <v>1227</v>
      </c>
      <c r="B508" s="1085">
        <v>261.95</v>
      </c>
    </row>
    <row r="509" spans="1:2">
      <c r="A509" s="1084" t="s">
        <v>1228</v>
      </c>
      <c r="B509" s="1085">
        <v>240.2</v>
      </c>
    </row>
    <row r="510" spans="1:2">
      <c r="A510" s="1084" t="s">
        <v>1229</v>
      </c>
      <c r="B510" s="1085">
        <v>291.05</v>
      </c>
    </row>
    <row r="511" spans="1:2">
      <c r="A511" s="1084" t="s">
        <v>1230</v>
      </c>
      <c r="B511" s="1085">
        <v>266.89</v>
      </c>
    </row>
    <row r="512" spans="1:2">
      <c r="A512" s="1084" t="s">
        <v>1231</v>
      </c>
      <c r="B512" s="1085">
        <v>312.89</v>
      </c>
    </row>
    <row r="513" spans="1:2">
      <c r="A513" s="1084" t="s">
        <v>1232</v>
      </c>
      <c r="B513" s="1085">
        <v>286.91000000000003</v>
      </c>
    </row>
    <row r="514" spans="1:2">
      <c r="A514" s="1084" t="s">
        <v>1233</v>
      </c>
      <c r="B514" s="1085">
        <v>436.61</v>
      </c>
    </row>
    <row r="515" spans="1:2">
      <c r="A515" s="1084" t="s">
        <v>1234</v>
      </c>
      <c r="B515" s="1085">
        <v>400.36</v>
      </c>
    </row>
    <row r="516" spans="1:2">
      <c r="A516" s="1084" t="s">
        <v>1235</v>
      </c>
      <c r="B516" s="1085">
        <v>94.44</v>
      </c>
    </row>
    <row r="517" spans="1:2">
      <c r="A517" s="1084" t="s">
        <v>1236</v>
      </c>
      <c r="B517" s="1085">
        <v>85.86</v>
      </c>
    </row>
    <row r="518" spans="1:2">
      <c r="A518" s="1084" t="s">
        <v>1237</v>
      </c>
      <c r="B518" s="1085">
        <v>132.81</v>
      </c>
    </row>
    <row r="519" spans="1:2">
      <c r="A519" s="1084" t="s">
        <v>1238</v>
      </c>
      <c r="B519" s="1085">
        <v>120.75</v>
      </c>
    </row>
    <row r="520" spans="1:2">
      <c r="A520" s="1084" t="s">
        <v>1239</v>
      </c>
      <c r="B520" s="1085">
        <v>102.15</v>
      </c>
    </row>
    <row r="521" spans="1:2">
      <c r="A521" s="1084" t="s">
        <v>1240</v>
      </c>
      <c r="B521" s="1085">
        <v>92.88</v>
      </c>
    </row>
    <row r="522" spans="1:2">
      <c r="A522" s="1084" t="s">
        <v>1241</v>
      </c>
      <c r="B522" s="1085">
        <v>147.43</v>
      </c>
    </row>
    <row r="523" spans="1:2">
      <c r="A523" s="1084" t="s">
        <v>1242</v>
      </c>
      <c r="B523" s="1085">
        <v>134.05000000000001</v>
      </c>
    </row>
    <row r="524" spans="1:2">
      <c r="A524" s="1084" t="s">
        <v>1243</v>
      </c>
      <c r="B524" s="1085">
        <v>110.32</v>
      </c>
    </row>
    <row r="525" spans="1:2">
      <c r="A525" s="1084" t="s">
        <v>1244</v>
      </c>
      <c r="B525" s="1085">
        <v>100.3</v>
      </c>
    </row>
    <row r="526" spans="1:2">
      <c r="A526" s="1084" t="s">
        <v>1245</v>
      </c>
      <c r="B526" s="1085">
        <v>151.79</v>
      </c>
    </row>
    <row r="527" spans="1:2">
      <c r="A527" s="1084" t="s">
        <v>1246</v>
      </c>
      <c r="B527" s="1085">
        <v>138.01</v>
      </c>
    </row>
    <row r="528" spans="1:2">
      <c r="A528" s="1084" t="s">
        <v>1247</v>
      </c>
      <c r="B528" s="1085">
        <v>127.69</v>
      </c>
    </row>
    <row r="529" spans="1:2">
      <c r="A529" s="1084" t="s">
        <v>1248</v>
      </c>
      <c r="B529" s="1085">
        <v>116.09</v>
      </c>
    </row>
    <row r="530" spans="1:2">
      <c r="A530" s="1084" t="s">
        <v>1249</v>
      </c>
      <c r="B530" s="1085">
        <v>178.77</v>
      </c>
    </row>
    <row r="531" spans="1:2">
      <c r="A531" s="1084" t="s">
        <v>1250</v>
      </c>
      <c r="B531" s="1085">
        <v>162.54</v>
      </c>
    </row>
    <row r="532" spans="1:2">
      <c r="A532" s="1084" t="s">
        <v>1251</v>
      </c>
      <c r="B532" s="1085">
        <v>153.22999999999999</v>
      </c>
    </row>
    <row r="533" spans="1:2">
      <c r="A533" s="1084" t="s">
        <v>1252</v>
      </c>
      <c r="B533" s="1085">
        <v>139.32</v>
      </c>
    </row>
    <row r="534" spans="1:2">
      <c r="A534" s="1084" t="s">
        <v>1253</v>
      </c>
      <c r="B534" s="1085">
        <v>173.65</v>
      </c>
    </row>
    <row r="535" spans="1:2">
      <c r="A535" s="1084" t="s">
        <v>1254</v>
      </c>
      <c r="B535" s="1085">
        <v>157.88</v>
      </c>
    </row>
    <row r="536" spans="1:2">
      <c r="A536" s="1084" t="s">
        <v>1255</v>
      </c>
      <c r="B536" s="1085">
        <v>204.29</v>
      </c>
    </row>
    <row r="537" spans="1:2">
      <c r="A537" s="1084" t="s">
        <v>1256</v>
      </c>
      <c r="B537" s="1085">
        <v>185.75</v>
      </c>
    </row>
    <row r="538" spans="1:2">
      <c r="A538" s="1084" t="s">
        <v>1257</v>
      </c>
      <c r="B538" s="1085">
        <v>255.38</v>
      </c>
    </row>
    <row r="539" spans="1:2">
      <c r="A539" s="1084" t="s">
        <v>1258</v>
      </c>
      <c r="B539" s="1085">
        <v>232.19</v>
      </c>
    </row>
    <row r="540" spans="1:2">
      <c r="A540" s="1084" t="s">
        <v>1259</v>
      </c>
      <c r="B540" s="1085">
        <v>306.45999999999998</v>
      </c>
    </row>
    <row r="541" spans="1:2">
      <c r="A541" s="1084" t="s">
        <v>1260</v>
      </c>
      <c r="B541" s="1085">
        <v>278.64</v>
      </c>
    </row>
    <row r="542" spans="1:2">
      <c r="A542" s="1084" t="s">
        <v>1261</v>
      </c>
      <c r="B542" s="1085">
        <v>357.55</v>
      </c>
    </row>
    <row r="543" spans="1:2">
      <c r="A543" s="1084" t="s">
        <v>1262</v>
      </c>
      <c r="B543" s="1085">
        <v>325.08999999999997</v>
      </c>
    </row>
    <row r="544" spans="1:2">
      <c r="A544" s="1084" t="s">
        <v>1263</v>
      </c>
      <c r="B544" s="1085">
        <v>408.63</v>
      </c>
    </row>
    <row r="545" spans="1:2">
      <c r="A545" s="1084" t="s">
        <v>1264</v>
      </c>
      <c r="B545" s="1085">
        <v>371.53</v>
      </c>
    </row>
    <row r="546" spans="1:2">
      <c r="A546" s="1084" t="s">
        <v>1265</v>
      </c>
      <c r="B546" s="1085">
        <v>127.3</v>
      </c>
    </row>
    <row r="547" spans="1:2">
      <c r="A547" s="1084" t="s">
        <v>1266</v>
      </c>
      <c r="B547" s="1085">
        <v>115.73</v>
      </c>
    </row>
    <row r="548" spans="1:2">
      <c r="A548" s="1084" t="s">
        <v>1267</v>
      </c>
      <c r="B548" s="1085">
        <v>138.38999999999999</v>
      </c>
    </row>
    <row r="549" spans="1:2">
      <c r="A549" s="1084" t="s">
        <v>1268</v>
      </c>
      <c r="B549" s="1085">
        <v>125.82</v>
      </c>
    </row>
    <row r="550" spans="1:2">
      <c r="A550" s="1084" t="s">
        <v>1269</v>
      </c>
      <c r="B550" s="1085">
        <v>149.46</v>
      </c>
    </row>
    <row r="551" spans="1:2">
      <c r="A551" s="1084" t="s">
        <v>1270</v>
      </c>
      <c r="B551" s="1085">
        <v>135.88</v>
      </c>
    </row>
    <row r="552" spans="1:2">
      <c r="A552" s="1084" t="s">
        <v>1271</v>
      </c>
      <c r="B552" s="1085">
        <v>180.39</v>
      </c>
    </row>
    <row r="553" spans="1:2">
      <c r="A553" s="1084" t="s">
        <v>1272</v>
      </c>
      <c r="B553" s="1085">
        <v>164</v>
      </c>
    </row>
    <row r="554" spans="1:2">
      <c r="A554" s="1084" t="s">
        <v>1273</v>
      </c>
      <c r="B554" s="1085">
        <v>220.05</v>
      </c>
    </row>
    <row r="555" spans="1:2">
      <c r="A555" s="1084" t="s">
        <v>1274</v>
      </c>
      <c r="B555" s="1085">
        <v>200.06</v>
      </c>
    </row>
    <row r="556" spans="1:2">
      <c r="A556" s="1084" t="s">
        <v>1275</v>
      </c>
      <c r="B556" s="1085">
        <v>243.52</v>
      </c>
    </row>
    <row r="557" spans="1:2">
      <c r="A557" s="1084" t="s">
        <v>1276</v>
      </c>
      <c r="B557" s="1085">
        <v>221.39</v>
      </c>
    </row>
    <row r="558" spans="1:2">
      <c r="A558" s="1084" t="s">
        <v>1277</v>
      </c>
      <c r="B558" s="1085">
        <v>297.64</v>
      </c>
    </row>
    <row r="559" spans="1:2">
      <c r="A559" s="1084" t="s">
        <v>1278</v>
      </c>
      <c r="B559" s="1085">
        <v>270.58999999999997</v>
      </c>
    </row>
    <row r="560" spans="1:2">
      <c r="A560" s="1084" t="s">
        <v>1279</v>
      </c>
      <c r="B560" s="1085">
        <v>342.73</v>
      </c>
    </row>
    <row r="561" spans="1:2">
      <c r="A561" s="1084" t="s">
        <v>1280</v>
      </c>
      <c r="B561" s="1085">
        <v>311.58</v>
      </c>
    </row>
    <row r="562" spans="1:2">
      <c r="A562" s="1084" t="s">
        <v>1281</v>
      </c>
      <c r="B562" s="1085">
        <v>411.29</v>
      </c>
    </row>
    <row r="563" spans="1:2">
      <c r="A563" s="1084" t="s">
        <v>1282</v>
      </c>
      <c r="B563" s="1085">
        <v>373.91</v>
      </c>
    </row>
    <row r="564" spans="1:2">
      <c r="A564" s="1084" t="s">
        <v>1283</v>
      </c>
      <c r="B564" s="1085">
        <v>479.81</v>
      </c>
    </row>
    <row r="565" spans="1:2">
      <c r="A565" s="1084" t="s">
        <v>1284</v>
      </c>
      <c r="B565" s="1085">
        <v>436.21</v>
      </c>
    </row>
    <row r="566" spans="1:2">
      <c r="A566" s="1084" t="s">
        <v>1285</v>
      </c>
      <c r="B566" s="1085">
        <v>548.37</v>
      </c>
    </row>
    <row r="567" spans="1:2">
      <c r="A567" s="1084" t="s">
        <v>1286</v>
      </c>
      <c r="B567" s="1085">
        <v>498.54</v>
      </c>
    </row>
    <row r="568" spans="1:2">
      <c r="A568" s="1084" t="s">
        <v>1287</v>
      </c>
      <c r="B568" s="1085">
        <v>201.32</v>
      </c>
    </row>
    <row r="569" spans="1:2">
      <c r="A569" s="1084" t="s">
        <v>1288</v>
      </c>
      <c r="B569" s="1085">
        <v>184.73</v>
      </c>
    </row>
    <row r="570" spans="1:2">
      <c r="A570" s="1084" t="s">
        <v>1289</v>
      </c>
      <c r="B570" s="1085">
        <v>223.87</v>
      </c>
    </row>
    <row r="571" spans="1:2">
      <c r="A571" s="1084" t="s">
        <v>1290</v>
      </c>
      <c r="B571" s="1085">
        <v>205.28</v>
      </c>
    </row>
    <row r="572" spans="1:2">
      <c r="A572" s="1084" t="s">
        <v>1291</v>
      </c>
      <c r="B572" s="1085">
        <v>240.68</v>
      </c>
    </row>
    <row r="573" spans="1:2">
      <c r="A573" s="1084" t="s">
        <v>1292</v>
      </c>
      <c r="B573" s="1085">
        <v>220.7</v>
      </c>
    </row>
    <row r="574" spans="1:2">
      <c r="A574" s="1084" t="s">
        <v>1293</v>
      </c>
      <c r="B574" s="1085">
        <v>335.83</v>
      </c>
    </row>
    <row r="575" spans="1:2">
      <c r="A575" s="1084" t="s">
        <v>1294</v>
      </c>
      <c r="B575" s="1085">
        <v>307.95</v>
      </c>
    </row>
    <row r="576" spans="1:2">
      <c r="A576" s="1084" t="s">
        <v>1295</v>
      </c>
      <c r="B576" s="1085">
        <v>406.57</v>
      </c>
    </row>
    <row r="577" spans="1:2">
      <c r="A577" s="1084" t="s">
        <v>1296</v>
      </c>
      <c r="B577" s="1085">
        <v>372.81</v>
      </c>
    </row>
    <row r="578" spans="1:2">
      <c r="A578" s="1084" t="s">
        <v>1297</v>
      </c>
      <c r="B578" s="1085">
        <v>487.89</v>
      </c>
    </row>
    <row r="579" spans="1:2">
      <c r="A579" s="1084" t="s">
        <v>1298</v>
      </c>
      <c r="B579" s="1085">
        <v>447.38</v>
      </c>
    </row>
    <row r="580" spans="1:2">
      <c r="A580" s="1084" t="s">
        <v>1299</v>
      </c>
      <c r="B580" s="1085">
        <v>650.53</v>
      </c>
    </row>
    <row r="581" spans="1:2">
      <c r="A581" s="1084" t="s">
        <v>1300</v>
      </c>
      <c r="B581" s="1085">
        <v>596.52</v>
      </c>
    </row>
    <row r="582" spans="1:2">
      <c r="A582" s="1084" t="s">
        <v>1301</v>
      </c>
      <c r="B582" s="1085">
        <v>813.17</v>
      </c>
    </row>
    <row r="583" spans="1:2">
      <c r="A583" s="1084" t="s">
        <v>1302</v>
      </c>
      <c r="B583" s="1085">
        <v>745.65</v>
      </c>
    </row>
    <row r="584" spans="1:2">
      <c r="A584" s="1084" t="s">
        <v>1303</v>
      </c>
      <c r="B584" s="1085">
        <v>975.81</v>
      </c>
    </row>
    <row r="585" spans="1:2">
      <c r="A585" s="1084" t="s">
        <v>1304</v>
      </c>
      <c r="B585" s="1085">
        <v>894.79</v>
      </c>
    </row>
    <row r="586" spans="1:2">
      <c r="A586" s="1084" t="s">
        <v>1305</v>
      </c>
      <c r="B586" s="1085">
        <v>1138.45</v>
      </c>
    </row>
    <row r="587" spans="1:2">
      <c r="A587" s="1084" t="s">
        <v>1306</v>
      </c>
      <c r="B587" s="1085">
        <v>1043.93</v>
      </c>
    </row>
    <row r="588" spans="1:2">
      <c r="A588" s="1084" t="s">
        <v>1307</v>
      </c>
      <c r="B588" s="1085">
        <v>1301.0999999999999</v>
      </c>
    </row>
    <row r="589" spans="1:2">
      <c r="A589" s="1084" t="s">
        <v>1308</v>
      </c>
      <c r="B589" s="1085">
        <v>1193.07</v>
      </c>
    </row>
    <row r="590" spans="1:2">
      <c r="A590" s="1084" t="s">
        <v>1309</v>
      </c>
      <c r="B590" s="1085">
        <v>116.45</v>
      </c>
    </row>
    <row r="591" spans="1:2">
      <c r="A591" s="1084" t="s">
        <v>1310</v>
      </c>
      <c r="B591" s="1085">
        <v>101.23</v>
      </c>
    </row>
    <row r="592" spans="1:2">
      <c r="A592" s="1084" t="s">
        <v>1311</v>
      </c>
      <c r="B592" s="1085">
        <v>134.80000000000001</v>
      </c>
    </row>
    <row r="593" spans="1:2">
      <c r="A593" s="1084" t="s">
        <v>1312</v>
      </c>
      <c r="B593" s="1085">
        <v>117.18</v>
      </c>
    </row>
    <row r="594" spans="1:2">
      <c r="A594" s="1084" t="s">
        <v>1313</v>
      </c>
      <c r="B594" s="1085">
        <v>183.1</v>
      </c>
    </row>
    <row r="595" spans="1:2">
      <c r="A595" s="1084" t="s">
        <v>1314</v>
      </c>
      <c r="B595" s="1085">
        <v>159.18</v>
      </c>
    </row>
    <row r="596" spans="1:2">
      <c r="A596" s="1084" t="s">
        <v>1315</v>
      </c>
      <c r="B596" s="1085">
        <v>244.09</v>
      </c>
    </row>
    <row r="597" spans="1:2">
      <c r="A597" s="1084" t="s">
        <v>1316</v>
      </c>
      <c r="B597" s="1085">
        <v>212.19</v>
      </c>
    </row>
    <row r="598" spans="1:2">
      <c r="A598" s="1084" t="s">
        <v>1317</v>
      </c>
      <c r="B598" s="1085">
        <v>294.88</v>
      </c>
    </row>
    <row r="599" spans="1:2">
      <c r="A599" s="1084" t="s">
        <v>1318</v>
      </c>
      <c r="B599" s="1085">
        <v>256.35000000000002</v>
      </c>
    </row>
    <row r="600" spans="1:2">
      <c r="A600" s="1084" t="s">
        <v>1319</v>
      </c>
      <c r="B600" s="1085">
        <v>644.25</v>
      </c>
    </row>
    <row r="601" spans="1:2">
      <c r="A601" s="1084" t="s">
        <v>1320</v>
      </c>
      <c r="B601" s="1085">
        <v>620.66999999999996</v>
      </c>
    </row>
    <row r="602" spans="1:2">
      <c r="A602" s="1084" t="s">
        <v>1321</v>
      </c>
      <c r="B602" s="1085">
        <v>745.77</v>
      </c>
    </row>
    <row r="603" spans="1:2">
      <c r="A603" s="1084" t="s">
        <v>1322</v>
      </c>
      <c r="B603" s="1085">
        <v>718.47</v>
      </c>
    </row>
    <row r="604" spans="1:2">
      <c r="A604" s="1084" t="s">
        <v>1323</v>
      </c>
      <c r="B604" s="1085">
        <v>1012.97</v>
      </c>
    </row>
    <row r="605" spans="1:2">
      <c r="A605" s="1084" t="s">
        <v>1324</v>
      </c>
      <c r="B605" s="1085">
        <v>975.89</v>
      </c>
    </row>
    <row r="606" spans="1:2">
      <c r="A606" s="1084" t="s">
        <v>1325</v>
      </c>
      <c r="B606" s="1085">
        <v>89.57</v>
      </c>
    </row>
    <row r="607" spans="1:2">
      <c r="A607" s="1084" t="s">
        <v>1326</v>
      </c>
      <c r="B607" s="1085">
        <v>77.86</v>
      </c>
    </row>
    <row r="608" spans="1:2">
      <c r="A608" s="1084" t="s">
        <v>1327</v>
      </c>
      <c r="B608" s="1085">
        <v>103.72</v>
      </c>
    </row>
    <row r="609" spans="1:2">
      <c r="A609" s="1084" t="s">
        <v>1328</v>
      </c>
      <c r="B609" s="1085">
        <v>90.17</v>
      </c>
    </row>
    <row r="610" spans="1:2">
      <c r="A610" s="1084" t="s">
        <v>1329</v>
      </c>
      <c r="B610" s="1085">
        <v>140.85</v>
      </c>
    </row>
    <row r="611" spans="1:2">
      <c r="A611" s="1084" t="s">
        <v>1330</v>
      </c>
      <c r="B611" s="1085">
        <v>122.45</v>
      </c>
    </row>
    <row r="612" spans="1:2">
      <c r="A612" s="1084" t="s">
        <v>1331</v>
      </c>
      <c r="B612" s="1085">
        <v>187.81</v>
      </c>
    </row>
    <row r="613" spans="1:2">
      <c r="A613" s="1084" t="s">
        <v>1332</v>
      </c>
      <c r="B613" s="1085">
        <v>163.27000000000001</v>
      </c>
    </row>
    <row r="614" spans="1:2">
      <c r="A614" s="1084" t="s">
        <v>1333</v>
      </c>
      <c r="B614" s="1085">
        <v>226.84</v>
      </c>
    </row>
    <row r="615" spans="1:2">
      <c r="A615" s="1084" t="s">
        <v>1334</v>
      </c>
      <c r="B615" s="1085">
        <v>197.2</v>
      </c>
    </row>
    <row r="616" spans="1:2">
      <c r="A616" s="1084" t="s">
        <v>1335</v>
      </c>
      <c r="B616" s="1085">
        <v>120.92</v>
      </c>
    </row>
    <row r="617" spans="1:2">
      <c r="A617" s="1084" t="s">
        <v>1336</v>
      </c>
      <c r="B617" s="1085">
        <v>105.12</v>
      </c>
    </row>
    <row r="618" spans="1:2">
      <c r="A618" s="1084" t="s">
        <v>1337</v>
      </c>
      <c r="B618" s="1085">
        <v>140.01</v>
      </c>
    </row>
    <row r="619" spans="1:2">
      <c r="A619" s="1084" t="s">
        <v>1338</v>
      </c>
      <c r="B619" s="1085">
        <v>121.71</v>
      </c>
    </row>
    <row r="620" spans="1:2">
      <c r="A620" s="1084" t="s">
        <v>1339</v>
      </c>
      <c r="B620" s="1085">
        <v>190.15</v>
      </c>
    </row>
    <row r="621" spans="1:2">
      <c r="A621" s="1084" t="s">
        <v>1340</v>
      </c>
      <c r="B621" s="1085">
        <v>165.3</v>
      </c>
    </row>
    <row r="622" spans="1:2">
      <c r="A622" s="1084" t="s">
        <v>1341</v>
      </c>
      <c r="B622" s="1085">
        <v>253.53</v>
      </c>
    </row>
    <row r="623" spans="1:2">
      <c r="A623" s="1084" t="s">
        <v>1342</v>
      </c>
      <c r="B623" s="1085">
        <v>220.41</v>
      </c>
    </row>
    <row r="624" spans="1:2">
      <c r="A624" s="1084" t="s">
        <v>1343</v>
      </c>
      <c r="B624" s="1085">
        <v>306.23</v>
      </c>
    </row>
    <row r="625" spans="1:2">
      <c r="A625" s="1084" t="s">
        <v>1344</v>
      </c>
      <c r="B625" s="1085">
        <v>266.22000000000003</v>
      </c>
    </row>
    <row r="626" spans="1:2">
      <c r="A626" s="1084" t="s">
        <v>1345</v>
      </c>
      <c r="B626" s="1085">
        <v>161.72999999999999</v>
      </c>
    </row>
    <row r="627" spans="1:2">
      <c r="A627" s="1084" t="s">
        <v>1346</v>
      </c>
      <c r="B627" s="1085">
        <v>150.80000000000001</v>
      </c>
    </row>
    <row r="628" spans="1:2">
      <c r="A628" s="1084" t="s">
        <v>1347</v>
      </c>
      <c r="B628" s="1085">
        <v>182.03</v>
      </c>
    </row>
    <row r="629" spans="1:2">
      <c r="A629" s="1084" t="s">
        <v>1348</v>
      </c>
      <c r="B629" s="1085">
        <v>175.22</v>
      </c>
    </row>
    <row r="630" spans="1:2">
      <c r="A630" s="1084" t="s">
        <v>1349</v>
      </c>
      <c r="B630" s="1085">
        <v>44.32</v>
      </c>
    </row>
    <row r="631" spans="1:2">
      <c r="A631" s="1084" t="s">
        <v>1350</v>
      </c>
      <c r="B631" s="1085">
        <v>42.75</v>
      </c>
    </row>
    <row r="632" spans="1:2">
      <c r="A632" s="1084" t="s">
        <v>1351</v>
      </c>
      <c r="B632" s="1085">
        <v>177.35</v>
      </c>
    </row>
    <row r="633" spans="1:2">
      <c r="A633" s="1084" t="s">
        <v>1352</v>
      </c>
      <c r="B633" s="1085">
        <v>171.07</v>
      </c>
    </row>
    <row r="634" spans="1:2">
      <c r="A634" s="1084" t="s">
        <v>1353</v>
      </c>
      <c r="B634" s="1085">
        <v>355.04</v>
      </c>
    </row>
    <row r="635" spans="1:2">
      <c r="A635" s="1084" t="s">
        <v>1354</v>
      </c>
      <c r="B635" s="1085">
        <v>319.91000000000003</v>
      </c>
    </row>
    <row r="636" spans="1:2">
      <c r="A636" s="1084" t="s">
        <v>1355</v>
      </c>
      <c r="B636" s="1085">
        <v>388.01</v>
      </c>
    </row>
    <row r="637" spans="1:2">
      <c r="A637" s="1084" t="s">
        <v>1356</v>
      </c>
      <c r="B637" s="1085">
        <v>349.66</v>
      </c>
    </row>
    <row r="638" spans="1:2">
      <c r="A638" s="1084" t="s">
        <v>1357</v>
      </c>
      <c r="B638" s="1085">
        <v>436.16</v>
      </c>
    </row>
    <row r="639" spans="1:2">
      <c r="A639" s="1084" t="s">
        <v>1358</v>
      </c>
      <c r="B639" s="1085">
        <v>393.73</v>
      </c>
    </row>
    <row r="640" spans="1:2">
      <c r="A640" s="1084" t="s">
        <v>1359</v>
      </c>
      <c r="B640" s="1085">
        <v>481.64</v>
      </c>
    </row>
    <row r="641" spans="1:2">
      <c r="A641" s="1084" t="s">
        <v>1360</v>
      </c>
      <c r="B641" s="1085">
        <v>435.41</v>
      </c>
    </row>
    <row r="642" spans="1:2">
      <c r="A642" s="1084" t="s">
        <v>1361</v>
      </c>
      <c r="B642" s="1085">
        <v>610.71</v>
      </c>
    </row>
    <row r="643" spans="1:2">
      <c r="A643" s="1084" t="s">
        <v>1362</v>
      </c>
      <c r="B643" s="1085">
        <v>555.80999999999995</v>
      </c>
    </row>
    <row r="644" spans="1:2">
      <c r="A644" s="1084" t="s">
        <v>1363</v>
      </c>
      <c r="B644" s="1085">
        <v>888.53</v>
      </c>
    </row>
    <row r="645" spans="1:2">
      <c r="A645" s="1084" t="s">
        <v>1364</v>
      </c>
      <c r="B645" s="1085">
        <v>823.87</v>
      </c>
    </row>
    <row r="646" spans="1:2">
      <c r="A646" s="1084" t="s">
        <v>1365</v>
      </c>
      <c r="B646" s="1085">
        <v>568.24</v>
      </c>
    </row>
    <row r="647" spans="1:2">
      <c r="A647" s="1084" t="s">
        <v>1366</v>
      </c>
      <c r="B647" s="1085">
        <v>511.41</v>
      </c>
    </row>
    <row r="648" spans="1:2">
      <c r="A648" s="1084" t="s">
        <v>1367</v>
      </c>
      <c r="B648" s="1085">
        <v>621.67999999999995</v>
      </c>
    </row>
    <row r="649" spans="1:2">
      <c r="A649" s="1084" t="s">
        <v>1368</v>
      </c>
      <c r="B649" s="1085">
        <v>559.52</v>
      </c>
    </row>
    <row r="650" spans="1:2">
      <c r="A650" s="1084" t="s">
        <v>1369</v>
      </c>
      <c r="B650" s="1085">
        <v>732.31</v>
      </c>
    </row>
    <row r="651" spans="1:2">
      <c r="A651" s="1084" t="s">
        <v>1370</v>
      </c>
      <c r="B651" s="1085">
        <v>659.97</v>
      </c>
    </row>
    <row r="652" spans="1:2">
      <c r="A652" s="1084" t="s">
        <v>1371</v>
      </c>
      <c r="B652" s="1085">
        <v>811</v>
      </c>
    </row>
    <row r="653" spans="1:2">
      <c r="A653" s="1084" t="s">
        <v>1372</v>
      </c>
      <c r="B653" s="1085">
        <v>731.55</v>
      </c>
    </row>
    <row r="654" spans="1:2">
      <c r="A654" s="1084" t="s">
        <v>1373</v>
      </c>
      <c r="B654" s="1085">
        <v>1137.6300000000001</v>
      </c>
    </row>
    <row r="655" spans="1:2">
      <c r="A655" s="1084" t="s">
        <v>1374</v>
      </c>
      <c r="B655" s="1085">
        <v>1030.77</v>
      </c>
    </row>
    <row r="656" spans="1:2">
      <c r="A656" s="1084" t="s">
        <v>1375</v>
      </c>
      <c r="B656" s="1085">
        <v>1711.56</v>
      </c>
    </row>
    <row r="657" spans="1:2">
      <c r="A657" s="1084" t="s">
        <v>1376</v>
      </c>
      <c r="B657" s="1085">
        <v>1571.63</v>
      </c>
    </row>
    <row r="658" spans="1:2">
      <c r="A658" s="1084" t="s">
        <v>1377</v>
      </c>
      <c r="B658" s="1085">
        <v>265.61</v>
      </c>
    </row>
    <row r="659" spans="1:2">
      <c r="A659" s="1084" t="s">
        <v>1378</v>
      </c>
      <c r="B659" s="1085">
        <v>239.86</v>
      </c>
    </row>
    <row r="660" spans="1:2">
      <c r="A660" s="1084" t="s">
        <v>1379</v>
      </c>
      <c r="B660" s="1085">
        <v>288.56</v>
      </c>
    </row>
    <row r="661" spans="1:2">
      <c r="A661" s="1084" t="s">
        <v>1380</v>
      </c>
      <c r="B661" s="1085">
        <v>260.62</v>
      </c>
    </row>
    <row r="662" spans="1:2">
      <c r="A662" s="1084" t="s">
        <v>1381</v>
      </c>
      <c r="B662" s="1085">
        <v>323.45</v>
      </c>
    </row>
    <row r="663" spans="1:2">
      <c r="A663" s="1084" t="s">
        <v>1382</v>
      </c>
      <c r="B663" s="1085">
        <v>292.70999999999998</v>
      </c>
    </row>
    <row r="664" spans="1:2">
      <c r="A664" s="1084" t="s">
        <v>1383</v>
      </c>
      <c r="B664" s="1085">
        <v>355.35</v>
      </c>
    </row>
    <row r="665" spans="1:2">
      <c r="A665" s="1084" t="s">
        <v>1384</v>
      </c>
      <c r="B665" s="1085">
        <v>322.10000000000002</v>
      </c>
    </row>
    <row r="666" spans="1:2">
      <c r="A666" s="1084" t="s">
        <v>1385</v>
      </c>
      <c r="B666" s="1085">
        <v>456.42</v>
      </c>
    </row>
    <row r="667" spans="1:2">
      <c r="A667" s="1084" t="s">
        <v>1386</v>
      </c>
      <c r="B667" s="1085">
        <v>416.85</v>
      </c>
    </row>
    <row r="668" spans="1:2">
      <c r="A668" s="1084" t="s">
        <v>1387</v>
      </c>
      <c r="B668" s="1085">
        <v>691.11</v>
      </c>
    </row>
    <row r="669" spans="1:2">
      <c r="A669" s="1084" t="s">
        <v>1388</v>
      </c>
      <c r="B669" s="1085">
        <v>644.01</v>
      </c>
    </row>
    <row r="670" spans="1:2">
      <c r="A670" s="1084" t="s">
        <v>1389</v>
      </c>
      <c r="B670" s="1085">
        <v>439.41</v>
      </c>
    </row>
    <row r="671" spans="1:2">
      <c r="A671" s="1084" t="s">
        <v>1390</v>
      </c>
      <c r="B671" s="1085">
        <v>396.08</v>
      </c>
    </row>
    <row r="672" spans="1:2">
      <c r="A672" s="1084" t="s">
        <v>1391</v>
      </c>
      <c r="B672" s="1085">
        <v>481.32</v>
      </c>
    </row>
    <row r="673" spans="1:2">
      <c r="A673" s="1084" t="s">
        <v>1392</v>
      </c>
      <c r="B673" s="1085">
        <v>433.86</v>
      </c>
    </row>
    <row r="674" spans="1:2">
      <c r="A674" s="1084" t="s">
        <v>1393</v>
      </c>
      <c r="B674" s="1085">
        <v>538.03</v>
      </c>
    </row>
    <row r="675" spans="1:2">
      <c r="A675" s="1084" t="s">
        <v>1394</v>
      </c>
      <c r="B675" s="1085">
        <v>485.7</v>
      </c>
    </row>
    <row r="676" spans="1:2">
      <c r="A676" s="1084" t="s">
        <v>1395</v>
      </c>
      <c r="B676" s="1085">
        <v>602.35</v>
      </c>
    </row>
    <row r="677" spans="1:2">
      <c r="A677" s="1084" t="s">
        <v>1396</v>
      </c>
      <c r="B677" s="1085">
        <v>544.37</v>
      </c>
    </row>
    <row r="678" spans="1:2">
      <c r="A678" s="1084" t="s">
        <v>1397</v>
      </c>
      <c r="B678" s="1085">
        <v>856.73</v>
      </c>
    </row>
    <row r="679" spans="1:2">
      <c r="A679" s="1084" t="s">
        <v>1398</v>
      </c>
      <c r="B679" s="1085">
        <v>778.03</v>
      </c>
    </row>
    <row r="680" spans="1:2">
      <c r="A680" s="1084" t="s">
        <v>1399</v>
      </c>
      <c r="B680" s="1085">
        <v>1357.41</v>
      </c>
    </row>
    <row r="681" spans="1:2">
      <c r="A681" s="1084" t="s">
        <v>1400</v>
      </c>
      <c r="B681" s="1085">
        <v>1250.58</v>
      </c>
    </row>
    <row r="682" spans="1:2">
      <c r="A682" s="1084" t="s">
        <v>1401</v>
      </c>
      <c r="B682" s="1085">
        <v>372.71</v>
      </c>
    </row>
    <row r="683" spans="1:2">
      <c r="A683" s="1084" t="s">
        <v>1402</v>
      </c>
      <c r="B683" s="1085">
        <v>333.47</v>
      </c>
    </row>
    <row r="684" spans="1:2">
      <c r="A684" s="1084" t="s">
        <v>1403</v>
      </c>
      <c r="B684" s="1085">
        <v>420.06</v>
      </c>
    </row>
    <row r="685" spans="1:2">
      <c r="A685" s="1084" t="s">
        <v>1404</v>
      </c>
      <c r="B685" s="1085">
        <v>376.58</v>
      </c>
    </row>
    <row r="686" spans="1:2">
      <c r="A686" s="1084" t="s">
        <v>1405</v>
      </c>
      <c r="B686" s="1085">
        <v>639.70000000000005</v>
      </c>
    </row>
    <row r="687" spans="1:2">
      <c r="A687" s="1084" t="s">
        <v>1406</v>
      </c>
      <c r="B687" s="1085">
        <v>572.80999999999995</v>
      </c>
    </row>
    <row r="688" spans="1:2">
      <c r="A688" s="1084" t="s">
        <v>1407</v>
      </c>
      <c r="B688" s="1085">
        <v>977.92</v>
      </c>
    </row>
    <row r="689" spans="1:2">
      <c r="A689" s="1084" t="s">
        <v>1408</v>
      </c>
      <c r="B689" s="1085">
        <v>875.58</v>
      </c>
    </row>
    <row r="690" spans="1:2">
      <c r="A690" s="1084" t="s">
        <v>1409</v>
      </c>
      <c r="B690" s="1085">
        <v>1160.8</v>
      </c>
    </row>
    <row r="691" spans="1:2">
      <c r="A691" s="1084" t="s">
        <v>1410</v>
      </c>
      <c r="B691" s="1085">
        <v>1015.26</v>
      </c>
    </row>
    <row r="692" spans="1:2">
      <c r="A692" s="1084" t="s">
        <v>1411</v>
      </c>
      <c r="B692" s="1085">
        <v>7.22</v>
      </c>
    </row>
    <row r="693" spans="1:2">
      <c r="A693" s="1084" t="s">
        <v>1412</v>
      </c>
      <c r="B693" s="1085">
        <v>6.3</v>
      </c>
    </row>
    <row r="694" spans="1:2">
      <c r="A694" s="1084" t="s">
        <v>1413</v>
      </c>
      <c r="B694" s="1085">
        <v>6.08</v>
      </c>
    </row>
    <row r="695" spans="1:2">
      <c r="A695" s="1084" t="s">
        <v>1414</v>
      </c>
      <c r="B695" s="1085">
        <v>5.5</v>
      </c>
    </row>
    <row r="696" spans="1:2">
      <c r="A696" s="1084" t="s">
        <v>1415</v>
      </c>
      <c r="B696" s="1085">
        <v>5.36</v>
      </c>
    </row>
    <row r="697" spans="1:2">
      <c r="A697" s="1084" t="s">
        <v>1416</v>
      </c>
      <c r="B697" s="1085">
        <v>4.88</v>
      </c>
    </row>
    <row r="698" spans="1:2">
      <c r="A698" s="1084" t="s">
        <v>1417</v>
      </c>
      <c r="B698" s="1085">
        <v>1.82</v>
      </c>
    </row>
    <row r="699" spans="1:2">
      <c r="A699" s="1084" t="s">
        <v>1418</v>
      </c>
      <c r="B699" s="1085">
        <v>1.69</v>
      </c>
    </row>
    <row r="700" spans="1:2">
      <c r="A700" s="1084" t="s">
        <v>1419</v>
      </c>
      <c r="B700" s="1085">
        <v>9.43</v>
      </c>
    </row>
    <row r="701" spans="1:2">
      <c r="A701" s="1084" t="s">
        <v>1420</v>
      </c>
      <c r="B701" s="1085">
        <v>8.17</v>
      </c>
    </row>
    <row r="702" spans="1:2">
      <c r="A702" s="1084" t="s">
        <v>1421</v>
      </c>
      <c r="B702" s="1085">
        <v>6.95</v>
      </c>
    </row>
    <row r="703" spans="1:2">
      <c r="A703" s="1084" t="s">
        <v>1422</v>
      </c>
      <c r="B703" s="1085">
        <v>6.02</v>
      </c>
    </row>
    <row r="704" spans="1:2">
      <c r="A704" s="1084" t="s">
        <v>1423</v>
      </c>
      <c r="B704" s="1085">
        <v>8.5</v>
      </c>
    </row>
    <row r="705" spans="1:2">
      <c r="A705" s="1084" t="s">
        <v>1424</v>
      </c>
      <c r="B705" s="1085">
        <v>7.36</v>
      </c>
    </row>
    <row r="706" spans="1:2">
      <c r="A706" s="1084" t="s">
        <v>1425</v>
      </c>
      <c r="B706" s="1085">
        <v>6.8</v>
      </c>
    </row>
    <row r="707" spans="1:2">
      <c r="A707" s="1084" t="s">
        <v>1426</v>
      </c>
      <c r="B707" s="1085">
        <v>5.89</v>
      </c>
    </row>
    <row r="708" spans="1:2">
      <c r="A708" s="1084" t="s">
        <v>1427</v>
      </c>
      <c r="B708" s="1085">
        <v>10.050000000000001</v>
      </c>
    </row>
    <row r="709" spans="1:2">
      <c r="A709" s="1084" t="s">
        <v>1428</v>
      </c>
      <c r="B709" s="1085">
        <v>8.6999999999999993</v>
      </c>
    </row>
    <row r="710" spans="1:2">
      <c r="A710" s="1084" t="s">
        <v>1429</v>
      </c>
      <c r="B710" s="1085">
        <v>8.52</v>
      </c>
    </row>
    <row r="711" spans="1:2">
      <c r="A711" s="1084" t="s">
        <v>1430</v>
      </c>
      <c r="B711" s="1085">
        <v>7.38</v>
      </c>
    </row>
    <row r="712" spans="1:2">
      <c r="A712" s="1084" t="s">
        <v>1431</v>
      </c>
      <c r="B712" s="1085">
        <v>10.62</v>
      </c>
    </row>
    <row r="713" spans="1:2">
      <c r="A713" s="1084" t="s">
        <v>1432</v>
      </c>
      <c r="B713" s="1085">
        <v>9.41</v>
      </c>
    </row>
    <row r="714" spans="1:2">
      <c r="A714" s="1084" t="s">
        <v>1433</v>
      </c>
      <c r="B714" s="1085">
        <v>17.04</v>
      </c>
    </row>
    <row r="715" spans="1:2">
      <c r="A715" s="1084" t="s">
        <v>1434</v>
      </c>
      <c r="B715" s="1085">
        <v>14.77</v>
      </c>
    </row>
    <row r="716" spans="1:2">
      <c r="A716" s="1084" t="s">
        <v>1435</v>
      </c>
      <c r="B716" s="1085">
        <v>1.02</v>
      </c>
    </row>
    <row r="717" spans="1:2">
      <c r="A717" s="1084" t="s">
        <v>1436</v>
      </c>
      <c r="B717" s="1085">
        <v>0.88</v>
      </c>
    </row>
    <row r="718" spans="1:2">
      <c r="A718" s="1084" t="s">
        <v>1437</v>
      </c>
      <c r="B718" s="1085">
        <v>0.28000000000000003</v>
      </c>
    </row>
    <row r="719" spans="1:2">
      <c r="A719" s="1084" t="s">
        <v>1438</v>
      </c>
      <c r="B719" s="1085">
        <v>0.25</v>
      </c>
    </row>
    <row r="720" spans="1:2">
      <c r="A720" s="1084" t="s">
        <v>1439</v>
      </c>
      <c r="B720" s="1085">
        <v>2.04</v>
      </c>
    </row>
    <row r="721" spans="1:2">
      <c r="A721" s="1084" t="s">
        <v>1440</v>
      </c>
      <c r="B721" s="1085">
        <v>1.77</v>
      </c>
    </row>
    <row r="722" spans="1:2">
      <c r="A722" s="1084" t="s">
        <v>1441</v>
      </c>
      <c r="B722" s="1085">
        <v>211.37</v>
      </c>
    </row>
    <row r="723" spans="1:2">
      <c r="A723" s="1084" t="s">
        <v>1442</v>
      </c>
      <c r="B723" s="1085">
        <v>183.15</v>
      </c>
    </row>
    <row r="724" spans="1:2">
      <c r="A724" s="1084" t="s">
        <v>1443</v>
      </c>
      <c r="B724" s="1085">
        <v>2.4500000000000002</v>
      </c>
    </row>
    <row r="725" spans="1:2">
      <c r="A725" s="1084" t="s">
        <v>1444</v>
      </c>
      <c r="B725" s="1085">
        <v>2.12</v>
      </c>
    </row>
    <row r="726" spans="1:2">
      <c r="A726" s="1084" t="s">
        <v>1445</v>
      </c>
      <c r="B726" s="1085">
        <v>2216.04</v>
      </c>
    </row>
    <row r="727" spans="1:2">
      <c r="A727" s="1084" t="s">
        <v>1446</v>
      </c>
      <c r="B727" s="1085">
        <v>1920.12</v>
      </c>
    </row>
    <row r="728" spans="1:2">
      <c r="A728" s="1084" t="s">
        <v>1447</v>
      </c>
      <c r="B728" s="1085">
        <v>2130.81</v>
      </c>
    </row>
    <row r="729" spans="1:2">
      <c r="A729" s="1084" t="s">
        <v>1448</v>
      </c>
      <c r="B729" s="1085">
        <v>1846.27</v>
      </c>
    </row>
    <row r="730" spans="1:2">
      <c r="A730" s="1084" t="s">
        <v>1449</v>
      </c>
      <c r="B730" s="1085">
        <v>43.46</v>
      </c>
    </row>
    <row r="731" spans="1:2">
      <c r="A731" s="1084" t="s">
        <v>1450</v>
      </c>
      <c r="B731" s="1085">
        <v>37.659999999999997</v>
      </c>
    </row>
    <row r="732" spans="1:2">
      <c r="A732" s="1084" t="s">
        <v>1451</v>
      </c>
      <c r="B732" s="1085">
        <v>63.07</v>
      </c>
    </row>
    <row r="733" spans="1:2">
      <c r="A733" s="1084" t="s">
        <v>1452</v>
      </c>
      <c r="B733" s="1085">
        <v>54.64</v>
      </c>
    </row>
    <row r="734" spans="1:2">
      <c r="A734" s="1084" t="s">
        <v>1453</v>
      </c>
      <c r="B734" s="1085">
        <v>85.23</v>
      </c>
    </row>
    <row r="735" spans="1:2">
      <c r="A735" s="1084" t="s">
        <v>1454</v>
      </c>
      <c r="B735" s="1085">
        <v>73.849999999999994</v>
      </c>
    </row>
    <row r="736" spans="1:2">
      <c r="A736" s="1084" t="s">
        <v>1455</v>
      </c>
      <c r="B736" s="1085">
        <v>49</v>
      </c>
    </row>
    <row r="737" spans="1:2">
      <c r="A737" s="1084" t="s">
        <v>1456</v>
      </c>
      <c r="B737" s="1085">
        <v>48.56</v>
      </c>
    </row>
    <row r="738" spans="1:2">
      <c r="A738" s="1084" t="s">
        <v>1457</v>
      </c>
      <c r="B738" s="1085">
        <v>87.65</v>
      </c>
    </row>
    <row r="739" spans="1:2">
      <c r="A739" s="1084" t="s">
        <v>1458</v>
      </c>
      <c r="B739" s="1085">
        <v>86.85</v>
      </c>
    </row>
    <row r="740" spans="1:2">
      <c r="A740" s="1084" t="s">
        <v>1459</v>
      </c>
      <c r="B740" s="1085">
        <v>146.75</v>
      </c>
    </row>
    <row r="741" spans="1:2">
      <c r="A741" s="1084" t="s">
        <v>1460</v>
      </c>
      <c r="B741" s="1085">
        <v>145.41999999999999</v>
      </c>
    </row>
    <row r="742" spans="1:2">
      <c r="A742" s="1084" t="s">
        <v>1461</v>
      </c>
      <c r="B742" s="1085">
        <v>0.32</v>
      </c>
    </row>
    <row r="743" spans="1:2">
      <c r="A743" s="1084" t="s">
        <v>1462</v>
      </c>
      <c r="B743" s="1085">
        <v>0.31</v>
      </c>
    </row>
    <row r="744" spans="1:2">
      <c r="A744" s="1084" t="s">
        <v>1463</v>
      </c>
      <c r="B744" s="1085">
        <v>1.51</v>
      </c>
    </row>
    <row r="745" spans="1:2">
      <c r="A745" s="1084" t="s">
        <v>1464</v>
      </c>
      <c r="B745" s="1085">
        <v>1.47</v>
      </c>
    </row>
    <row r="746" spans="1:2">
      <c r="A746" s="1084" t="s">
        <v>1465</v>
      </c>
      <c r="B746" s="1085">
        <v>5200.5600000000004</v>
      </c>
    </row>
    <row r="747" spans="1:2">
      <c r="A747" s="1084" t="s">
        <v>1466</v>
      </c>
      <c r="B747" s="1085">
        <v>4938.83</v>
      </c>
    </row>
    <row r="748" spans="1:2">
      <c r="A748" s="1084" t="s">
        <v>1467</v>
      </c>
      <c r="B748" s="1085">
        <v>303.77</v>
      </c>
    </row>
    <row r="749" spans="1:2">
      <c r="A749" s="1084" t="s">
        <v>1468</v>
      </c>
      <c r="B749" s="1085">
        <v>263.22000000000003</v>
      </c>
    </row>
    <row r="750" spans="1:2">
      <c r="A750" s="1084" t="s">
        <v>1469</v>
      </c>
      <c r="B750" s="1085">
        <v>397.67</v>
      </c>
    </row>
    <row r="751" spans="1:2">
      <c r="A751" s="1084" t="s">
        <v>1470</v>
      </c>
      <c r="B751" s="1085">
        <v>344.58</v>
      </c>
    </row>
    <row r="752" spans="1:2">
      <c r="A752" s="1084" t="s">
        <v>1471</v>
      </c>
      <c r="B752" s="1085">
        <v>7.0000000000000007E-2</v>
      </c>
    </row>
    <row r="753" spans="1:2">
      <c r="A753" s="1084" t="s">
        <v>1472</v>
      </c>
      <c r="B753" s="1085">
        <v>7.0000000000000007E-2</v>
      </c>
    </row>
    <row r="754" spans="1:2">
      <c r="A754" s="1084" t="s">
        <v>1473</v>
      </c>
      <c r="B754" s="1085">
        <v>366</v>
      </c>
    </row>
    <row r="755" spans="1:2">
      <c r="A755" s="1084" t="s">
        <v>1474</v>
      </c>
      <c r="B755" s="1085">
        <v>366</v>
      </c>
    </row>
    <row r="756" spans="1:2">
      <c r="A756" s="1084" t="s">
        <v>1475</v>
      </c>
      <c r="B756" s="1085">
        <v>258</v>
      </c>
    </row>
    <row r="757" spans="1:2">
      <c r="A757" s="1084" t="s">
        <v>1476</v>
      </c>
      <c r="B757" s="1085">
        <v>258</v>
      </c>
    </row>
    <row r="758" spans="1:2">
      <c r="A758" s="1084" t="s">
        <v>1477</v>
      </c>
      <c r="B758" s="1085">
        <v>6739.44</v>
      </c>
    </row>
    <row r="759" spans="1:2">
      <c r="A759" s="1084" t="s">
        <v>1478</v>
      </c>
      <c r="B759" s="1085">
        <v>6005.57</v>
      </c>
    </row>
    <row r="760" spans="1:2">
      <c r="A760" s="1084" t="s">
        <v>1479</v>
      </c>
      <c r="B760" s="1085">
        <v>6946.61</v>
      </c>
    </row>
    <row r="761" spans="1:2">
      <c r="A761" s="1084" t="s">
        <v>1480</v>
      </c>
      <c r="B761" s="1085">
        <v>6208.93</v>
      </c>
    </row>
    <row r="762" spans="1:2">
      <c r="A762" s="1084" t="s">
        <v>1481</v>
      </c>
      <c r="B762" s="1085">
        <v>7360.95</v>
      </c>
    </row>
    <row r="763" spans="1:2">
      <c r="A763" s="1084" t="s">
        <v>1482</v>
      </c>
      <c r="B763" s="1085">
        <v>6615.65</v>
      </c>
    </row>
    <row r="764" spans="1:2">
      <c r="A764" s="1084" t="s">
        <v>1483</v>
      </c>
      <c r="B764" s="1085">
        <v>10966.38</v>
      </c>
    </row>
    <row r="765" spans="1:2">
      <c r="A765" s="1084" t="s">
        <v>1484</v>
      </c>
      <c r="B765" s="1085">
        <v>9727.83</v>
      </c>
    </row>
    <row r="766" spans="1:2">
      <c r="A766" s="1084" t="s">
        <v>1485</v>
      </c>
      <c r="B766" s="1085">
        <v>11173.55</v>
      </c>
    </row>
    <row r="767" spans="1:2">
      <c r="A767" s="1084" t="s">
        <v>1486</v>
      </c>
      <c r="B767" s="1085">
        <v>9931.19</v>
      </c>
    </row>
    <row r="768" spans="1:2">
      <c r="A768" s="1084" t="s">
        <v>1487</v>
      </c>
      <c r="B768" s="1085">
        <v>11587.89</v>
      </c>
    </row>
    <row r="769" spans="1:2">
      <c r="A769" s="1084" t="s">
        <v>1488</v>
      </c>
      <c r="B769" s="1085">
        <v>10337.91</v>
      </c>
    </row>
    <row r="770" spans="1:2">
      <c r="A770" s="1084" t="s">
        <v>1489</v>
      </c>
      <c r="B770" s="1085">
        <v>17358.38</v>
      </c>
    </row>
    <row r="771" spans="1:2">
      <c r="A771" s="1084" t="s">
        <v>1490</v>
      </c>
      <c r="B771" s="1085">
        <v>15511.48</v>
      </c>
    </row>
    <row r="772" spans="1:2">
      <c r="A772" s="1084" t="s">
        <v>1491</v>
      </c>
      <c r="B772" s="1085">
        <v>13279.64</v>
      </c>
    </row>
    <row r="773" spans="1:2">
      <c r="A773" s="1084" t="s">
        <v>1492</v>
      </c>
      <c r="B773" s="1085">
        <v>11866.71</v>
      </c>
    </row>
    <row r="774" spans="1:2">
      <c r="A774" s="1084" t="s">
        <v>1493</v>
      </c>
      <c r="B774" s="1085">
        <v>11287.69</v>
      </c>
    </row>
    <row r="775" spans="1:2">
      <c r="A775" s="1084" t="s">
        <v>1494</v>
      </c>
      <c r="B775" s="1085">
        <v>10086.700000000001</v>
      </c>
    </row>
    <row r="776" spans="1:2">
      <c r="A776" s="1084" t="s">
        <v>1495</v>
      </c>
      <c r="B776" s="1085">
        <v>10434</v>
      </c>
    </row>
    <row r="777" spans="1:2">
      <c r="A777" s="1084" t="s">
        <v>1496</v>
      </c>
      <c r="B777" s="1085">
        <v>9323.84</v>
      </c>
    </row>
    <row r="778" spans="1:2">
      <c r="A778" s="1084" t="s">
        <v>1497</v>
      </c>
      <c r="B778" s="1085">
        <v>7967.78</v>
      </c>
    </row>
    <row r="779" spans="1:2">
      <c r="A779" s="1084" t="s">
        <v>1498</v>
      </c>
      <c r="B779" s="1085">
        <v>7120.02</v>
      </c>
    </row>
    <row r="780" spans="1:2">
      <c r="A780" s="1084" t="s">
        <v>1499</v>
      </c>
      <c r="B780" s="1085">
        <v>6782.11</v>
      </c>
    </row>
    <row r="781" spans="1:2">
      <c r="A781" s="1084" t="s">
        <v>1500</v>
      </c>
      <c r="B781" s="1085">
        <v>6060.5</v>
      </c>
    </row>
    <row r="782" spans="1:2">
      <c r="A782" s="1084" t="s">
        <v>1501</v>
      </c>
      <c r="B782" s="1085">
        <v>12141.38</v>
      </c>
    </row>
    <row r="783" spans="1:2">
      <c r="A783" s="1084" t="s">
        <v>1502</v>
      </c>
      <c r="B783" s="1085">
        <v>10849.57</v>
      </c>
    </row>
    <row r="784" spans="1:2">
      <c r="A784" s="1084" t="s">
        <v>1503</v>
      </c>
      <c r="B784" s="1085">
        <v>9295.75</v>
      </c>
    </row>
    <row r="785" spans="1:2">
      <c r="A785" s="1084" t="s">
        <v>1504</v>
      </c>
      <c r="B785" s="1085">
        <v>8306.7000000000007</v>
      </c>
    </row>
    <row r="786" spans="1:2">
      <c r="A786" s="1084" t="s">
        <v>1505</v>
      </c>
      <c r="B786" s="1085">
        <v>7920.36</v>
      </c>
    </row>
    <row r="787" spans="1:2">
      <c r="A787" s="1084" t="s">
        <v>1506</v>
      </c>
      <c r="B787" s="1085">
        <v>7077.65</v>
      </c>
    </row>
    <row r="788" spans="1:2">
      <c r="A788" s="1084" t="s">
        <v>1507</v>
      </c>
      <c r="B788" s="1085">
        <v>7303.8</v>
      </c>
    </row>
    <row r="789" spans="1:2">
      <c r="A789" s="1084" t="s">
        <v>1508</v>
      </c>
      <c r="B789" s="1085">
        <v>6526.69</v>
      </c>
    </row>
    <row r="790" spans="1:2">
      <c r="A790" s="1084" t="s">
        <v>1509</v>
      </c>
      <c r="B790" s="1085">
        <v>5596.42</v>
      </c>
    </row>
    <row r="791" spans="1:2">
      <c r="A791" s="1084" t="s">
        <v>1510</v>
      </c>
      <c r="B791" s="1085">
        <v>5000.97</v>
      </c>
    </row>
    <row r="792" spans="1:2">
      <c r="A792" s="1084" t="s">
        <v>1511</v>
      </c>
      <c r="B792" s="1085">
        <v>4742.72</v>
      </c>
    </row>
    <row r="793" spans="1:2">
      <c r="A793" s="1084" t="s">
        <v>1512</v>
      </c>
      <c r="B793" s="1085">
        <v>4238.1099999999997</v>
      </c>
    </row>
    <row r="794" spans="1:2">
      <c r="A794" s="1084" t="s">
        <v>1513</v>
      </c>
      <c r="B794" s="1085">
        <v>400.82</v>
      </c>
    </row>
    <row r="795" spans="1:2">
      <c r="A795" s="1084" t="s">
        <v>1514</v>
      </c>
      <c r="B795" s="1085">
        <v>347.87</v>
      </c>
    </row>
    <row r="796" spans="1:2">
      <c r="A796" s="1084" t="s">
        <v>1515</v>
      </c>
      <c r="B796" s="1085">
        <v>217.22</v>
      </c>
    </row>
    <row r="797" spans="1:2">
      <c r="A797" s="1084" t="s">
        <v>1516</v>
      </c>
      <c r="B797" s="1085">
        <v>189.77</v>
      </c>
    </row>
    <row r="798" spans="1:2">
      <c r="A798" s="1084" t="s">
        <v>1517</v>
      </c>
      <c r="B798" s="1085">
        <v>2273.34</v>
      </c>
    </row>
    <row r="799" spans="1:2">
      <c r="A799" s="1084" t="s">
        <v>1518</v>
      </c>
      <c r="B799" s="1085">
        <v>1980.37</v>
      </c>
    </row>
    <row r="800" spans="1:2">
      <c r="A800" s="1084" t="s">
        <v>1519</v>
      </c>
      <c r="B800" s="1085">
        <v>1365.91</v>
      </c>
    </row>
    <row r="801" spans="1:2">
      <c r="A801" s="1084" t="s">
        <v>1520</v>
      </c>
      <c r="B801" s="1085">
        <v>1189.8800000000001</v>
      </c>
    </row>
    <row r="802" spans="1:2">
      <c r="A802" s="1084" t="s">
        <v>1521</v>
      </c>
      <c r="B802" s="1085">
        <v>1595.15</v>
      </c>
    </row>
    <row r="803" spans="1:2">
      <c r="A803" s="1084" t="s">
        <v>1522</v>
      </c>
      <c r="B803" s="1085">
        <v>1389.58</v>
      </c>
    </row>
    <row r="804" spans="1:2">
      <c r="A804" s="1084" t="s">
        <v>1523</v>
      </c>
      <c r="B804" s="1085">
        <v>955.18</v>
      </c>
    </row>
    <row r="805" spans="1:2">
      <c r="A805" s="1084" t="s">
        <v>1524</v>
      </c>
      <c r="B805" s="1085">
        <v>832.08</v>
      </c>
    </row>
    <row r="806" spans="1:2">
      <c r="A806" s="1084" t="s">
        <v>1525</v>
      </c>
      <c r="B806" s="1085">
        <v>1818.67</v>
      </c>
    </row>
    <row r="807" spans="1:2">
      <c r="A807" s="1084" t="s">
        <v>1526</v>
      </c>
      <c r="B807" s="1085">
        <v>1584.29</v>
      </c>
    </row>
    <row r="808" spans="1:2">
      <c r="A808" s="1084" t="s">
        <v>1527</v>
      </c>
      <c r="B808" s="1085">
        <v>1092.73</v>
      </c>
    </row>
    <row r="809" spans="1:2">
      <c r="A809" s="1084" t="s">
        <v>1528</v>
      </c>
      <c r="B809" s="1085">
        <v>951.91</v>
      </c>
    </row>
    <row r="810" spans="1:2">
      <c r="A810" s="1084" t="s">
        <v>1529</v>
      </c>
      <c r="B810" s="1085">
        <v>1276.1199999999999</v>
      </c>
    </row>
    <row r="811" spans="1:2">
      <c r="A811" s="1084" t="s">
        <v>1530</v>
      </c>
      <c r="B811" s="1085">
        <v>1111.6600000000001</v>
      </c>
    </row>
    <row r="812" spans="1:2">
      <c r="A812" s="1084" t="s">
        <v>1531</v>
      </c>
      <c r="B812" s="1085">
        <v>764.14</v>
      </c>
    </row>
    <row r="813" spans="1:2">
      <c r="A813" s="1084" t="s">
        <v>1532</v>
      </c>
      <c r="B813" s="1085">
        <v>665.67</v>
      </c>
    </row>
    <row r="814" spans="1:2">
      <c r="A814" s="1084" t="s">
        <v>1533</v>
      </c>
      <c r="B814" s="1085">
        <v>1606.24</v>
      </c>
    </row>
    <row r="815" spans="1:2">
      <c r="A815" s="1084" t="s">
        <v>1534</v>
      </c>
      <c r="B815" s="1085">
        <v>1392.41</v>
      </c>
    </row>
    <row r="816" spans="1:2">
      <c r="A816" s="1084" t="s">
        <v>1535</v>
      </c>
      <c r="B816" s="1085">
        <v>1124.3699999999999</v>
      </c>
    </row>
    <row r="817" spans="1:2">
      <c r="A817" s="1084" t="s">
        <v>1536</v>
      </c>
      <c r="B817" s="1085">
        <v>974.69</v>
      </c>
    </row>
    <row r="818" spans="1:2">
      <c r="A818" s="1084" t="s">
        <v>1537</v>
      </c>
      <c r="B818" s="1085">
        <v>803.12</v>
      </c>
    </row>
    <row r="819" spans="1:2">
      <c r="A819" s="1084" t="s">
        <v>1538</v>
      </c>
      <c r="B819" s="1085">
        <v>696.2</v>
      </c>
    </row>
    <row r="820" spans="1:2">
      <c r="A820" s="1084" t="s">
        <v>1539</v>
      </c>
      <c r="B820" s="1085">
        <v>2.89</v>
      </c>
    </row>
    <row r="821" spans="1:2">
      <c r="A821" s="1084" t="s">
        <v>1540</v>
      </c>
      <c r="B821" s="1085">
        <v>2.5099999999999998</v>
      </c>
    </row>
    <row r="822" spans="1:2">
      <c r="A822" s="1084" t="s">
        <v>1541</v>
      </c>
      <c r="B822" s="1085">
        <v>2.02</v>
      </c>
    </row>
    <row r="823" spans="1:2">
      <c r="A823" s="1084" t="s">
        <v>1542</v>
      </c>
      <c r="B823" s="1085">
        <v>1.75</v>
      </c>
    </row>
    <row r="824" spans="1:2">
      <c r="A824" s="1084" t="s">
        <v>1543</v>
      </c>
      <c r="B824" s="1085">
        <v>2.58</v>
      </c>
    </row>
    <row r="825" spans="1:2">
      <c r="A825" s="1084" t="s">
        <v>1544</v>
      </c>
      <c r="B825" s="1085">
        <v>2.2400000000000002</v>
      </c>
    </row>
    <row r="826" spans="1:2">
      <c r="A826" s="1084" t="s">
        <v>1545</v>
      </c>
      <c r="B826" s="1085">
        <v>1.55</v>
      </c>
    </row>
    <row r="827" spans="1:2">
      <c r="A827" s="1084" t="s">
        <v>1546</v>
      </c>
      <c r="B827" s="1085">
        <v>1.34</v>
      </c>
    </row>
    <row r="828" spans="1:2">
      <c r="A828" s="1084" t="s">
        <v>1547</v>
      </c>
      <c r="B828" s="1085">
        <v>3.18</v>
      </c>
    </row>
    <row r="829" spans="1:2">
      <c r="A829" s="1084" t="s">
        <v>1548</v>
      </c>
      <c r="B829" s="1085">
        <v>2.83</v>
      </c>
    </row>
    <row r="830" spans="1:2">
      <c r="A830" s="1084" t="s">
        <v>1549</v>
      </c>
      <c r="B830" s="1085">
        <v>5.0599999999999996</v>
      </c>
    </row>
    <row r="831" spans="1:2">
      <c r="A831" s="1084" t="s">
        <v>1550</v>
      </c>
      <c r="B831" s="1085">
        <v>4.5</v>
      </c>
    </row>
    <row r="832" spans="1:2">
      <c r="A832" s="1084" t="s">
        <v>1551</v>
      </c>
      <c r="B832" s="1085">
        <v>6.67</v>
      </c>
    </row>
    <row r="833" spans="1:2">
      <c r="A833" s="1084" t="s">
        <v>1552</v>
      </c>
      <c r="B833" s="1085">
        <v>6.02</v>
      </c>
    </row>
    <row r="834" spans="1:2">
      <c r="A834" s="1084" t="s">
        <v>1553</v>
      </c>
      <c r="B834" s="1085">
        <v>6970.03</v>
      </c>
    </row>
    <row r="835" spans="1:2">
      <c r="A835" s="1084" t="s">
        <v>1554</v>
      </c>
      <c r="B835" s="1085">
        <v>6219.63</v>
      </c>
    </row>
    <row r="836" spans="1:2">
      <c r="A836" s="1084" t="s">
        <v>1555</v>
      </c>
      <c r="B836" s="1085">
        <v>2.25</v>
      </c>
    </row>
    <row r="837" spans="1:2">
      <c r="A837" s="1084" t="s">
        <v>1556</v>
      </c>
      <c r="B837" s="1085">
        <v>2.0099999999999998</v>
      </c>
    </row>
    <row r="838" spans="1:2">
      <c r="A838" s="1084" t="s">
        <v>1557</v>
      </c>
      <c r="B838" s="1085">
        <v>1.55</v>
      </c>
    </row>
    <row r="839" spans="1:2">
      <c r="A839" s="1084" t="s">
        <v>1558</v>
      </c>
      <c r="B839" s="1085">
        <v>1.39</v>
      </c>
    </row>
    <row r="840" spans="1:2">
      <c r="A840" s="1084" t="s">
        <v>1559</v>
      </c>
      <c r="B840" s="1085">
        <v>6267.85</v>
      </c>
    </row>
    <row r="841" spans="1:2">
      <c r="A841" s="1084" t="s">
        <v>1560</v>
      </c>
      <c r="B841" s="1085">
        <v>5593.82</v>
      </c>
    </row>
    <row r="842" spans="1:2">
      <c r="A842" s="1084" t="s">
        <v>1561</v>
      </c>
      <c r="B842" s="1085">
        <v>3.07</v>
      </c>
    </row>
    <row r="843" spans="1:2">
      <c r="A843" s="1084" t="s">
        <v>1562</v>
      </c>
      <c r="B843" s="1085">
        <v>2.73</v>
      </c>
    </row>
    <row r="844" spans="1:2">
      <c r="A844" s="1084" t="s">
        <v>1563</v>
      </c>
      <c r="B844" s="1085">
        <v>2.5</v>
      </c>
    </row>
    <row r="845" spans="1:2">
      <c r="A845" s="1084" t="s">
        <v>1564</v>
      </c>
      <c r="B845" s="1085">
        <v>2.23</v>
      </c>
    </row>
    <row r="846" spans="1:2">
      <c r="A846" s="1084" t="s">
        <v>1565</v>
      </c>
      <c r="B846" s="1085">
        <v>6970.03</v>
      </c>
    </row>
    <row r="847" spans="1:2">
      <c r="A847" s="1084" t="s">
        <v>1566</v>
      </c>
      <c r="B847" s="1085">
        <v>6219.63</v>
      </c>
    </row>
    <row r="848" spans="1:2">
      <c r="A848" s="1084" t="s">
        <v>1567</v>
      </c>
      <c r="B848" s="1085">
        <v>5805.44</v>
      </c>
    </row>
    <row r="849" spans="1:2">
      <c r="A849" s="1084" t="s">
        <v>1568</v>
      </c>
      <c r="B849" s="1085">
        <v>5180.41</v>
      </c>
    </row>
    <row r="850" spans="1:2">
      <c r="A850" s="1084" t="s">
        <v>1569</v>
      </c>
      <c r="B850" s="1085">
        <v>4276.83</v>
      </c>
    </row>
    <row r="851" spans="1:2">
      <c r="A851" s="1084" t="s">
        <v>1570</v>
      </c>
      <c r="B851" s="1085">
        <v>3883.57</v>
      </c>
    </row>
    <row r="852" spans="1:2">
      <c r="A852" s="1084" t="s">
        <v>1571</v>
      </c>
      <c r="B852" s="1085">
        <v>1.79</v>
      </c>
    </row>
    <row r="853" spans="1:2">
      <c r="A853" s="1084" t="s">
        <v>1572</v>
      </c>
      <c r="B853" s="1085">
        <v>1.55</v>
      </c>
    </row>
    <row r="854" spans="1:2">
      <c r="A854" s="1084" t="s">
        <v>1573</v>
      </c>
      <c r="B854" s="1085">
        <v>1.58</v>
      </c>
    </row>
    <row r="855" spans="1:2">
      <c r="A855" s="1084" t="s">
        <v>1574</v>
      </c>
      <c r="B855" s="1085">
        <v>1.42</v>
      </c>
    </row>
    <row r="856" spans="1:2">
      <c r="A856" s="1084" t="s">
        <v>1575</v>
      </c>
      <c r="B856" s="1085">
        <v>9.9499999999999993</v>
      </c>
    </row>
    <row r="857" spans="1:2">
      <c r="A857" s="1084" t="s">
        <v>1576</v>
      </c>
      <c r="B857" s="1085">
        <v>8.83</v>
      </c>
    </row>
    <row r="858" spans="1:2">
      <c r="A858" s="1084" t="s">
        <v>1577</v>
      </c>
      <c r="B858" s="1085">
        <v>13.51</v>
      </c>
    </row>
    <row r="859" spans="1:2">
      <c r="A859" s="1084" t="s">
        <v>1578</v>
      </c>
      <c r="B859" s="1085">
        <v>12.01</v>
      </c>
    </row>
    <row r="860" spans="1:2">
      <c r="A860" s="1084" t="s">
        <v>1579</v>
      </c>
      <c r="B860" s="1085">
        <v>70.17</v>
      </c>
    </row>
    <row r="861" spans="1:2">
      <c r="A861" s="1084" t="s">
        <v>1580</v>
      </c>
      <c r="B861" s="1085">
        <v>62.24</v>
      </c>
    </row>
    <row r="862" spans="1:2">
      <c r="A862" s="1084" t="s">
        <v>1581</v>
      </c>
      <c r="B862" s="1085">
        <v>17.420000000000002</v>
      </c>
    </row>
    <row r="863" spans="1:2">
      <c r="A863" s="1084" t="s">
        <v>1582</v>
      </c>
      <c r="B863" s="1085">
        <v>15.51</v>
      </c>
    </row>
    <row r="864" spans="1:2">
      <c r="A864" s="1084" t="s">
        <v>1583</v>
      </c>
      <c r="B864" s="1085">
        <v>23.52</v>
      </c>
    </row>
    <row r="865" spans="1:2">
      <c r="A865" s="1084" t="s">
        <v>1584</v>
      </c>
      <c r="B865" s="1085">
        <v>20.94</v>
      </c>
    </row>
    <row r="866" spans="1:2">
      <c r="A866" s="1084" t="s">
        <v>1585</v>
      </c>
      <c r="B866" s="1085">
        <v>0.27</v>
      </c>
    </row>
    <row r="867" spans="1:2">
      <c r="A867" s="1084" t="s">
        <v>1586</v>
      </c>
      <c r="B867" s="1085">
        <v>0.24</v>
      </c>
    </row>
    <row r="868" spans="1:2">
      <c r="A868" s="1084" t="s">
        <v>1587</v>
      </c>
      <c r="B868" s="1085">
        <v>8086.35</v>
      </c>
    </row>
    <row r="869" spans="1:2">
      <c r="A869" s="1084" t="s">
        <v>1588</v>
      </c>
      <c r="B869" s="1085">
        <v>7225.98</v>
      </c>
    </row>
    <row r="870" spans="1:2">
      <c r="A870" s="1084" t="s">
        <v>1589</v>
      </c>
      <c r="B870" s="1085">
        <v>8765.2099999999991</v>
      </c>
    </row>
    <row r="871" spans="1:2">
      <c r="A871" s="1084" t="s">
        <v>1590</v>
      </c>
      <c r="B871" s="1085">
        <v>7832.58</v>
      </c>
    </row>
    <row r="872" spans="1:2">
      <c r="A872" s="1084" t="s">
        <v>1591</v>
      </c>
      <c r="B872" s="1085">
        <v>9722.6</v>
      </c>
    </row>
    <row r="873" spans="1:2">
      <c r="A873" s="1084" t="s">
        <v>1592</v>
      </c>
      <c r="B873" s="1085">
        <v>8688.1299999999992</v>
      </c>
    </row>
    <row r="874" spans="1:2">
      <c r="A874" s="1084" t="s">
        <v>1593</v>
      </c>
      <c r="B874" s="1085">
        <v>6469.07</v>
      </c>
    </row>
    <row r="875" spans="1:2">
      <c r="A875" s="1084" t="s">
        <v>1594</v>
      </c>
      <c r="B875" s="1085">
        <v>5780.78</v>
      </c>
    </row>
    <row r="876" spans="1:2">
      <c r="A876" s="1084" t="s">
        <v>1595</v>
      </c>
      <c r="B876" s="1085">
        <v>7012.46</v>
      </c>
    </row>
    <row r="877" spans="1:2">
      <c r="A877" s="1084" t="s">
        <v>1596</v>
      </c>
      <c r="B877" s="1085">
        <v>6266.35</v>
      </c>
    </row>
    <row r="878" spans="1:2">
      <c r="A878" s="1084" t="s">
        <v>1597</v>
      </c>
      <c r="B878" s="1085">
        <v>8086.35</v>
      </c>
    </row>
    <row r="879" spans="1:2">
      <c r="A879" s="1084" t="s">
        <v>1598</v>
      </c>
      <c r="B879" s="1085">
        <v>7225.98</v>
      </c>
    </row>
    <row r="880" spans="1:2">
      <c r="A880" s="1084" t="s">
        <v>1599</v>
      </c>
      <c r="B880" s="1085">
        <v>6469.07</v>
      </c>
    </row>
    <row r="881" spans="1:2">
      <c r="A881" s="1084" t="s">
        <v>1600</v>
      </c>
      <c r="B881" s="1085">
        <v>5780.78</v>
      </c>
    </row>
    <row r="882" spans="1:2">
      <c r="A882" s="1084" t="s">
        <v>1601</v>
      </c>
      <c r="B882" s="1085">
        <v>7012.46</v>
      </c>
    </row>
    <row r="883" spans="1:2">
      <c r="A883" s="1084" t="s">
        <v>1602</v>
      </c>
      <c r="B883" s="1085">
        <v>6266.35</v>
      </c>
    </row>
    <row r="884" spans="1:2">
      <c r="A884" s="1084" t="s">
        <v>1603</v>
      </c>
      <c r="B884" s="1085">
        <v>8086.35</v>
      </c>
    </row>
    <row r="885" spans="1:2">
      <c r="A885" s="1084" t="s">
        <v>1604</v>
      </c>
      <c r="B885" s="1085">
        <v>7225.98</v>
      </c>
    </row>
    <row r="886" spans="1:2">
      <c r="A886" s="1084" t="s">
        <v>1605</v>
      </c>
      <c r="B886" s="1085">
        <v>4850.87</v>
      </c>
    </row>
    <row r="887" spans="1:2">
      <c r="A887" s="1084" t="s">
        <v>1606</v>
      </c>
      <c r="B887" s="1085">
        <v>4334.75</v>
      </c>
    </row>
    <row r="888" spans="1:2">
      <c r="A888" s="1084" t="s">
        <v>1607</v>
      </c>
      <c r="B888" s="1085">
        <v>5258.33</v>
      </c>
    </row>
    <row r="889" spans="1:2">
      <c r="A889" s="1084" t="s">
        <v>1608</v>
      </c>
      <c r="B889" s="1085">
        <v>4698.8500000000004</v>
      </c>
    </row>
    <row r="890" spans="1:2">
      <c r="A890" s="1084" t="s">
        <v>1609</v>
      </c>
      <c r="B890" s="1085">
        <v>6469.07</v>
      </c>
    </row>
    <row r="891" spans="1:2">
      <c r="A891" s="1084" t="s">
        <v>1610</v>
      </c>
      <c r="B891" s="1085">
        <v>5780.78</v>
      </c>
    </row>
    <row r="892" spans="1:2">
      <c r="A892" s="1084" t="s">
        <v>1611</v>
      </c>
      <c r="B892" s="1085">
        <v>9722.6</v>
      </c>
    </row>
    <row r="893" spans="1:2">
      <c r="A893" s="1084" t="s">
        <v>1612</v>
      </c>
      <c r="B893" s="1085">
        <v>8688.1299999999992</v>
      </c>
    </row>
    <row r="894" spans="1:2">
      <c r="A894" s="1084" t="s">
        <v>1613</v>
      </c>
      <c r="B894" s="1085">
        <v>10500.4</v>
      </c>
    </row>
    <row r="895" spans="1:2">
      <c r="A895" s="1084" t="s">
        <v>1614</v>
      </c>
      <c r="B895" s="1085">
        <v>9383.17</v>
      </c>
    </row>
    <row r="896" spans="1:2">
      <c r="A896" s="1084" t="s">
        <v>1615</v>
      </c>
      <c r="B896" s="1085">
        <v>11335.12</v>
      </c>
    </row>
    <row r="897" spans="1:2">
      <c r="A897" s="1084" t="s">
        <v>1616</v>
      </c>
      <c r="B897" s="1085">
        <v>10129.08</v>
      </c>
    </row>
    <row r="898" spans="1:2">
      <c r="A898" s="1084" t="s">
        <v>1617</v>
      </c>
      <c r="B898" s="1085">
        <v>8086.35</v>
      </c>
    </row>
    <row r="899" spans="1:2">
      <c r="A899" s="1084" t="s">
        <v>1618</v>
      </c>
      <c r="B899" s="1085">
        <v>7225.98</v>
      </c>
    </row>
    <row r="900" spans="1:2">
      <c r="A900" s="1084" t="s">
        <v>1619</v>
      </c>
      <c r="B900" s="1085">
        <v>8765.2099999999991</v>
      </c>
    </row>
    <row r="901" spans="1:2">
      <c r="A901" s="1084" t="s">
        <v>1620</v>
      </c>
      <c r="B901" s="1085">
        <v>7832.58</v>
      </c>
    </row>
    <row r="902" spans="1:2">
      <c r="A902" s="1084" t="s">
        <v>1621</v>
      </c>
      <c r="B902" s="1085">
        <v>9722.6</v>
      </c>
    </row>
    <row r="903" spans="1:2">
      <c r="A903" s="1084" t="s">
        <v>1622</v>
      </c>
      <c r="B903" s="1085">
        <v>8688.1299999999992</v>
      </c>
    </row>
    <row r="904" spans="1:2">
      <c r="A904" s="1084" t="s">
        <v>1623</v>
      </c>
      <c r="B904" s="1085">
        <v>8086.35</v>
      </c>
    </row>
    <row r="905" spans="1:2">
      <c r="A905" s="1084" t="s">
        <v>1624</v>
      </c>
      <c r="B905" s="1085">
        <v>7225.98</v>
      </c>
    </row>
    <row r="906" spans="1:2">
      <c r="A906" s="1084" t="s">
        <v>1625</v>
      </c>
      <c r="B906" s="1085">
        <v>8765.2099999999991</v>
      </c>
    </row>
    <row r="907" spans="1:2">
      <c r="A907" s="1084" t="s">
        <v>1626</v>
      </c>
      <c r="B907" s="1085">
        <v>7832.58</v>
      </c>
    </row>
    <row r="908" spans="1:2">
      <c r="A908" s="1084" t="s">
        <v>1627</v>
      </c>
      <c r="B908" s="1085">
        <v>9722.6</v>
      </c>
    </row>
    <row r="909" spans="1:2">
      <c r="A909" s="1084" t="s">
        <v>1628</v>
      </c>
      <c r="B909" s="1085">
        <v>8688.1299999999992</v>
      </c>
    </row>
    <row r="910" spans="1:2">
      <c r="A910" s="1084" t="s">
        <v>1629</v>
      </c>
      <c r="B910" s="1085">
        <v>6469.07</v>
      </c>
    </row>
    <row r="911" spans="1:2">
      <c r="A911" s="1084" t="s">
        <v>1630</v>
      </c>
      <c r="B911" s="1085">
        <v>5780.78</v>
      </c>
    </row>
    <row r="912" spans="1:2">
      <c r="A912" s="1084" t="s">
        <v>1631</v>
      </c>
      <c r="B912" s="1085">
        <v>7012.46</v>
      </c>
    </row>
    <row r="913" spans="1:2">
      <c r="A913" s="1084" t="s">
        <v>1632</v>
      </c>
      <c r="B913" s="1085">
        <v>6266.35</v>
      </c>
    </row>
    <row r="914" spans="1:2">
      <c r="A914" s="1084" t="s">
        <v>1633</v>
      </c>
      <c r="B914" s="1085">
        <v>8086.35</v>
      </c>
    </row>
    <row r="915" spans="1:2">
      <c r="A915" s="1084" t="s">
        <v>1634</v>
      </c>
      <c r="B915" s="1085">
        <v>7225.98</v>
      </c>
    </row>
    <row r="916" spans="1:2">
      <c r="A916" s="1084" t="s">
        <v>1635</v>
      </c>
      <c r="B916" s="1085">
        <v>11335.12</v>
      </c>
    </row>
    <row r="917" spans="1:2">
      <c r="A917" s="1084" t="s">
        <v>1636</v>
      </c>
      <c r="B917" s="1085">
        <v>10129.08</v>
      </c>
    </row>
    <row r="918" spans="1:2">
      <c r="A918" s="1084" t="s">
        <v>1637</v>
      </c>
      <c r="B918" s="1085">
        <v>12241.91</v>
      </c>
    </row>
    <row r="919" spans="1:2">
      <c r="A919" s="1084" t="s">
        <v>1638</v>
      </c>
      <c r="B919" s="1085">
        <v>10939.4</v>
      </c>
    </row>
    <row r="920" spans="1:2">
      <c r="A920" s="1084" t="s">
        <v>1639</v>
      </c>
      <c r="B920" s="1085">
        <v>13221.24</v>
      </c>
    </row>
    <row r="921" spans="1:2">
      <c r="A921" s="1084" t="s">
        <v>1640</v>
      </c>
      <c r="B921" s="1085">
        <v>11814.53</v>
      </c>
    </row>
    <row r="922" spans="1:2">
      <c r="A922" s="1084" t="s">
        <v>1641</v>
      </c>
      <c r="B922" s="1085">
        <v>9722.6</v>
      </c>
    </row>
    <row r="923" spans="1:2">
      <c r="A923" s="1084" t="s">
        <v>1642</v>
      </c>
      <c r="B923" s="1085">
        <v>8688.1299999999992</v>
      </c>
    </row>
    <row r="924" spans="1:2">
      <c r="A924" s="1084" t="s">
        <v>1643</v>
      </c>
      <c r="B924" s="1085">
        <v>10500.4</v>
      </c>
    </row>
    <row r="925" spans="1:2">
      <c r="A925" s="1084" t="s">
        <v>1644</v>
      </c>
      <c r="B925" s="1085">
        <v>9383.17</v>
      </c>
    </row>
    <row r="926" spans="1:2">
      <c r="A926" s="1084" t="s">
        <v>1645</v>
      </c>
      <c r="B926" s="1085">
        <v>11335.12</v>
      </c>
    </row>
    <row r="927" spans="1:2">
      <c r="A927" s="1084" t="s">
        <v>1646</v>
      </c>
      <c r="B927" s="1085">
        <v>10129.08</v>
      </c>
    </row>
    <row r="928" spans="1:2">
      <c r="A928" s="1084" t="s">
        <v>1647</v>
      </c>
      <c r="B928" s="1085">
        <v>9722.6</v>
      </c>
    </row>
    <row r="929" spans="1:2">
      <c r="A929" s="1084" t="s">
        <v>1648</v>
      </c>
      <c r="B929" s="1085">
        <v>8688.1299999999992</v>
      </c>
    </row>
    <row r="930" spans="1:2">
      <c r="A930" s="1084" t="s">
        <v>1649</v>
      </c>
      <c r="B930" s="1085">
        <v>10500.4</v>
      </c>
    </row>
    <row r="931" spans="1:2">
      <c r="A931" s="1084" t="s">
        <v>1650</v>
      </c>
      <c r="B931" s="1085">
        <v>9383.17</v>
      </c>
    </row>
    <row r="932" spans="1:2">
      <c r="A932" s="1084" t="s">
        <v>1651</v>
      </c>
      <c r="B932" s="1085">
        <v>11335.12</v>
      </c>
    </row>
    <row r="933" spans="1:2">
      <c r="A933" s="1084" t="s">
        <v>1652</v>
      </c>
      <c r="B933" s="1085">
        <v>10129.08</v>
      </c>
    </row>
    <row r="934" spans="1:2">
      <c r="A934" s="1084" t="s">
        <v>1653</v>
      </c>
      <c r="B934" s="1085">
        <v>8086.35</v>
      </c>
    </row>
    <row r="935" spans="1:2">
      <c r="A935" s="1084" t="s">
        <v>1654</v>
      </c>
      <c r="B935" s="1085">
        <v>7225.98</v>
      </c>
    </row>
    <row r="936" spans="1:2">
      <c r="A936" s="1084" t="s">
        <v>1655</v>
      </c>
      <c r="B936" s="1085">
        <v>8765.2099999999991</v>
      </c>
    </row>
    <row r="937" spans="1:2">
      <c r="A937" s="1084" t="s">
        <v>1656</v>
      </c>
      <c r="B937" s="1085">
        <v>7832.58</v>
      </c>
    </row>
    <row r="938" spans="1:2">
      <c r="A938" s="1084" t="s">
        <v>1657</v>
      </c>
      <c r="B938" s="1085">
        <v>9722.6</v>
      </c>
    </row>
    <row r="939" spans="1:2">
      <c r="A939" s="1084" t="s">
        <v>1658</v>
      </c>
      <c r="B939" s="1085">
        <v>8688.1299999999992</v>
      </c>
    </row>
    <row r="940" spans="1:2">
      <c r="A940" s="1084" t="s">
        <v>1659</v>
      </c>
      <c r="B940" s="1085">
        <v>28995.119999999999</v>
      </c>
    </row>
    <row r="941" spans="1:2">
      <c r="A941" s="1084" t="s">
        <v>1660</v>
      </c>
      <c r="B941" s="1085">
        <v>25868.94</v>
      </c>
    </row>
    <row r="942" spans="1:2">
      <c r="A942" s="1084" t="s">
        <v>1661</v>
      </c>
      <c r="B942" s="1085">
        <v>15875.17</v>
      </c>
    </row>
    <row r="943" spans="1:2">
      <c r="A943" s="1084" t="s">
        <v>1662</v>
      </c>
      <c r="B943" s="1085">
        <v>14202.34</v>
      </c>
    </row>
    <row r="944" spans="1:2">
      <c r="A944" s="1084" t="s">
        <v>1663</v>
      </c>
      <c r="B944" s="1085">
        <v>20380.47</v>
      </c>
    </row>
    <row r="945" spans="1:2">
      <c r="A945" s="1084" t="s">
        <v>1664</v>
      </c>
      <c r="B945" s="1085">
        <v>18216.990000000002</v>
      </c>
    </row>
    <row r="946" spans="1:2">
      <c r="A946" s="1084" t="s">
        <v>1665</v>
      </c>
      <c r="B946" s="1085">
        <v>11673.9</v>
      </c>
    </row>
    <row r="947" spans="1:2">
      <c r="A947" s="1084" t="s">
        <v>1666</v>
      </c>
      <c r="B947" s="1085">
        <v>10486.65</v>
      </c>
    </row>
    <row r="948" spans="1:2">
      <c r="A948" s="1084" t="s">
        <v>1667</v>
      </c>
      <c r="B948" s="1085">
        <v>13026</v>
      </c>
    </row>
    <row r="949" spans="1:2">
      <c r="A949" s="1084" t="s">
        <v>1668</v>
      </c>
      <c r="B949" s="1085">
        <v>11777.7</v>
      </c>
    </row>
    <row r="950" spans="1:2">
      <c r="A950" s="1084" t="s">
        <v>1669</v>
      </c>
      <c r="B950" s="1085">
        <v>11578.67</v>
      </c>
    </row>
    <row r="951" spans="1:2">
      <c r="A951" s="1084" t="s">
        <v>1670</v>
      </c>
      <c r="B951" s="1085">
        <v>10469.07</v>
      </c>
    </row>
    <row r="952" spans="1:2">
      <c r="A952" s="1084" t="s">
        <v>46</v>
      </c>
      <c r="B952" s="1085">
        <v>3.18</v>
      </c>
    </row>
    <row r="953" spans="1:2">
      <c r="A953" s="1084" t="s">
        <v>1671</v>
      </c>
      <c r="B953" s="1085">
        <v>2.9</v>
      </c>
    </row>
    <row r="954" spans="1:2">
      <c r="A954" s="1084" t="s">
        <v>1672</v>
      </c>
      <c r="B954" s="1085">
        <v>21.84</v>
      </c>
    </row>
    <row r="955" spans="1:2">
      <c r="A955" s="1084" t="s">
        <v>1673</v>
      </c>
      <c r="B955" s="1085">
        <v>19.95</v>
      </c>
    </row>
    <row r="956" spans="1:2">
      <c r="A956" s="1084" t="s">
        <v>1674</v>
      </c>
      <c r="B956" s="1085">
        <v>5.87</v>
      </c>
    </row>
    <row r="957" spans="1:2">
      <c r="A957" s="1084" t="s">
        <v>1675</v>
      </c>
      <c r="B957" s="1085">
        <v>5.14</v>
      </c>
    </row>
    <row r="958" spans="1:2">
      <c r="A958" s="1084" t="s">
        <v>1676</v>
      </c>
      <c r="B958" s="1085">
        <v>1.9</v>
      </c>
    </row>
    <row r="959" spans="1:2">
      <c r="A959" s="1084" t="s">
        <v>1677</v>
      </c>
      <c r="B959" s="1085">
        <v>1.67</v>
      </c>
    </row>
    <row r="960" spans="1:2">
      <c r="A960" s="1084" t="s">
        <v>1678</v>
      </c>
      <c r="B960" s="1085">
        <v>0.77</v>
      </c>
    </row>
    <row r="961" spans="1:2">
      <c r="A961" s="1084" t="s">
        <v>1679</v>
      </c>
      <c r="B961" s="1085">
        <v>0.68</v>
      </c>
    </row>
    <row r="962" spans="1:2">
      <c r="A962" s="1084" t="s">
        <v>1680</v>
      </c>
      <c r="B962" s="1085">
        <v>6.35</v>
      </c>
    </row>
    <row r="963" spans="1:2">
      <c r="A963" s="1084" t="s">
        <v>1681</v>
      </c>
      <c r="B963" s="1085">
        <v>5.51</v>
      </c>
    </row>
    <row r="964" spans="1:2">
      <c r="A964" s="1084" t="s">
        <v>1682</v>
      </c>
      <c r="B964" s="1085">
        <v>56.23</v>
      </c>
    </row>
    <row r="965" spans="1:2">
      <c r="A965" s="1084" t="s">
        <v>1683</v>
      </c>
      <c r="B965" s="1085">
        <v>53.42</v>
      </c>
    </row>
    <row r="966" spans="1:2">
      <c r="A966" s="1084" t="s">
        <v>1684</v>
      </c>
      <c r="B966" s="1085">
        <v>51.02</v>
      </c>
    </row>
    <row r="967" spans="1:2">
      <c r="A967" s="1084" t="s">
        <v>1685</v>
      </c>
      <c r="B967" s="1085">
        <v>48.21</v>
      </c>
    </row>
    <row r="968" spans="1:2">
      <c r="A968" s="1084" t="s">
        <v>1686</v>
      </c>
      <c r="B968" s="1085">
        <v>204.37</v>
      </c>
    </row>
    <row r="969" spans="1:2">
      <c r="A969" s="1084" t="s">
        <v>1687</v>
      </c>
      <c r="B969" s="1085">
        <v>196.31</v>
      </c>
    </row>
    <row r="970" spans="1:2">
      <c r="A970" s="1084" t="s">
        <v>1688</v>
      </c>
      <c r="B970" s="1085">
        <v>254.25</v>
      </c>
    </row>
    <row r="971" spans="1:2">
      <c r="A971" s="1084" t="s">
        <v>1689</v>
      </c>
      <c r="B971" s="1085">
        <v>244.23</v>
      </c>
    </row>
    <row r="972" spans="1:2">
      <c r="A972" s="1084" t="s">
        <v>1690</v>
      </c>
      <c r="B972" s="1085">
        <v>249.04</v>
      </c>
    </row>
    <row r="973" spans="1:2">
      <c r="A973" s="1084" t="s">
        <v>1691</v>
      </c>
      <c r="B973" s="1085">
        <v>239.02</v>
      </c>
    </row>
    <row r="974" spans="1:2">
      <c r="A974" s="1084" t="s">
        <v>1692</v>
      </c>
      <c r="B974" s="1085">
        <v>220.62</v>
      </c>
    </row>
    <row r="975" spans="1:2">
      <c r="A975" s="1084" t="s">
        <v>1693</v>
      </c>
      <c r="B975" s="1085">
        <v>211.62</v>
      </c>
    </row>
    <row r="976" spans="1:2">
      <c r="A976" s="1084" t="s">
        <v>1694</v>
      </c>
      <c r="B976" s="1085">
        <v>270.5</v>
      </c>
    </row>
    <row r="977" spans="1:2">
      <c r="A977" s="1084" t="s">
        <v>1695</v>
      </c>
      <c r="B977" s="1085">
        <v>259.54000000000002</v>
      </c>
    </row>
    <row r="978" spans="1:2">
      <c r="A978" s="1084" t="s">
        <v>1696</v>
      </c>
      <c r="B978" s="1085">
        <v>265.29000000000002</v>
      </c>
    </row>
    <row r="979" spans="1:2">
      <c r="A979" s="1084" t="s">
        <v>1697</v>
      </c>
      <c r="B979" s="1085">
        <v>254.33</v>
      </c>
    </row>
    <row r="980" spans="1:2">
      <c r="A980" s="1084" t="s">
        <v>1698</v>
      </c>
      <c r="B980" s="1085">
        <v>73.349999999999994</v>
      </c>
    </row>
    <row r="981" spans="1:2">
      <c r="A981" s="1084" t="s">
        <v>1699</v>
      </c>
      <c r="B981" s="1085">
        <v>63.56</v>
      </c>
    </row>
    <row r="982" spans="1:2">
      <c r="A982" s="1084" t="s">
        <v>1700</v>
      </c>
      <c r="B982" s="1085">
        <v>67</v>
      </c>
    </row>
    <row r="983" spans="1:2">
      <c r="A983" s="1084" t="s">
        <v>1701</v>
      </c>
      <c r="B983" s="1085">
        <v>58.05</v>
      </c>
    </row>
    <row r="984" spans="1:2">
      <c r="A984" s="1084" t="s">
        <v>1702</v>
      </c>
      <c r="B984" s="1085">
        <v>63.19</v>
      </c>
    </row>
    <row r="985" spans="1:2">
      <c r="A985" s="1084" t="s">
        <v>1703</v>
      </c>
      <c r="B985" s="1085">
        <v>54.76</v>
      </c>
    </row>
    <row r="986" spans="1:2">
      <c r="A986" s="1084" t="s">
        <v>1704</v>
      </c>
      <c r="B986" s="1085">
        <v>79.959999999999994</v>
      </c>
    </row>
    <row r="987" spans="1:2">
      <c r="A987" s="1084" t="s">
        <v>1705</v>
      </c>
      <c r="B987" s="1085">
        <v>69.290000000000006</v>
      </c>
    </row>
    <row r="988" spans="1:2">
      <c r="A988" s="1084" t="s">
        <v>1706</v>
      </c>
      <c r="B988" s="1085">
        <v>70.209999999999994</v>
      </c>
    </row>
    <row r="989" spans="1:2">
      <c r="A989" s="1084" t="s">
        <v>1707</v>
      </c>
      <c r="B989" s="1085">
        <v>60.84</v>
      </c>
    </row>
    <row r="990" spans="1:2">
      <c r="A990" s="1084" t="s">
        <v>1708</v>
      </c>
      <c r="B990" s="1085">
        <v>60.4</v>
      </c>
    </row>
    <row r="991" spans="1:2">
      <c r="A991" s="1084" t="s">
        <v>1709</v>
      </c>
      <c r="B991" s="1085">
        <v>52.34</v>
      </c>
    </row>
    <row r="992" spans="1:2">
      <c r="A992" s="1084" t="s">
        <v>1710</v>
      </c>
      <c r="B992" s="1085">
        <v>183.42</v>
      </c>
    </row>
    <row r="993" spans="1:2">
      <c r="A993" s="1084" t="s">
        <v>1711</v>
      </c>
      <c r="B993" s="1085">
        <v>158.94</v>
      </c>
    </row>
    <row r="994" spans="1:2">
      <c r="A994" s="1084" t="s">
        <v>1712</v>
      </c>
      <c r="B994" s="1085">
        <v>167.57</v>
      </c>
    </row>
    <row r="995" spans="1:2">
      <c r="A995" s="1084" t="s">
        <v>1713</v>
      </c>
      <c r="B995" s="1085">
        <v>145.19999999999999</v>
      </c>
    </row>
    <row r="996" spans="1:2">
      <c r="A996" s="1084" t="s">
        <v>1714</v>
      </c>
      <c r="B996" s="1085">
        <v>158.03</v>
      </c>
    </row>
    <row r="997" spans="1:2">
      <c r="A997" s="1084" t="s">
        <v>1715</v>
      </c>
      <c r="B997" s="1085">
        <v>136.93</v>
      </c>
    </row>
    <row r="998" spans="1:2">
      <c r="A998" s="1084" t="s">
        <v>1716</v>
      </c>
      <c r="B998" s="1085">
        <v>57.79</v>
      </c>
    </row>
    <row r="999" spans="1:2">
      <c r="A999" s="1084" t="s">
        <v>1717</v>
      </c>
      <c r="B999" s="1085">
        <v>50.07</v>
      </c>
    </row>
    <row r="1000" spans="1:2">
      <c r="A1000" s="1084" t="s">
        <v>1718</v>
      </c>
      <c r="B1000" s="1085">
        <v>51.41</v>
      </c>
    </row>
    <row r="1001" spans="1:2">
      <c r="A1001" s="1084" t="s">
        <v>1719</v>
      </c>
      <c r="B1001" s="1085">
        <v>44.55</v>
      </c>
    </row>
    <row r="1002" spans="1:2">
      <c r="A1002" s="1084" t="s">
        <v>1720</v>
      </c>
      <c r="B1002" s="1085">
        <v>40.69</v>
      </c>
    </row>
    <row r="1003" spans="1:2">
      <c r="A1003" s="1084" t="s">
        <v>1721</v>
      </c>
      <c r="B1003" s="1085">
        <v>35.26</v>
      </c>
    </row>
    <row r="1004" spans="1:2">
      <c r="A1004" s="1084" t="s">
        <v>1722</v>
      </c>
      <c r="B1004" s="1085">
        <v>144.52000000000001</v>
      </c>
    </row>
    <row r="1005" spans="1:2">
      <c r="A1005" s="1084" t="s">
        <v>1723</v>
      </c>
      <c r="B1005" s="1085">
        <v>125.23</v>
      </c>
    </row>
    <row r="1006" spans="1:2">
      <c r="A1006" s="1084" t="s">
        <v>1724</v>
      </c>
      <c r="B1006" s="1085">
        <v>128.57</v>
      </c>
    </row>
    <row r="1007" spans="1:2">
      <c r="A1007" s="1084" t="s">
        <v>1725</v>
      </c>
      <c r="B1007" s="1085">
        <v>111.41</v>
      </c>
    </row>
    <row r="1008" spans="1:2">
      <c r="A1008" s="1084" t="s">
        <v>1726</v>
      </c>
      <c r="B1008" s="1085">
        <v>101.82</v>
      </c>
    </row>
    <row r="1009" spans="1:2">
      <c r="A1009" s="1084" t="s">
        <v>1727</v>
      </c>
      <c r="B1009" s="1085">
        <v>88.22</v>
      </c>
    </row>
    <row r="1010" spans="1:2">
      <c r="A1010" s="1084" t="s">
        <v>1728</v>
      </c>
      <c r="B1010" s="1085">
        <v>79.989999999999995</v>
      </c>
    </row>
    <row r="1011" spans="1:2">
      <c r="A1011" s="1084" t="s">
        <v>1729</v>
      </c>
      <c r="B1011" s="1085">
        <v>69.31</v>
      </c>
    </row>
    <row r="1012" spans="1:2">
      <c r="A1012" s="1084" t="s">
        <v>1730</v>
      </c>
      <c r="B1012" s="1085">
        <v>70.239999999999995</v>
      </c>
    </row>
    <row r="1013" spans="1:2">
      <c r="A1013" s="1084" t="s">
        <v>1731</v>
      </c>
      <c r="B1013" s="1085">
        <v>60.86</v>
      </c>
    </row>
    <row r="1014" spans="1:2">
      <c r="A1014" s="1084" t="s">
        <v>1732</v>
      </c>
      <c r="B1014" s="1085">
        <v>63.01</v>
      </c>
    </row>
    <row r="1015" spans="1:2">
      <c r="A1015" s="1084" t="s">
        <v>1733</v>
      </c>
      <c r="B1015" s="1085">
        <v>54.59</v>
      </c>
    </row>
    <row r="1016" spans="1:2">
      <c r="A1016" s="1084" t="s">
        <v>1734</v>
      </c>
      <c r="B1016" s="1085">
        <v>41.73</v>
      </c>
    </row>
    <row r="1017" spans="1:2">
      <c r="A1017" s="1084" t="s">
        <v>1735</v>
      </c>
      <c r="B1017" s="1085">
        <v>36.159999999999997</v>
      </c>
    </row>
    <row r="1018" spans="1:2">
      <c r="A1018" s="1084" t="s">
        <v>1736</v>
      </c>
      <c r="B1018" s="1085">
        <v>30.29</v>
      </c>
    </row>
    <row r="1019" spans="1:2">
      <c r="A1019" s="1084" t="s">
        <v>1737</v>
      </c>
      <c r="B1019" s="1085">
        <v>26.25</v>
      </c>
    </row>
    <row r="1020" spans="1:2">
      <c r="A1020" s="1084" t="s">
        <v>1738</v>
      </c>
      <c r="B1020" s="1085">
        <v>24.32</v>
      </c>
    </row>
    <row r="1021" spans="1:2">
      <c r="A1021" s="1084" t="s">
        <v>1739</v>
      </c>
      <c r="B1021" s="1085">
        <v>21.08</v>
      </c>
    </row>
    <row r="1022" spans="1:2">
      <c r="A1022" s="1084" t="s">
        <v>1740</v>
      </c>
      <c r="B1022" s="1085">
        <v>104.34</v>
      </c>
    </row>
    <row r="1023" spans="1:2">
      <c r="A1023" s="1084" t="s">
        <v>1741</v>
      </c>
      <c r="B1023" s="1085">
        <v>90.41</v>
      </c>
    </row>
    <row r="1024" spans="1:2">
      <c r="A1024" s="1084" t="s">
        <v>1742</v>
      </c>
      <c r="B1024" s="1085">
        <v>75.75</v>
      </c>
    </row>
    <row r="1025" spans="1:2">
      <c r="A1025" s="1084" t="s">
        <v>1743</v>
      </c>
      <c r="B1025" s="1085">
        <v>65.64</v>
      </c>
    </row>
    <row r="1026" spans="1:2">
      <c r="A1026" s="1084" t="s">
        <v>1744</v>
      </c>
      <c r="B1026" s="1085">
        <v>60.88</v>
      </c>
    </row>
    <row r="1027" spans="1:2">
      <c r="A1027" s="1084" t="s">
        <v>1745</v>
      </c>
      <c r="B1027" s="1085">
        <v>52.76</v>
      </c>
    </row>
    <row r="1028" spans="1:2">
      <c r="A1028" s="1084" t="s">
        <v>1746</v>
      </c>
      <c r="B1028" s="1085">
        <v>70.02</v>
      </c>
    </row>
    <row r="1029" spans="1:2">
      <c r="A1029" s="1084" t="s">
        <v>1747</v>
      </c>
      <c r="B1029" s="1085">
        <v>60.67</v>
      </c>
    </row>
    <row r="1030" spans="1:2">
      <c r="A1030" s="1084" t="s">
        <v>1748</v>
      </c>
      <c r="B1030" s="1085">
        <v>61.94</v>
      </c>
    </row>
    <row r="1031" spans="1:2">
      <c r="A1031" s="1084" t="s">
        <v>1749</v>
      </c>
      <c r="B1031" s="1085">
        <v>53.67</v>
      </c>
    </row>
    <row r="1032" spans="1:2">
      <c r="A1032" s="1084" t="s">
        <v>1750</v>
      </c>
      <c r="B1032" s="1085">
        <v>52.14</v>
      </c>
    </row>
    <row r="1033" spans="1:2">
      <c r="A1033" s="1084" t="s">
        <v>1751</v>
      </c>
      <c r="B1033" s="1085">
        <v>45.18</v>
      </c>
    </row>
    <row r="1034" spans="1:2">
      <c r="A1034" s="1084" t="s">
        <v>1752</v>
      </c>
      <c r="B1034" s="1085">
        <v>11.51</v>
      </c>
    </row>
    <row r="1035" spans="1:2">
      <c r="A1035" s="1084" t="s">
        <v>1753</v>
      </c>
      <c r="B1035" s="1085">
        <v>9.9700000000000006</v>
      </c>
    </row>
    <row r="1036" spans="1:2">
      <c r="A1036" s="1084" t="s">
        <v>1754</v>
      </c>
      <c r="B1036" s="1085">
        <v>7.94</v>
      </c>
    </row>
    <row r="1037" spans="1:2">
      <c r="A1037" s="1084" t="s">
        <v>1755</v>
      </c>
      <c r="B1037" s="1085">
        <v>6.88</v>
      </c>
    </row>
    <row r="1038" spans="1:2">
      <c r="A1038" s="1084" t="s">
        <v>1756</v>
      </c>
      <c r="B1038" s="1085">
        <v>7.97</v>
      </c>
    </row>
    <row r="1039" spans="1:2">
      <c r="A1039" s="1084" t="s">
        <v>1757</v>
      </c>
      <c r="B1039" s="1085">
        <v>6.9</v>
      </c>
    </row>
    <row r="1040" spans="1:2">
      <c r="A1040" s="1084" t="s">
        <v>1758</v>
      </c>
      <c r="B1040" s="1085">
        <v>28.83</v>
      </c>
    </row>
    <row r="1041" spans="1:2">
      <c r="A1041" s="1084" t="s">
        <v>1759</v>
      </c>
      <c r="B1041" s="1085">
        <v>24.98</v>
      </c>
    </row>
    <row r="1042" spans="1:2">
      <c r="A1042" s="1084" t="s">
        <v>1760</v>
      </c>
      <c r="B1042" s="1085">
        <v>19.93</v>
      </c>
    </row>
    <row r="1043" spans="1:2">
      <c r="A1043" s="1084" t="s">
        <v>1761</v>
      </c>
      <c r="B1043" s="1085">
        <v>17.27</v>
      </c>
    </row>
    <row r="1044" spans="1:2">
      <c r="A1044" s="1084" t="s">
        <v>1762</v>
      </c>
      <c r="B1044" s="1085">
        <v>19.940000000000001</v>
      </c>
    </row>
    <row r="1045" spans="1:2">
      <c r="A1045" s="1084" t="s">
        <v>1763</v>
      </c>
      <c r="B1045" s="1085">
        <v>17.28</v>
      </c>
    </row>
    <row r="1046" spans="1:2">
      <c r="A1046" s="1084" t="s">
        <v>1764</v>
      </c>
      <c r="B1046" s="1085">
        <v>39.07</v>
      </c>
    </row>
    <row r="1047" spans="1:2">
      <c r="A1047" s="1084" t="s">
        <v>1765</v>
      </c>
      <c r="B1047" s="1085">
        <v>33.86</v>
      </c>
    </row>
    <row r="1048" spans="1:2">
      <c r="A1048" s="1084" t="s">
        <v>1766</v>
      </c>
      <c r="B1048" s="1085">
        <v>27.1</v>
      </c>
    </row>
    <row r="1049" spans="1:2">
      <c r="A1049" s="1084" t="s">
        <v>1767</v>
      </c>
      <c r="B1049" s="1085">
        <v>23.48</v>
      </c>
    </row>
    <row r="1050" spans="1:2">
      <c r="A1050" s="1084" t="s">
        <v>1768</v>
      </c>
      <c r="B1050" s="1085">
        <v>21.67</v>
      </c>
    </row>
    <row r="1051" spans="1:2">
      <c r="A1051" s="1084" t="s">
        <v>1769</v>
      </c>
      <c r="B1051" s="1085">
        <v>18.77</v>
      </c>
    </row>
    <row r="1052" spans="1:2">
      <c r="A1052" s="1084" t="s">
        <v>1770</v>
      </c>
      <c r="B1052" s="1085">
        <v>97.78</v>
      </c>
    </row>
    <row r="1053" spans="1:2">
      <c r="A1053" s="1084" t="s">
        <v>1771</v>
      </c>
      <c r="B1053" s="1085">
        <v>84.72</v>
      </c>
    </row>
    <row r="1054" spans="1:2">
      <c r="A1054" s="1084" t="s">
        <v>1772</v>
      </c>
      <c r="B1054" s="1085">
        <v>67.75</v>
      </c>
    </row>
    <row r="1055" spans="1:2">
      <c r="A1055" s="1084" t="s">
        <v>1773</v>
      </c>
      <c r="B1055" s="1085">
        <v>58.71</v>
      </c>
    </row>
    <row r="1056" spans="1:2">
      <c r="A1056" s="1084" t="s">
        <v>1774</v>
      </c>
      <c r="B1056" s="1085">
        <v>54.19</v>
      </c>
    </row>
    <row r="1057" spans="1:2">
      <c r="A1057" s="1084" t="s">
        <v>1775</v>
      </c>
      <c r="B1057" s="1085">
        <v>46.95</v>
      </c>
    </row>
    <row r="1058" spans="1:2">
      <c r="A1058" s="1084" t="s">
        <v>1776</v>
      </c>
      <c r="B1058" s="1085">
        <v>7.59</v>
      </c>
    </row>
    <row r="1059" spans="1:2">
      <c r="A1059" s="1084" t="s">
        <v>1777</v>
      </c>
      <c r="B1059" s="1085">
        <v>6.58</v>
      </c>
    </row>
    <row r="1060" spans="1:2">
      <c r="A1060" s="1084" t="s">
        <v>1778</v>
      </c>
      <c r="B1060" s="1085">
        <v>4.17</v>
      </c>
    </row>
    <row r="1061" spans="1:2">
      <c r="A1061" s="1084" t="s">
        <v>1779</v>
      </c>
      <c r="B1061" s="1085">
        <v>3.61</v>
      </c>
    </row>
    <row r="1062" spans="1:2">
      <c r="A1062" s="1084" t="s">
        <v>1780</v>
      </c>
      <c r="B1062" s="1085">
        <v>2.09</v>
      </c>
    </row>
    <row r="1063" spans="1:2">
      <c r="A1063" s="1084" t="s">
        <v>1781</v>
      </c>
      <c r="B1063" s="1085">
        <v>1.81</v>
      </c>
    </row>
    <row r="1064" spans="1:2">
      <c r="A1064" s="1084" t="s">
        <v>1782</v>
      </c>
      <c r="B1064" s="1085">
        <v>19.03</v>
      </c>
    </row>
    <row r="1065" spans="1:2">
      <c r="A1065" s="1084" t="s">
        <v>1783</v>
      </c>
      <c r="B1065" s="1085">
        <v>16.489999999999998</v>
      </c>
    </row>
    <row r="1066" spans="1:2">
      <c r="A1066" s="1084" t="s">
        <v>1784</v>
      </c>
      <c r="B1066" s="1085">
        <v>12.72</v>
      </c>
    </row>
    <row r="1067" spans="1:2">
      <c r="A1067" s="1084" t="s">
        <v>1785</v>
      </c>
      <c r="B1067" s="1085">
        <v>11.02</v>
      </c>
    </row>
    <row r="1068" spans="1:2">
      <c r="A1068" s="1084" t="s">
        <v>1786</v>
      </c>
      <c r="B1068" s="1085">
        <v>15.23</v>
      </c>
    </row>
    <row r="1069" spans="1:2">
      <c r="A1069" s="1084" t="s">
        <v>1787</v>
      </c>
      <c r="B1069" s="1085">
        <v>13.19</v>
      </c>
    </row>
    <row r="1070" spans="1:2">
      <c r="A1070" s="1084" t="s">
        <v>1788</v>
      </c>
      <c r="B1070" s="1085">
        <v>9.33</v>
      </c>
    </row>
    <row r="1071" spans="1:2">
      <c r="A1071" s="1084" t="s">
        <v>1789</v>
      </c>
      <c r="B1071" s="1085">
        <v>8.08</v>
      </c>
    </row>
    <row r="1072" spans="1:2">
      <c r="A1072" s="1084" t="s">
        <v>1790</v>
      </c>
      <c r="B1072" s="1085">
        <v>4.46</v>
      </c>
    </row>
    <row r="1073" spans="1:2">
      <c r="A1073" s="1084" t="s">
        <v>1791</v>
      </c>
      <c r="B1073" s="1085">
        <v>3.86</v>
      </c>
    </row>
    <row r="1074" spans="1:2">
      <c r="A1074" s="1084" t="s">
        <v>1792</v>
      </c>
      <c r="B1074" s="1085">
        <v>2.31</v>
      </c>
    </row>
    <row r="1075" spans="1:2">
      <c r="A1075" s="1084" t="s">
        <v>1793</v>
      </c>
      <c r="B1075" s="1085">
        <v>2</v>
      </c>
    </row>
    <row r="1076" spans="1:2">
      <c r="A1076" s="1084" t="s">
        <v>1794</v>
      </c>
      <c r="B1076" s="1085">
        <v>2.48</v>
      </c>
    </row>
    <row r="1077" spans="1:2">
      <c r="A1077" s="1084" t="s">
        <v>1795</v>
      </c>
      <c r="B1077" s="1085">
        <v>2.15</v>
      </c>
    </row>
    <row r="1078" spans="1:2">
      <c r="A1078" s="1084" t="s">
        <v>1796</v>
      </c>
      <c r="B1078" s="1085">
        <v>1.23</v>
      </c>
    </row>
    <row r="1079" spans="1:2">
      <c r="A1079" s="1084" t="s">
        <v>1797</v>
      </c>
      <c r="B1079" s="1085">
        <v>1.07</v>
      </c>
    </row>
    <row r="1080" spans="1:2">
      <c r="A1080" s="1084" t="s">
        <v>1798</v>
      </c>
      <c r="B1080" s="1085">
        <v>4.17</v>
      </c>
    </row>
    <row r="1081" spans="1:2">
      <c r="A1081" s="1084" t="s">
        <v>1799</v>
      </c>
      <c r="B1081" s="1085">
        <v>3.61</v>
      </c>
    </row>
    <row r="1082" spans="1:2">
      <c r="A1082" s="1084" t="s">
        <v>1800</v>
      </c>
      <c r="B1082" s="1085">
        <v>2.09</v>
      </c>
    </row>
    <row r="1083" spans="1:2">
      <c r="A1083" s="1084" t="s">
        <v>1801</v>
      </c>
      <c r="B1083" s="1085">
        <v>1.81</v>
      </c>
    </row>
    <row r="1084" spans="1:2">
      <c r="A1084" s="1084" t="s">
        <v>1802</v>
      </c>
      <c r="B1084" s="1085">
        <v>7.03</v>
      </c>
    </row>
    <row r="1085" spans="1:2">
      <c r="A1085" s="1084" t="s">
        <v>1803</v>
      </c>
      <c r="B1085" s="1085">
        <v>6.09</v>
      </c>
    </row>
    <row r="1086" spans="1:2">
      <c r="A1086" s="1084" t="s">
        <v>1804</v>
      </c>
      <c r="B1086" s="1085">
        <v>8.24</v>
      </c>
    </row>
    <row r="1087" spans="1:2">
      <c r="A1087" s="1084" t="s">
        <v>1805</v>
      </c>
      <c r="B1087" s="1085">
        <v>7.14</v>
      </c>
    </row>
    <row r="1088" spans="1:2">
      <c r="A1088" s="1084" t="s">
        <v>1806</v>
      </c>
      <c r="B1088" s="1085">
        <v>4.0999999999999996</v>
      </c>
    </row>
    <row r="1089" spans="1:2">
      <c r="A1089" s="1084" t="s">
        <v>1807</v>
      </c>
      <c r="B1089" s="1085">
        <v>3.55</v>
      </c>
    </row>
    <row r="1090" spans="1:2">
      <c r="A1090" s="1084" t="s">
        <v>1808</v>
      </c>
      <c r="B1090" s="1085">
        <v>4.46</v>
      </c>
    </row>
    <row r="1091" spans="1:2">
      <c r="A1091" s="1084" t="s">
        <v>1809</v>
      </c>
      <c r="B1091" s="1085">
        <v>3.86</v>
      </c>
    </row>
    <row r="1092" spans="1:2">
      <c r="A1092" s="1084" t="s">
        <v>1810</v>
      </c>
      <c r="B1092" s="1085">
        <v>2.31</v>
      </c>
    </row>
    <row r="1093" spans="1:2">
      <c r="A1093" s="1084" t="s">
        <v>1811</v>
      </c>
      <c r="B1093" s="1085">
        <v>2</v>
      </c>
    </row>
    <row r="1094" spans="1:2">
      <c r="A1094" s="1084" t="s">
        <v>1812</v>
      </c>
      <c r="B1094" s="1085">
        <v>2.48</v>
      </c>
    </row>
    <row r="1095" spans="1:2">
      <c r="A1095" s="1084" t="s">
        <v>1813</v>
      </c>
      <c r="B1095" s="1085">
        <v>2.15</v>
      </c>
    </row>
    <row r="1096" spans="1:2">
      <c r="A1096" s="1084" t="s">
        <v>1814</v>
      </c>
      <c r="B1096" s="1085">
        <v>1.23</v>
      </c>
    </row>
    <row r="1097" spans="1:2">
      <c r="A1097" s="1084" t="s">
        <v>1815</v>
      </c>
      <c r="B1097" s="1085">
        <v>1.07</v>
      </c>
    </row>
    <row r="1098" spans="1:2">
      <c r="A1098" s="1084" t="s">
        <v>1816</v>
      </c>
      <c r="B1098" s="1085">
        <v>4.17</v>
      </c>
    </row>
    <row r="1099" spans="1:2">
      <c r="A1099" s="1084" t="s">
        <v>1817</v>
      </c>
      <c r="B1099" s="1085">
        <v>3.61</v>
      </c>
    </row>
    <row r="1100" spans="1:2">
      <c r="A1100" s="1084" t="s">
        <v>1818</v>
      </c>
      <c r="B1100" s="1085">
        <v>3.75</v>
      </c>
    </row>
    <row r="1101" spans="1:2">
      <c r="A1101" s="1084" t="s">
        <v>1819</v>
      </c>
      <c r="B1101" s="1085">
        <v>3.25</v>
      </c>
    </row>
    <row r="1102" spans="1:2">
      <c r="A1102" s="1084" t="s">
        <v>1820</v>
      </c>
      <c r="B1102" s="1085">
        <v>10.63</v>
      </c>
    </row>
    <row r="1103" spans="1:2">
      <c r="A1103" s="1084" t="s">
        <v>1821</v>
      </c>
      <c r="B1103" s="1085">
        <v>9.2100000000000009</v>
      </c>
    </row>
    <row r="1104" spans="1:2">
      <c r="A1104" s="1084" t="s">
        <v>1822</v>
      </c>
      <c r="B1104" s="1085">
        <v>9.56</v>
      </c>
    </row>
    <row r="1105" spans="1:2">
      <c r="A1105" s="1084" t="s">
        <v>1823</v>
      </c>
      <c r="B1105" s="1085">
        <v>8.2899999999999991</v>
      </c>
    </row>
    <row r="1106" spans="1:2">
      <c r="A1106" s="1084" t="s">
        <v>1824</v>
      </c>
      <c r="B1106" s="1085">
        <v>10.63</v>
      </c>
    </row>
    <row r="1107" spans="1:2">
      <c r="A1107" s="1084" t="s">
        <v>1825</v>
      </c>
      <c r="B1107" s="1085">
        <v>9.2100000000000009</v>
      </c>
    </row>
    <row r="1108" spans="1:2">
      <c r="A1108" s="1084" t="s">
        <v>1826</v>
      </c>
      <c r="B1108" s="1085">
        <v>4.43</v>
      </c>
    </row>
    <row r="1109" spans="1:2">
      <c r="A1109" s="1084" t="s">
        <v>1827</v>
      </c>
      <c r="B1109" s="1085">
        <v>3.84</v>
      </c>
    </row>
    <row r="1110" spans="1:2">
      <c r="A1110" s="1084" t="s">
        <v>1828</v>
      </c>
      <c r="B1110" s="1085">
        <v>4.01</v>
      </c>
    </row>
    <row r="1111" spans="1:2">
      <c r="A1111" s="1084" t="s">
        <v>1829</v>
      </c>
      <c r="B1111" s="1085">
        <v>3.48</v>
      </c>
    </row>
    <row r="1112" spans="1:2">
      <c r="A1112" s="1084" t="s">
        <v>1830</v>
      </c>
      <c r="B1112" s="1085">
        <v>2.48</v>
      </c>
    </row>
    <row r="1113" spans="1:2">
      <c r="A1113" s="1084" t="s">
        <v>1831</v>
      </c>
      <c r="B1113" s="1085">
        <v>2.15</v>
      </c>
    </row>
    <row r="1114" spans="1:2">
      <c r="A1114" s="1084" t="s">
        <v>1832</v>
      </c>
      <c r="B1114" s="1085">
        <v>1.23</v>
      </c>
    </row>
    <row r="1115" spans="1:2">
      <c r="A1115" s="1084" t="s">
        <v>1833</v>
      </c>
      <c r="B1115" s="1085">
        <v>1.07</v>
      </c>
    </row>
    <row r="1116" spans="1:2">
      <c r="A1116" s="1084" t="s">
        <v>1834</v>
      </c>
      <c r="B1116" s="1085">
        <v>7.58</v>
      </c>
    </row>
    <row r="1117" spans="1:2">
      <c r="A1117" s="1084" t="s">
        <v>1835</v>
      </c>
      <c r="B1117" s="1085">
        <v>6.57</v>
      </c>
    </row>
    <row r="1118" spans="1:2">
      <c r="A1118" s="1084" t="s">
        <v>1836</v>
      </c>
      <c r="B1118" s="1085">
        <v>7.03</v>
      </c>
    </row>
    <row r="1119" spans="1:2">
      <c r="A1119" s="1084" t="s">
        <v>1837</v>
      </c>
      <c r="B1119" s="1085">
        <v>6.09</v>
      </c>
    </row>
    <row r="1120" spans="1:2">
      <c r="A1120" s="1084" t="s">
        <v>1838</v>
      </c>
      <c r="B1120" s="1085">
        <v>4.17</v>
      </c>
    </row>
    <row r="1121" spans="1:2">
      <c r="A1121" s="1084" t="s">
        <v>1839</v>
      </c>
      <c r="B1121" s="1085">
        <v>3.61</v>
      </c>
    </row>
    <row r="1122" spans="1:2">
      <c r="A1122" s="1084" t="s">
        <v>1840</v>
      </c>
      <c r="B1122" s="1085">
        <v>7.03</v>
      </c>
    </row>
    <row r="1123" spans="1:2">
      <c r="A1123" s="1084" t="s">
        <v>1841</v>
      </c>
      <c r="B1123" s="1085">
        <v>6.09</v>
      </c>
    </row>
    <row r="1124" spans="1:2">
      <c r="A1124" s="1084" t="s">
        <v>1842</v>
      </c>
      <c r="B1124" s="1085">
        <v>22.79</v>
      </c>
    </row>
    <row r="1125" spans="1:2">
      <c r="A1125" s="1084" t="s">
        <v>1843</v>
      </c>
      <c r="B1125" s="1085">
        <v>19.75</v>
      </c>
    </row>
    <row r="1126" spans="1:2">
      <c r="A1126" s="1084" t="s">
        <v>1844</v>
      </c>
      <c r="B1126" s="1085">
        <v>19.02</v>
      </c>
    </row>
    <row r="1127" spans="1:2">
      <c r="A1127" s="1084" t="s">
        <v>1845</v>
      </c>
      <c r="B1127" s="1085">
        <v>16.48</v>
      </c>
    </row>
    <row r="1128" spans="1:2">
      <c r="A1128" s="1084" t="s">
        <v>1846</v>
      </c>
      <c r="B1128" s="1085">
        <v>1.26</v>
      </c>
    </row>
    <row r="1129" spans="1:2">
      <c r="A1129" s="1084" t="s">
        <v>1847</v>
      </c>
      <c r="B1129" s="1085">
        <v>1.0900000000000001</v>
      </c>
    </row>
    <row r="1130" spans="1:2">
      <c r="A1130" s="1084" t="s">
        <v>1848</v>
      </c>
      <c r="B1130" s="1085">
        <v>0.79</v>
      </c>
    </row>
    <row r="1131" spans="1:2">
      <c r="A1131" s="1084" t="s">
        <v>1849</v>
      </c>
      <c r="B1131" s="1085">
        <v>0.68</v>
      </c>
    </row>
    <row r="1132" spans="1:2">
      <c r="A1132" s="1084" t="s">
        <v>1850</v>
      </c>
      <c r="B1132" s="1085">
        <v>6.9</v>
      </c>
    </row>
    <row r="1133" spans="1:2">
      <c r="A1133" s="1084" t="s">
        <v>1851</v>
      </c>
      <c r="B1133" s="1085">
        <v>5.98</v>
      </c>
    </row>
    <row r="1134" spans="1:2">
      <c r="A1134" s="1084" t="s">
        <v>1852</v>
      </c>
      <c r="B1134" s="1085">
        <v>5.01</v>
      </c>
    </row>
    <row r="1135" spans="1:2">
      <c r="A1135" s="1084" t="s">
        <v>1853</v>
      </c>
      <c r="B1135" s="1085">
        <v>4.34</v>
      </c>
    </row>
    <row r="1136" spans="1:2">
      <c r="A1136" s="1084" t="s">
        <v>1854</v>
      </c>
      <c r="B1136" s="1085">
        <v>2.48</v>
      </c>
    </row>
    <row r="1137" spans="1:2">
      <c r="A1137" s="1084" t="s">
        <v>1855</v>
      </c>
      <c r="B1137" s="1085">
        <v>2.15</v>
      </c>
    </row>
    <row r="1138" spans="1:2">
      <c r="A1138" s="1084" t="s">
        <v>1856</v>
      </c>
      <c r="B1138" s="1085">
        <v>12.72</v>
      </c>
    </row>
    <row r="1139" spans="1:2">
      <c r="A1139" s="1084" t="s">
        <v>1857</v>
      </c>
      <c r="B1139" s="1085">
        <v>11.02</v>
      </c>
    </row>
    <row r="1140" spans="1:2">
      <c r="A1140" s="1084" t="s">
        <v>1858</v>
      </c>
      <c r="B1140" s="1085">
        <v>7.58</v>
      </c>
    </row>
    <row r="1141" spans="1:2">
      <c r="A1141" s="1084" t="s">
        <v>1859</v>
      </c>
      <c r="B1141" s="1085">
        <v>6.57</v>
      </c>
    </row>
    <row r="1142" spans="1:2">
      <c r="A1142" s="1084" t="s">
        <v>1860</v>
      </c>
      <c r="B1142" s="1085">
        <v>7.03</v>
      </c>
    </row>
    <row r="1143" spans="1:2">
      <c r="A1143" s="1084" t="s">
        <v>1861</v>
      </c>
      <c r="B1143" s="1085">
        <v>6.09</v>
      </c>
    </row>
    <row r="1144" spans="1:2">
      <c r="A1144" s="1084" t="s">
        <v>1862</v>
      </c>
      <c r="B1144" s="1085">
        <v>12.72</v>
      </c>
    </row>
    <row r="1145" spans="1:2">
      <c r="A1145" s="1084" t="s">
        <v>1863</v>
      </c>
      <c r="B1145" s="1085">
        <v>11.02</v>
      </c>
    </row>
    <row r="1146" spans="1:2">
      <c r="A1146" s="1084" t="s">
        <v>1864</v>
      </c>
      <c r="B1146" s="1085">
        <v>22.79</v>
      </c>
    </row>
    <row r="1147" spans="1:2">
      <c r="A1147" s="1084" t="s">
        <v>1865</v>
      </c>
      <c r="B1147" s="1085">
        <v>19.75</v>
      </c>
    </row>
    <row r="1148" spans="1:2">
      <c r="A1148" s="1084" t="s">
        <v>1866</v>
      </c>
      <c r="B1148" s="1085">
        <v>19.02</v>
      </c>
    </row>
    <row r="1149" spans="1:2">
      <c r="A1149" s="1084" t="s">
        <v>1867</v>
      </c>
      <c r="B1149" s="1085">
        <v>16.48</v>
      </c>
    </row>
    <row r="1150" spans="1:2">
      <c r="A1150" s="1084" t="s">
        <v>1868</v>
      </c>
      <c r="B1150" s="1085">
        <v>13.87</v>
      </c>
    </row>
    <row r="1151" spans="1:2">
      <c r="A1151" s="1084" t="s">
        <v>1869</v>
      </c>
      <c r="B1151" s="1085">
        <v>12.02</v>
      </c>
    </row>
    <row r="1152" spans="1:2">
      <c r="A1152" s="1084" t="s">
        <v>1870</v>
      </c>
      <c r="B1152" s="1085">
        <v>9.33</v>
      </c>
    </row>
    <row r="1153" spans="1:2">
      <c r="A1153" s="1084" t="s">
        <v>1871</v>
      </c>
      <c r="B1153" s="1085">
        <v>8.08</v>
      </c>
    </row>
    <row r="1154" spans="1:2">
      <c r="A1154" s="1084" t="s">
        <v>1872</v>
      </c>
      <c r="B1154" s="1085">
        <v>7.04</v>
      </c>
    </row>
    <row r="1155" spans="1:2">
      <c r="A1155" s="1084" t="s">
        <v>1873</v>
      </c>
      <c r="B1155" s="1085">
        <v>6.1</v>
      </c>
    </row>
    <row r="1156" spans="1:2">
      <c r="A1156" s="1084" t="s">
        <v>1874</v>
      </c>
      <c r="B1156" s="1085">
        <v>1.23</v>
      </c>
    </row>
    <row r="1157" spans="1:2">
      <c r="A1157" s="1084" t="s">
        <v>1875</v>
      </c>
      <c r="B1157" s="1085">
        <v>1.07</v>
      </c>
    </row>
    <row r="1158" spans="1:2">
      <c r="A1158" s="1084" t="s">
        <v>1876</v>
      </c>
      <c r="B1158" s="1085">
        <v>0.79</v>
      </c>
    </row>
    <row r="1159" spans="1:2">
      <c r="A1159" s="1084" t="s">
        <v>1877</v>
      </c>
      <c r="B1159" s="1085">
        <v>0.68</v>
      </c>
    </row>
    <row r="1160" spans="1:2">
      <c r="A1160" s="1084" t="s">
        <v>1878</v>
      </c>
      <c r="B1160" s="1085">
        <v>7.58</v>
      </c>
    </row>
    <row r="1161" spans="1:2">
      <c r="A1161" s="1084" t="s">
        <v>1879</v>
      </c>
      <c r="B1161" s="1085">
        <v>6.57</v>
      </c>
    </row>
    <row r="1162" spans="1:2">
      <c r="A1162" s="1084" t="s">
        <v>1880</v>
      </c>
      <c r="B1162" s="1085">
        <v>5.01</v>
      </c>
    </row>
    <row r="1163" spans="1:2">
      <c r="A1163" s="1084" t="s">
        <v>1881</v>
      </c>
      <c r="B1163" s="1085">
        <v>4.34</v>
      </c>
    </row>
    <row r="1164" spans="1:2">
      <c r="A1164" s="1084" t="s">
        <v>1882</v>
      </c>
      <c r="B1164" s="1085">
        <v>3.79</v>
      </c>
    </row>
    <row r="1165" spans="1:2">
      <c r="A1165" s="1084" t="s">
        <v>1883</v>
      </c>
      <c r="B1165" s="1085">
        <v>3.29</v>
      </c>
    </row>
    <row r="1166" spans="1:2">
      <c r="A1166" s="1084" t="s">
        <v>1884</v>
      </c>
      <c r="B1166" s="1085">
        <v>1396.6</v>
      </c>
    </row>
    <row r="1167" spans="1:2">
      <c r="A1167" s="1084" t="s">
        <v>1885</v>
      </c>
      <c r="B1167" s="1085">
        <v>1210.18</v>
      </c>
    </row>
    <row r="1168" spans="1:2">
      <c r="A1168" s="1084" t="s">
        <v>1886</v>
      </c>
      <c r="B1168" s="1085">
        <v>15.23</v>
      </c>
    </row>
    <row r="1169" spans="1:2">
      <c r="A1169" s="1084" t="s">
        <v>1887</v>
      </c>
      <c r="B1169" s="1085">
        <v>13.19</v>
      </c>
    </row>
    <row r="1170" spans="1:2">
      <c r="A1170" s="1084" t="s">
        <v>1888</v>
      </c>
      <c r="B1170" s="1085">
        <v>12.72</v>
      </c>
    </row>
    <row r="1171" spans="1:2">
      <c r="A1171" s="1084" t="s">
        <v>1889</v>
      </c>
      <c r="B1171" s="1085">
        <v>11.02</v>
      </c>
    </row>
    <row r="1172" spans="1:2">
      <c r="A1172" s="1084" t="s">
        <v>1890</v>
      </c>
      <c r="B1172" s="1085">
        <v>7.58</v>
      </c>
    </row>
    <row r="1173" spans="1:2">
      <c r="A1173" s="1084" t="s">
        <v>1891</v>
      </c>
      <c r="B1173" s="1085">
        <v>6.57</v>
      </c>
    </row>
    <row r="1174" spans="1:2">
      <c r="A1174" s="1084" t="s">
        <v>1892</v>
      </c>
      <c r="B1174" s="1085">
        <v>25.45</v>
      </c>
    </row>
    <row r="1175" spans="1:2">
      <c r="A1175" s="1084" t="s">
        <v>1893</v>
      </c>
      <c r="B1175" s="1085">
        <v>22.06</v>
      </c>
    </row>
    <row r="1176" spans="1:2">
      <c r="A1176" s="1084" t="s">
        <v>1894</v>
      </c>
      <c r="B1176" s="1085">
        <v>19.02</v>
      </c>
    </row>
    <row r="1177" spans="1:2">
      <c r="A1177" s="1084" t="s">
        <v>1895</v>
      </c>
      <c r="B1177" s="1085">
        <v>16.48</v>
      </c>
    </row>
    <row r="1178" spans="1:2">
      <c r="A1178" s="1084" t="s">
        <v>1896</v>
      </c>
      <c r="B1178" s="1085">
        <v>30.43</v>
      </c>
    </row>
    <row r="1179" spans="1:2">
      <c r="A1179" s="1084" t="s">
        <v>1897</v>
      </c>
      <c r="B1179" s="1085">
        <v>26.37</v>
      </c>
    </row>
    <row r="1180" spans="1:2">
      <c r="A1180" s="1084" t="s">
        <v>1898</v>
      </c>
      <c r="B1180" s="1085">
        <v>18.53</v>
      </c>
    </row>
    <row r="1181" spans="1:2">
      <c r="A1181" s="1084" t="s">
        <v>1899</v>
      </c>
      <c r="B1181" s="1085">
        <v>16.059999999999999</v>
      </c>
    </row>
    <row r="1182" spans="1:2">
      <c r="A1182" s="1084" t="s">
        <v>1900</v>
      </c>
      <c r="B1182" s="1085">
        <v>13.87</v>
      </c>
    </row>
    <row r="1183" spans="1:2">
      <c r="A1183" s="1084" t="s">
        <v>1901</v>
      </c>
      <c r="B1183" s="1085">
        <v>12.02</v>
      </c>
    </row>
    <row r="1184" spans="1:2">
      <c r="A1184" s="1084" t="s">
        <v>1902</v>
      </c>
      <c r="B1184" s="1085">
        <v>9.33</v>
      </c>
    </row>
    <row r="1185" spans="1:2">
      <c r="A1185" s="1084" t="s">
        <v>1903</v>
      </c>
      <c r="B1185" s="1085">
        <v>8.08</v>
      </c>
    </row>
    <row r="1186" spans="1:2">
      <c r="A1186" s="1084" t="s">
        <v>1904</v>
      </c>
      <c r="B1186" s="1085">
        <v>1.67</v>
      </c>
    </row>
    <row r="1187" spans="1:2">
      <c r="A1187" s="1084" t="s">
        <v>1905</v>
      </c>
      <c r="B1187" s="1085">
        <v>1.45</v>
      </c>
    </row>
    <row r="1188" spans="1:2">
      <c r="A1188" s="1084" t="s">
        <v>1906</v>
      </c>
      <c r="B1188" s="1085">
        <v>1.23</v>
      </c>
    </row>
    <row r="1189" spans="1:2">
      <c r="A1189" s="1084" t="s">
        <v>1907</v>
      </c>
      <c r="B1189" s="1085">
        <v>1.07</v>
      </c>
    </row>
    <row r="1190" spans="1:2">
      <c r="A1190" s="1084" t="s">
        <v>1908</v>
      </c>
      <c r="B1190" s="1085">
        <v>7.58</v>
      </c>
    </row>
    <row r="1191" spans="1:2">
      <c r="A1191" s="1084" t="s">
        <v>1909</v>
      </c>
      <c r="B1191" s="1085">
        <v>6.57</v>
      </c>
    </row>
    <row r="1192" spans="1:2">
      <c r="A1192" s="1084" t="s">
        <v>1910</v>
      </c>
      <c r="B1192" s="1085">
        <v>5.01</v>
      </c>
    </row>
    <row r="1193" spans="1:2">
      <c r="A1193" s="1084" t="s">
        <v>1911</v>
      </c>
      <c r="B1193" s="1085">
        <v>4.34</v>
      </c>
    </row>
    <row r="1194" spans="1:2">
      <c r="A1194" s="1084" t="s">
        <v>1912</v>
      </c>
      <c r="B1194" s="1085">
        <v>3.79</v>
      </c>
    </row>
    <row r="1195" spans="1:2">
      <c r="A1195" s="1084" t="s">
        <v>1913</v>
      </c>
      <c r="B1195" s="1085">
        <v>3.29</v>
      </c>
    </row>
    <row r="1196" spans="1:2">
      <c r="A1196" s="1084" t="s">
        <v>1914</v>
      </c>
      <c r="B1196" s="1085">
        <v>1396.58</v>
      </c>
    </row>
    <row r="1197" spans="1:2">
      <c r="A1197" s="1084" t="s">
        <v>1915</v>
      </c>
      <c r="B1197" s="1085">
        <v>1210.1600000000001</v>
      </c>
    </row>
    <row r="1198" spans="1:2">
      <c r="A1198" s="1084" t="s">
        <v>1916</v>
      </c>
      <c r="B1198" s="1085">
        <v>11.65</v>
      </c>
    </row>
    <row r="1199" spans="1:2">
      <c r="A1199" s="1084" t="s">
        <v>1917</v>
      </c>
      <c r="B1199" s="1085">
        <v>10.09</v>
      </c>
    </row>
    <row r="1200" spans="1:2">
      <c r="A1200" s="1084" t="s">
        <v>1918</v>
      </c>
      <c r="B1200" s="1085">
        <v>9.6999999999999993</v>
      </c>
    </row>
    <row r="1201" spans="1:2">
      <c r="A1201" s="1084" t="s">
        <v>1919</v>
      </c>
      <c r="B1201" s="1085">
        <v>8.41</v>
      </c>
    </row>
    <row r="1202" spans="1:2">
      <c r="A1202" s="1084" t="s">
        <v>1920</v>
      </c>
      <c r="B1202" s="1085">
        <v>5.83</v>
      </c>
    </row>
    <row r="1203" spans="1:2">
      <c r="A1203" s="1084" t="s">
        <v>1921</v>
      </c>
      <c r="B1203" s="1085">
        <v>5.05</v>
      </c>
    </row>
    <row r="1204" spans="1:2">
      <c r="A1204" s="1084" t="s">
        <v>1922</v>
      </c>
      <c r="B1204" s="1085">
        <v>46.59</v>
      </c>
    </row>
    <row r="1205" spans="1:2">
      <c r="A1205" s="1084" t="s">
        <v>1923</v>
      </c>
      <c r="B1205" s="1085">
        <v>40.369999999999997</v>
      </c>
    </row>
    <row r="1206" spans="1:2">
      <c r="A1206" s="1084" t="s">
        <v>1924</v>
      </c>
      <c r="B1206" s="1085">
        <v>9944.52</v>
      </c>
    </row>
    <row r="1207" spans="1:2">
      <c r="A1207" s="1084" t="s">
        <v>1925</v>
      </c>
      <c r="B1207" s="1085">
        <v>8617.09</v>
      </c>
    </row>
    <row r="1208" spans="1:2">
      <c r="A1208" s="1084" t="s">
        <v>1926</v>
      </c>
      <c r="B1208" s="1085">
        <v>1348.46</v>
      </c>
    </row>
    <row r="1209" spans="1:2">
      <c r="A1209" s="1084" t="s">
        <v>1927</v>
      </c>
      <c r="B1209" s="1085">
        <v>1168.3900000000001</v>
      </c>
    </row>
    <row r="1210" spans="1:2">
      <c r="A1210" s="1084" t="s">
        <v>1928</v>
      </c>
      <c r="B1210" s="1085">
        <v>2.93</v>
      </c>
    </row>
    <row r="1211" spans="1:2">
      <c r="A1211" s="1084" t="s">
        <v>1929</v>
      </c>
      <c r="B1211" s="1085">
        <v>2.54</v>
      </c>
    </row>
    <row r="1212" spans="1:2">
      <c r="A1212" s="1084" t="s">
        <v>1930</v>
      </c>
      <c r="B1212" s="1085">
        <v>698.3</v>
      </c>
    </row>
    <row r="1213" spans="1:2">
      <c r="A1213" s="1084" t="s">
        <v>1931</v>
      </c>
      <c r="B1213" s="1085">
        <v>605.09</v>
      </c>
    </row>
    <row r="1214" spans="1:2">
      <c r="A1214" s="1084" t="s">
        <v>1932</v>
      </c>
      <c r="B1214" s="1085">
        <v>698.3</v>
      </c>
    </row>
    <row r="1215" spans="1:2">
      <c r="A1215" s="1084" t="s">
        <v>1933</v>
      </c>
      <c r="B1215" s="1085">
        <v>605.09</v>
      </c>
    </row>
    <row r="1216" spans="1:2">
      <c r="A1216" s="1084" t="s">
        <v>1934</v>
      </c>
      <c r="B1216" s="1085">
        <v>1.69</v>
      </c>
    </row>
    <row r="1217" spans="1:2">
      <c r="A1217" s="1084" t="s">
        <v>1935</v>
      </c>
      <c r="B1217" s="1085">
        <v>1.47</v>
      </c>
    </row>
    <row r="1218" spans="1:2">
      <c r="A1218" s="1084" t="s">
        <v>1936</v>
      </c>
      <c r="B1218" s="1085">
        <v>5.08</v>
      </c>
    </row>
    <row r="1219" spans="1:2">
      <c r="A1219" s="1084" t="s">
        <v>1937</v>
      </c>
      <c r="B1219" s="1085">
        <v>4.4000000000000004</v>
      </c>
    </row>
    <row r="1220" spans="1:2">
      <c r="A1220" s="1084" t="s">
        <v>1938</v>
      </c>
      <c r="B1220" s="1085">
        <v>3.49</v>
      </c>
    </row>
    <row r="1221" spans="1:2">
      <c r="A1221" s="1084" t="s">
        <v>1939</v>
      </c>
      <c r="B1221" s="1085">
        <v>3.02</v>
      </c>
    </row>
    <row r="1222" spans="1:2">
      <c r="A1222" s="1084" t="s">
        <v>1940</v>
      </c>
      <c r="B1222" s="1085">
        <v>2.08</v>
      </c>
    </row>
    <row r="1223" spans="1:2">
      <c r="A1223" s="1084" t="s">
        <v>1941</v>
      </c>
      <c r="B1223" s="1085">
        <v>1.8</v>
      </c>
    </row>
    <row r="1224" spans="1:2">
      <c r="A1224" s="1084" t="s">
        <v>1942</v>
      </c>
      <c r="B1224" s="1085">
        <v>20694.37</v>
      </c>
    </row>
    <row r="1225" spans="1:2">
      <c r="A1225" s="1084" t="s">
        <v>1943</v>
      </c>
      <c r="B1225" s="1085">
        <v>17931.400000000001</v>
      </c>
    </row>
    <row r="1226" spans="1:2">
      <c r="A1226" s="1084" t="s">
        <v>1944</v>
      </c>
      <c r="B1226" s="1085">
        <v>27745.35</v>
      </c>
    </row>
    <row r="1227" spans="1:2">
      <c r="A1227" s="1084" t="s">
        <v>1945</v>
      </c>
      <c r="B1227" s="1085">
        <v>24041.4</v>
      </c>
    </row>
    <row r="1228" spans="1:2">
      <c r="A1228" s="1084" t="s">
        <v>1946</v>
      </c>
      <c r="B1228" s="1085">
        <v>1.05</v>
      </c>
    </row>
    <row r="1229" spans="1:2">
      <c r="A1229" s="1084" t="s">
        <v>1947</v>
      </c>
      <c r="B1229" s="1085">
        <v>0.91</v>
      </c>
    </row>
    <row r="1230" spans="1:2">
      <c r="A1230" s="1084" t="s">
        <v>1948</v>
      </c>
      <c r="B1230" s="1085">
        <v>0.72</v>
      </c>
    </row>
    <row r="1231" spans="1:2">
      <c r="A1231" s="1084" t="s">
        <v>1949</v>
      </c>
      <c r="B1231" s="1085">
        <v>0.63</v>
      </c>
    </row>
    <row r="1232" spans="1:2">
      <c r="A1232" s="1084" t="s">
        <v>1950</v>
      </c>
      <c r="B1232" s="1085">
        <v>70724.17</v>
      </c>
    </row>
    <row r="1233" spans="1:2">
      <c r="A1233" s="1084" t="s">
        <v>1951</v>
      </c>
      <c r="B1233" s="1085">
        <v>61278.44</v>
      </c>
    </row>
    <row r="1234" spans="1:2">
      <c r="A1234" s="1084" t="s">
        <v>1952</v>
      </c>
      <c r="B1234" s="1085">
        <v>113923.04</v>
      </c>
    </row>
    <row r="1235" spans="1:2">
      <c r="A1235" s="1084" t="s">
        <v>1953</v>
      </c>
      <c r="B1235" s="1085">
        <v>98707.8</v>
      </c>
    </row>
    <row r="1236" spans="1:2">
      <c r="A1236" s="1084" t="s">
        <v>1954</v>
      </c>
      <c r="B1236" s="1085">
        <v>53876.72</v>
      </c>
    </row>
    <row r="1237" spans="1:2">
      <c r="A1237" s="1084" t="s">
        <v>1955</v>
      </c>
      <c r="B1237" s="1085">
        <v>46680.43</v>
      </c>
    </row>
    <row r="1238" spans="1:2">
      <c r="A1238" s="1084" t="s">
        <v>1956</v>
      </c>
      <c r="B1238" s="1085">
        <v>8475.76</v>
      </c>
    </row>
    <row r="1239" spans="1:2">
      <c r="A1239" s="1084" t="s">
        <v>1957</v>
      </c>
      <c r="B1239" s="1085">
        <v>7343.52</v>
      </c>
    </row>
    <row r="1240" spans="1:2">
      <c r="A1240" s="1084" t="s">
        <v>1958</v>
      </c>
      <c r="B1240" s="1085">
        <v>142.22</v>
      </c>
    </row>
    <row r="1241" spans="1:2">
      <c r="A1241" s="1084" t="s">
        <v>1959</v>
      </c>
      <c r="B1241" s="1085">
        <v>123.22</v>
      </c>
    </row>
    <row r="1242" spans="1:2">
      <c r="A1242" s="1084" t="s">
        <v>1960</v>
      </c>
      <c r="B1242" s="1085">
        <v>25350.61</v>
      </c>
    </row>
    <row r="1243" spans="1:2">
      <c r="A1243" s="1084" t="s">
        <v>1961</v>
      </c>
      <c r="B1243" s="1085">
        <v>21964.12</v>
      </c>
    </row>
    <row r="1244" spans="1:2">
      <c r="A1244" s="1084" t="s">
        <v>1962</v>
      </c>
      <c r="B1244" s="1085">
        <v>5091.66</v>
      </c>
    </row>
    <row r="1245" spans="1:2">
      <c r="A1245" s="1084" t="s">
        <v>1963</v>
      </c>
      <c r="B1245" s="1085">
        <v>4411.67</v>
      </c>
    </row>
    <row r="1246" spans="1:2">
      <c r="A1246" s="1084" t="s">
        <v>1964</v>
      </c>
      <c r="B1246" s="1085">
        <v>10128.469999999999</v>
      </c>
    </row>
    <row r="1247" spans="1:2">
      <c r="A1247" s="1084" t="s">
        <v>1965</v>
      </c>
      <c r="B1247" s="1085">
        <v>8775.58</v>
      </c>
    </row>
    <row r="1248" spans="1:2">
      <c r="A1248" s="1084" t="s">
        <v>1966</v>
      </c>
      <c r="B1248" s="1085">
        <v>9371.31</v>
      </c>
    </row>
    <row r="1249" spans="1:2">
      <c r="A1249" s="1084" t="s">
        <v>1967</v>
      </c>
      <c r="B1249" s="1085">
        <v>8119.55</v>
      </c>
    </row>
    <row r="1250" spans="1:2">
      <c r="A1250" s="1084" t="s">
        <v>1968</v>
      </c>
      <c r="B1250" s="1085">
        <v>8586.8700000000008</v>
      </c>
    </row>
    <row r="1251" spans="1:2">
      <c r="A1251" s="1084" t="s">
        <v>1969</v>
      </c>
      <c r="B1251" s="1085">
        <v>7439.89</v>
      </c>
    </row>
    <row r="1252" spans="1:2">
      <c r="A1252" s="1084" t="s">
        <v>1970</v>
      </c>
      <c r="B1252" s="1085">
        <v>9677.39</v>
      </c>
    </row>
    <row r="1253" spans="1:2">
      <c r="A1253" s="1084" t="s">
        <v>1971</v>
      </c>
      <c r="B1253" s="1085">
        <v>8384.9500000000007</v>
      </c>
    </row>
    <row r="1254" spans="1:2">
      <c r="A1254" s="1084" t="s">
        <v>1972</v>
      </c>
      <c r="B1254" s="1085">
        <v>6087.34</v>
      </c>
    </row>
    <row r="1255" spans="1:2">
      <c r="A1255" s="1084" t="s">
        <v>1973</v>
      </c>
      <c r="B1255" s="1085">
        <v>5274.23</v>
      </c>
    </row>
    <row r="1256" spans="1:2">
      <c r="A1256" s="1084" t="s">
        <v>1974</v>
      </c>
      <c r="B1256" s="1085">
        <v>9851.0300000000007</v>
      </c>
    </row>
    <row r="1257" spans="1:2">
      <c r="A1257" s="1084" t="s">
        <v>1975</v>
      </c>
      <c r="B1257" s="1085">
        <v>8535.1200000000008</v>
      </c>
    </row>
    <row r="1258" spans="1:2">
      <c r="A1258" s="1084" t="s">
        <v>1976</v>
      </c>
      <c r="B1258" s="1085">
        <v>8439.1200000000008</v>
      </c>
    </row>
    <row r="1259" spans="1:2">
      <c r="A1259" s="1084" t="s">
        <v>1977</v>
      </c>
      <c r="B1259" s="1085">
        <v>7312.07</v>
      </c>
    </row>
    <row r="1260" spans="1:2">
      <c r="A1260" s="1084" t="s">
        <v>1978</v>
      </c>
      <c r="B1260" s="1085">
        <v>12606.06</v>
      </c>
    </row>
    <row r="1261" spans="1:2">
      <c r="A1261" s="1084" t="s">
        <v>1979</v>
      </c>
      <c r="B1261" s="1085">
        <v>10922.56</v>
      </c>
    </row>
    <row r="1262" spans="1:2">
      <c r="A1262" s="1084" t="s">
        <v>1980</v>
      </c>
      <c r="B1262" s="1085">
        <v>0.88</v>
      </c>
    </row>
    <row r="1263" spans="1:2">
      <c r="A1263" s="1084" t="s">
        <v>1981</v>
      </c>
      <c r="B1263" s="1085">
        <v>0.76</v>
      </c>
    </row>
    <row r="1264" spans="1:2">
      <c r="A1264" s="1084" t="s">
        <v>1982</v>
      </c>
      <c r="B1264" s="1085">
        <v>0.66</v>
      </c>
    </row>
    <row r="1265" spans="1:2">
      <c r="A1265" s="1084" t="s">
        <v>1983</v>
      </c>
      <c r="B1265" s="1085">
        <v>0.56999999999999995</v>
      </c>
    </row>
    <row r="1266" spans="1:2">
      <c r="A1266" s="1084" t="s">
        <v>1984</v>
      </c>
      <c r="B1266" s="1085">
        <v>0.44</v>
      </c>
    </row>
    <row r="1267" spans="1:2">
      <c r="A1267" s="1084" t="s">
        <v>1985</v>
      </c>
      <c r="B1267" s="1085">
        <v>0.38</v>
      </c>
    </row>
    <row r="1268" spans="1:2">
      <c r="A1268" s="1084" t="s">
        <v>1986</v>
      </c>
      <c r="B1268" s="1085">
        <v>1491.2</v>
      </c>
    </row>
    <row r="1269" spans="1:2">
      <c r="A1269" s="1084" t="s">
        <v>1987</v>
      </c>
      <c r="B1269" s="1085">
        <v>1292.08</v>
      </c>
    </row>
    <row r="1270" spans="1:2">
      <c r="A1270" s="1084" t="s">
        <v>1988</v>
      </c>
      <c r="B1270" s="1085">
        <v>1864</v>
      </c>
    </row>
    <row r="1271" spans="1:2">
      <c r="A1271" s="1084" t="s">
        <v>1989</v>
      </c>
      <c r="B1271" s="1085">
        <v>1615.1</v>
      </c>
    </row>
    <row r="1272" spans="1:2">
      <c r="A1272" s="1084" t="s">
        <v>1990</v>
      </c>
      <c r="B1272" s="1085">
        <v>2796.01</v>
      </c>
    </row>
    <row r="1273" spans="1:2">
      <c r="A1273" s="1084" t="s">
        <v>1991</v>
      </c>
      <c r="B1273" s="1085">
        <v>2422.66</v>
      </c>
    </row>
    <row r="1274" spans="1:2">
      <c r="A1274" s="1084" t="s">
        <v>1992</v>
      </c>
      <c r="B1274" s="1085">
        <v>139.11000000000001</v>
      </c>
    </row>
    <row r="1275" spans="1:2">
      <c r="A1275" s="1084" t="s">
        <v>1993</v>
      </c>
      <c r="B1275" s="1085">
        <v>120.85</v>
      </c>
    </row>
    <row r="1276" spans="1:2">
      <c r="A1276" s="1084" t="s">
        <v>1994</v>
      </c>
      <c r="B1276" s="1085">
        <v>127.54</v>
      </c>
    </row>
    <row r="1277" spans="1:2">
      <c r="A1277" s="1084" t="s">
        <v>1995</v>
      </c>
      <c r="B1277" s="1085">
        <v>110.83</v>
      </c>
    </row>
    <row r="1278" spans="1:2">
      <c r="A1278" s="1084" t="s">
        <v>1996</v>
      </c>
      <c r="B1278" s="1085">
        <v>121.97</v>
      </c>
    </row>
    <row r="1279" spans="1:2">
      <c r="A1279" s="1084" t="s">
        <v>1997</v>
      </c>
      <c r="B1279" s="1085">
        <v>106</v>
      </c>
    </row>
    <row r="1280" spans="1:2">
      <c r="A1280" s="1084" t="s">
        <v>1998</v>
      </c>
      <c r="B1280" s="1085">
        <v>7.6</v>
      </c>
    </row>
    <row r="1281" spans="1:2">
      <c r="A1281" s="1084" t="s">
        <v>1999</v>
      </c>
      <c r="B1281" s="1085">
        <v>6.59</v>
      </c>
    </row>
    <row r="1282" spans="1:2">
      <c r="A1282" s="1084" t="s">
        <v>2000</v>
      </c>
      <c r="B1282" s="1085">
        <v>6.35</v>
      </c>
    </row>
    <row r="1283" spans="1:2">
      <c r="A1283" s="1084" t="s">
        <v>2001</v>
      </c>
      <c r="B1283" s="1085">
        <v>5.5</v>
      </c>
    </row>
    <row r="1284" spans="1:2">
      <c r="A1284" s="1084" t="s">
        <v>2002</v>
      </c>
      <c r="B1284" s="1085">
        <v>1578.93</v>
      </c>
    </row>
    <row r="1285" spans="1:2">
      <c r="A1285" s="1084" t="s">
        <v>2003</v>
      </c>
      <c r="B1285" s="1085">
        <v>1368.2</v>
      </c>
    </row>
    <row r="1286" spans="1:2">
      <c r="A1286" s="1084" t="s">
        <v>2004</v>
      </c>
      <c r="B1286" s="1085">
        <v>21.57</v>
      </c>
    </row>
    <row r="1287" spans="1:2">
      <c r="A1287" s="1084" t="s">
        <v>2005</v>
      </c>
      <c r="B1287" s="1085">
        <v>18.96</v>
      </c>
    </row>
    <row r="1288" spans="1:2">
      <c r="A1288" s="1084" t="s">
        <v>2006</v>
      </c>
      <c r="B1288" s="1085">
        <v>14.38</v>
      </c>
    </row>
    <row r="1289" spans="1:2">
      <c r="A1289" s="1084" t="s">
        <v>2007</v>
      </c>
      <c r="B1289" s="1085">
        <v>12.62</v>
      </c>
    </row>
    <row r="1290" spans="1:2">
      <c r="A1290" s="1084" t="s">
        <v>2008</v>
      </c>
      <c r="B1290" s="1085">
        <v>11.37</v>
      </c>
    </row>
    <row r="1291" spans="1:2">
      <c r="A1291" s="1084" t="s">
        <v>2009</v>
      </c>
      <c r="B1291" s="1085">
        <v>10</v>
      </c>
    </row>
    <row r="1292" spans="1:2">
      <c r="A1292" s="1084" t="s">
        <v>2010</v>
      </c>
      <c r="B1292" s="1085">
        <v>9.7100000000000009</v>
      </c>
    </row>
    <row r="1293" spans="1:2">
      <c r="A1293" s="1084" t="s">
        <v>2011</v>
      </c>
      <c r="B1293" s="1085">
        <v>8.5299999999999994</v>
      </c>
    </row>
    <row r="1294" spans="1:2">
      <c r="A1294" s="1084" t="s">
        <v>2012</v>
      </c>
      <c r="B1294" s="1085">
        <v>9.67</v>
      </c>
    </row>
    <row r="1295" spans="1:2">
      <c r="A1295" s="1084" t="s">
        <v>2013</v>
      </c>
      <c r="B1295" s="1085">
        <v>8.65</v>
      </c>
    </row>
    <row r="1296" spans="1:2">
      <c r="A1296" s="1084" t="s">
        <v>2014</v>
      </c>
      <c r="B1296" s="1085">
        <v>6.41</v>
      </c>
    </row>
    <row r="1297" spans="1:2">
      <c r="A1297" s="1084" t="s">
        <v>2015</v>
      </c>
      <c r="B1297" s="1085">
        <v>5.72</v>
      </c>
    </row>
    <row r="1298" spans="1:2">
      <c r="A1298" s="1084" t="s">
        <v>2016</v>
      </c>
      <c r="B1298" s="1085">
        <v>5.1100000000000003</v>
      </c>
    </row>
    <row r="1299" spans="1:2">
      <c r="A1299" s="1084" t="s">
        <v>2017</v>
      </c>
      <c r="B1299" s="1085">
        <v>4.57</v>
      </c>
    </row>
    <row r="1300" spans="1:2">
      <c r="A1300" s="1084" t="s">
        <v>2018</v>
      </c>
      <c r="B1300" s="1085">
        <v>4.0599999999999996</v>
      </c>
    </row>
    <row r="1301" spans="1:2">
      <c r="A1301" s="1084" t="s">
        <v>2019</v>
      </c>
      <c r="B1301" s="1085">
        <v>3.64</v>
      </c>
    </row>
    <row r="1302" spans="1:2">
      <c r="A1302" s="1084" t="s">
        <v>2020</v>
      </c>
      <c r="B1302" s="1085">
        <v>110.04</v>
      </c>
    </row>
    <row r="1303" spans="1:2">
      <c r="A1303" s="1084" t="s">
        <v>2021</v>
      </c>
      <c r="B1303" s="1085">
        <v>95.35</v>
      </c>
    </row>
    <row r="1304" spans="1:2">
      <c r="A1304" s="1084" t="s">
        <v>2022</v>
      </c>
      <c r="B1304" s="1085">
        <v>100.52</v>
      </c>
    </row>
    <row r="1305" spans="1:2">
      <c r="A1305" s="1084" t="s">
        <v>2023</v>
      </c>
      <c r="B1305" s="1085">
        <v>87.1</v>
      </c>
    </row>
    <row r="1306" spans="1:2">
      <c r="A1306" s="1084" t="s">
        <v>2024</v>
      </c>
      <c r="B1306" s="1085">
        <v>94.79</v>
      </c>
    </row>
    <row r="1307" spans="1:2">
      <c r="A1307" s="1084" t="s">
        <v>2025</v>
      </c>
      <c r="B1307" s="1085">
        <v>82.14</v>
      </c>
    </row>
    <row r="1308" spans="1:2">
      <c r="A1308" s="1084" t="s">
        <v>2026</v>
      </c>
      <c r="B1308" s="1085">
        <v>86.67</v>
      </c>
    </row>
    <row r="1309" spans="1:2">
      <c r="A1309" s="1084" t="s">
        <v>2027</v>
      </c>
      <c r="B1309" s="1085">
        <v>75.099999999999994</v>
      </c>
    </row>
    <row r="1310" spans="1:2">
      <c r="A1310" s="1084" t="s">
        <v>2028</v>
      </c>
      <c r="B1310" s="1085">
        <v>77.12</v>
      </c>
    </row>
    <row r="1311" spans="1:2">
      <c r="A1311" s="1084" t="s">
        <v>2029</v>
      </c>
      <c r="B1311" s="1085">
        <v>66.83</v>
      </c>
    </row>
    <row r="1312" spans="1:2">
      <c r="A1312" s="1084" t="s">
        <v>2030</v>
      </c>
      <c r="B1312" s="1085">
        <v>61.07</v>
      </c>
    </row>
    <row r="1313" spans="1:2">
      <c r="A1313" s="1084" t="s">
        <v>2031</v>
      </c>
      <c r="B1313" s="1085">
        <v>52.92</v>
      </c>
    </row>
    <row r="1314" spans="1:2">
      <c r="A1314" s="1084" t="s">
        <v>2032</v>
      </c>
      <c r="B1314" s="1085">
        <v>62.59</v>
      </c>
    </row>
    <row r="1315" spans="1:2">
      <c r="A1315" s="1084" t="s">
        <v>2033</v>
      </c>
      <c r="B1315" s="1085">
        <v>54.24</v>
      </c>
    </row>
    <row r="1316" spans="1:2">
      <c r="A1316" s="1084" t="s">
        <v>2034</v>
      </c>
      <c r="B1316" s="1085">
        <v>45.45</v>
      </c>
    </row>
    <row r="1317" spans="1:2">
      <c r="A1317" s="1084" t="s">
        <v>2035</v>
      </c>
      <c r="B1317" s="1085">
        <v>39.380000000000003</v>
      </c>
    </row>
    <row r="1318" spans="1:2">
      <c r="A1318" s="1084" t="s">
        <v>2036</v>
      </c>
      <c r="B1318" s="1085">
        <v>36.520000000000003</v>
      </c>
    </row>
    <row r="1319" spans="1:2">
      <c r="A1319" s="1084" t="s">
        <v>2037</v>
      </c>
      <c r="B1319" s="1085">
        <v>31.64</v>
      </c>
    </row>
    <row r="1320" spans="1:2">
      <c r="A1320" s="1084" t="s">
        <v>2038</v>
      </c>
      <c r="B1320" s="1085">
        <v>17.29</v>
      </c>
    </row>
    <row r="1321" spans="1:2">
      <c r="A1321" s="1084" t="s">
        <v>2039</v>
      </c>
      <c r="B1321" s="1085">
        <v>14.98</v>
      </c>
    </row>
    <row r="1322" spans="1:2">
      <c r="A1322" s="1084" t="s">
        <v>2040</v>
      </c>
      <c r="B1322" s="1085">
        <v>11.94</v>
      </c>
    </row>
    <row r="1323" spans="1:2">
      <c r="A1323" s="1084" t="s">
        <v>2041</v>
      </c>
      <c r="B1323" s="1085">
        <v>10.35</v>
      </c>
    </row>
    <row r="1324" spans="1:2">
      <c r="A1324" s="1084" t="s">
        <v>2042</v>
      </c>
      <c r="B1324" s="1085">
        <v>11.95</v>
      </c>
    </row>
    <row r="1325" spans="1:2">
      <c r="A1325" s="1084" t="s">
        <v>2043</v>
      </c>
      <c r="B1325" s="1085">
        <v>10.36</v>
      </c>
    </row>
    <row r="1326" spans="1:2">
      <c r="A1326" s="1084" t="s">
        <v>2044</v>
      </c>
      <c r="B1326" s="1085">
        <v>58.64</v>
      </c>
    </row>
    <row r="1327" spans="1:2">
      <c r="A1327" s="1084" t="s">
        <v>2045</v>
      </c>
      <c r="B1327" s="1085">
        <v>50.81</v>
      </c>
    </row>
    <row r="1328" spans="1:2">
      <c r="A1328" s="1084" t="s">
        <v>2046</v>
      </c>
      <c r="B1328" s="1085">
        <v>40.65</v>
      </c>
    </row>
    <row r="1329" spans="1:2">
      <c r="A1329" s="1084" t="s">
        <v>2047</v>
      </c>
      <c r="B1329" s="1085">
        <v>35.22</v>
      </c>
    </row>
    <row r="1330" spans="1:2">
      <c r="A1330" s="1084" t="s">
        <v>2048</v>
      </c>
      <c r="B1330" s="1085">
        <v>32.49</v>
      </c>
    </row>
    <row r="1331" spans="1:2">
      <c r="A1331" s="1084" t="s">
        <v>2049</v>
      </c>
      <c r="B1331" s="1085">
        <v>28.15</v>
      </c>
    </row>
    <row r="1332" spans="1:2">
      <c r="A1332" s="1084" t="s">
        <v>2050</v>
      </c>
      <c r="B1332" s="1085">
        <v>3.8</v>
      </c>
    </row>
    <row r="1333" spans="1:2">
      <c r="A1333" s="1084" t="s">
        <v>2051</v>
      </c>
      <c r="B1333" s="1085">
        <v>3.29</v>
      </c>
    </row>
    <row r="1334" spans="1:2">
      <c r="A1334" s="1084" t="s">
        <v>2052</v>
      </c>
      <c r="B1334" s="1085">
        <v>2.08</v>
      </c>
    </row>
    <row r="1335" spans="1:2">
      <c r="A1335" s="1084" t="s">
        <v>660</v>
      </c>
      <c r="B1335" s="1085">
        <v>1.8</v>
      </c>
    </row>
    <row r="1336" spans="1:2">
      <c r="A1336" s="1084" t="s">
        <v>2053</v>
      </c>
      <c r="B1336" s="1085">
        <v>1.04</v>
      </c>
    </row>
    <row r="1337" spans="1:2">
      <c r="A1337" s="1084" t="s">
        <v>2054</v>
      </c>
      <c r="B1337" s="1085">
        <v>0.9</v>
      </c>
    </row>
    <row r="1338" spans="1:2">
      <c r="A1338" s="1084" t="s">
        <v>2055</v>
      </c>
      <c r="B1338" s="1085">
        <v>9.5299999999999994</v>
      </c>
    </row>
    <row r="1339" spans="1:2">
      <c r="A1339" s="1084" t="s">
        <v>2056</v>
      </c>
      <c r="B1339" s="1085">
        <v>8.26</v>
      </c>
    </row>
    <row r="1340" spans="1:2">
      <c r="A1340" s="1084" t="s">
        <v>2057</v>
      </c>
      <c r="B1340" s="1085">
        <v>6.37</v>
      </c>
    </row>
    <row r="1341" spans="1:2">
      <c r="A1341" s="1084" t="s">
        <v>2058</v>
      </c>
      <c r="B1341" s="1085">
        <v>5.52</v>
      </c>
    </row>
    <row r="1342" spans="1:2">
      <c r="A1342" s="1084" t="s">
        <v>2059</v>
      </c>
      <c r="B1342" s="1085">
        <v>7.61</v>
      </c>
    </row>
    <row r="1343" spans="1:2">
      <c r="A1343" s="1084" t="s">
        <v>2060</v>
      </c>
      <c r="B1343" s="1085">
        <v>6.59</v>
      </c>
    </row>
    <row r="1344" spans="1:2">
      <c r="A1344" s="1084" t="s">
        <v>2061</v>
      </c>
      <c r="B1344" s="1085">
        <v>4.66</v>
      </c>
    </row>
    <row r="1345" spans="1:2">
      <c r="A1345" s="1084" t="s">
        <v>2062</v>
      </c>
      <c r="B1345" s="1085">
        <v>4.04</v>
      </c>
    </row>
    <row r="1346" spans="1:2">
      <c r="A1346" s="1084" t="s">
        <v>2063</v>
      </c>
      <c r="B1346" s="1085">
        <v>2.23</v>
      </c>
    </row>
    <row r="1347" spans="1:2">
      <c r="A1347" s="1084" t="s">
        <v>2064</v>
      </c>
      <c r="B1347" s="1085">
        <v>1.93</v>
      </c>
    </row>
    <row r="1348" spans="1:2">
      <c r="A1348" s="1084" t="s">
        <v>2065</v>
      </c>
      <c r="B1348" s="1085">
        <v>1.1499999999999999</v>
      </c>
    </row>
    <row r="1349" spans="1:2">
      <c r="A1349" s="1084" t="s">
        <v>2066</v>
      </c>
      <c r="B1349" s="1085">
        <v>1</v>
      </c>
    </row>
    <row r="1350" spans="1:2">
      <c r="A1350" s="1084" t="s">
        <v>2067</v>
      </c>
      <c r="B1350" s="1085">
        <v>1.24</v>
      </c>
    </row>
    <row r="1351" spans="1:2">
      <c r="A1351" s="1084" t="s">
        <v>2068</v>
      </c>
      <c r="B1351" s="1085">
        <v>1.07</v>
      </c>
    </row>
    <row r="1352" spans="1:2">
      <c r="A1352" s="1084" t="s">
        <v>2069</v>
      </c>
      <c r="B1352" s="1085">
        <v>0.62</v>
      </c>
    </row>
    <row r="1353" spans="1:2">
      <c r="A1353" s="1084" t="s">
        <v>2070</v>
      </c>
      <c r="B1353" s="1085">
        <v>0.54</v>
      </c>
    </row>
    <row r="1354" spans="1:2">
      <c r="A1354" s="1084" t="s">
        <v>2071</v>
      </c>
      <c r="B1354" s="1085">
        <v>3.8</v>
      </c>
    </row>
    <row r="1355" spans="1:2">
      <c r="A1355" s="1084" t="s">
        <v>2072</v>
      </c>
      <c r="B1355" s="1085">
        <v>3.29</v>
      </c>
    </row>
    <row r="1356" spans="1:2">
      <c r="A1356" s="1084" t="s">
        <v>2073</v>
      </c>
      <c r="B1356" s="1085">
        <v>2.08</v>
      </c>
    </row>
    <row r="1357" spans="1:2">
      <c r="A1357" s="1084" t="s">
        <v>2074</v>
      </c>
      <c r="B1357" s="1085">
        <v>1.8</v>
      </c>
    </row>
    <row r="1358" spans="1:2">
      <c r="A1358" s="1084" t="s">
        <v>2075</v>
      </c>
      <c r="B1358" s="1085">
        <v>1.04</v>
      </c>
    </row>
    <row r="1359" spans="1:2">
      <c r="A1359" s="1084" t="s">
        <v>2076</v>
      </c>
      <c r="B1359" s="1085">
        <v>0.9</v>
      </c>
    </row>
    <row r="1360" spans="1:2">
      <c r="A1360" s="1084" t="s">
        <v>2077</v>
      </c>
      <c r="B1360" s="1085">
        <v>9.5299999999999994</v>
      </c>
    </row>
    <row r="1361" spans="1:2">
      <c r="A1361" s="1084" t="s">
        <v>2078</v>
      </c>
      <c r="B1361" s="1085">
        <v>8.26</v>
      </c>
    </row>
    <row r="1362" spans="1:2">
      <c r="A1362" s="1084" t="s">
        <v>2079</v>
      </c>
      <c r="B1362" s="1085">
        <v>6.37</v>
      </c>
    </row>
    <row r="1363" spans="1:2">
      <c r="A1363" s="1084" t="s">
        <v>2080</v>
      </c>
      <c r="B1363" s="1085">
        <v>5.52</v>
      </c>
    </row>
    <row r="1364" spans="1:2">
      <c r="A1364" s="1084" t="s">
        <v>2081</v>
      </c>
      <c r="B1364" s="1085">
        <v>7.61</v>
      </c>
    </row>
    <row r="1365" spans="1:2">
      <c r="A1365" s="1084" t="s">
        <v>2082</v>
      </c>
      <c r="B1365" s="1085">
        <v>6.59</v>
      </c>
    </row>
    <row r="1366" spans="1:2">
      <c r="A1366" s="1084" t="s">
        <v>2083</v>
      </c>
      <c r="B1366" s="1085">
        <v>4.66</v>
      </c>
    </row>
    <row r="1367" spans="1:2">
      <c r="A1367" s="1084" t="s">
        <v>2084</v>
      </c>
      <c r="B1367" s="1085">
        <v>4.04</v>
      </c>
    </row>
    <row r="1368" spans="1:2">
      <c r="A1368" s="1084" t="s">
        <v>2085</v>
      </c>
      <c r="B1368" s="1085">
        <v>2.23</v>
      </c>
    </row>
    <row r="1369" spans="1:2">
      <c r="A1369" s="1084" t="s">
        <v>2086</v>
      </c>
      <c r="B1369" s="1085">
        <v>1.93</v>
      </c>
    </row>
    <row r="1370" spans="1:2">
      <c r="A1370" s="1084" t="s">
        <v>2087</v>
      </c>
      <c r="B1370" s="1085">
        <v>1.1499999999999999</v>
      </c>
    </row>
    <row r="1371" spans="1:2">
      <c r="A1371" s="1084" t="s">
        <v>2088</v>
      </c>
      <c r="B1371" s="1085">
        <v>1</v>
      </c>
    </row>
    <row r="1372" spans="1:2">
      <c r="A1372" s="1084" t="s">
        <v>2089</v>
      </c>
      <c r="B1372" s="1085">
        <v>1.24</v>
      </c>
    </row>
    <row r="1373" spans="1:2">
      <c r="A1373" s="1084" t="s">
        <v>2090</v>
      </c>
      <c r="B1373" s="1085">
        <v>1.07</v>
      </c>
    </row>
    <row r="1374" spans="1:2">
      <c r="A1374" s="1084" t="s">
        <v>2091</v>
      </c>
      <c r="B1374" s="1085">
        <v>0.62</v>
      </c>
    </row>
    <row r="1375" spans="1:2">
      <c r="A1375" s="1084" t="s">
        <v>2092</v>
      </c>
      <c r="B1375" s="1085">
        <v>0.54</v>
      </c>
    </row>
    <row r="1376" spans="1:2">
      <c r="A1376" s="1084" t="s">
        <v>2093</v>
      </c>
      <c r="B1376" s="1085">
        <v>2.08</v>
      </c>
    </row>
    <row r="1377" spans="1:2">
      <c r="A1377" s="1084" t="s">
        <v>2094</v>
      </c>
      <c r="B1377" s="1085">
        <v>1.8</v>
      </c>
    </row>
    <row r="1378" spans="1:2">
      <c r="A1378" s="1084" t="s">
        <v>2095</v>
      </c>
      <c r="B1378" s="1085">
        <v>1.04</v>
      </c>
    </row>
    <row r="1379" spans="1:2">
      <c r="A1379" s="1084" t="s">
        <v>2096</v>
      </c>
      <c r="B1379" s="1085">
        <v>0.9</v>
      </c>
    </row>
    <row r="1380" spans="1:2">
      <c r="A1380" s="1084" t="s">
        <v>2097</v>
      </c>
      <c r="B1380" s="1085">
        <v>3.51</v>
      </c>
    </row>
    <row r="1381" spans="1:2">
      <c r="A1381" s="1084" t="s">
        <v>2098</v>
      </c>
      <c r="B1381" s="1085">
        <v>3.04</v>
      </c>
    </row>
    <row r="1382" spans="1:2">
      <c r="A1382" s="1084" t="s">
        <v>2099</v>
      </c>
      <c r="B1382" s="1085">
        <v>7.61</v>
      </c>
    </row>
    <row r="1383" spans="1:2">
      <c r="A1383" s="1084" t="s">
        <v>2100</v>
      </c>
      <c r="B1383" s="1085">
        <v>6.59</v>
      </c>
    </row>
    <row r="1384" spans="1:2">
      <c r="A1384" s="1084" t="s">
        <v>2101</v>
      </c>
      <c r="B1384" s="1085">
        <v>3.79</v>
      </c>
    </row>
    <row r="1385" spans="1:2">
      <c r="A1385" s="1084" t="s">
        <v>2102</v>
      </c>
      <c r="B1385" s="1085">
        <v>3.28</v>
      </c>
    </row>
    <row r="1386" spans="1:2">
      <c r="A1386" s="1084" t="s">
        <v>2103</v>
      </c>
      <c r="B1386" s="1085">
        <v>2.23</v>
      </c>
    </row>
    <row r="1387" spans="1:2">
      <c r="A1387" s="1084" t="s">
        <v>2104</v>
      </c>
      <c r="B1387" s="1085">
        <v>1.93</v>
      </c>
    </row>
    <row r="1388" spans="1:2">
      <c r="A1388" s="1084" t="s">
        <v>2105</v>
      </c>
      <c r="B1388" s="1085">
        <v>1.1499999999999999</v>
      </c>
    </row>
    <row r="1389" spans="1:2">
      <c r="A1389" s="1084" t="s">
        <v>2106</v>
      </c>
      <c r="B1389" s="1085">
        <v>1</v>
      </c>
    </row>
    <row r="1390" spans="1:2">
      <c r="A1390" s="1084" t="s">
        <v>2107</v>
      </c>
      <c r="B1390" s="1085">
        <v>1.24</v>
      </c>
    </row>
    <row r="1391" spans="1:2">
      <c r="A1391" s="1084" t="s">
        <v>2108</v>
      </c>
      <c r="B1391" s="1085">
        <v>1.07</v>
      </c>
    </row>
    <row r="1392" spans="1:2">
      <c r="A1392" s="1084" t="s">
        <v>2109</v>
      </c>
      <c r="B1392" s="1085">
        <v>0.62</v>
      </c>
    </row>
    <row r="1393" spans="1:2">
      <c r="A1393" s="1084" t="s">
        <v>2110</v>
      </c>
      <c r="B1393" s="1085">
        <v>0.54</v>
      </c>
    </row>
    <row r="1394" spans="1:2">
      <c r="A1394" s="1084" t="s">
        <v>2111</v>
      </c>
      <c r="B1394" s="1085">
        <v>2.08</v>
      </c>
    </row>
    <row r="1395" spans="1:2">
      <c r="A1395" s="1084" t="s">
        <v>2112</v>
      </c>
      <c r="B1395" s="1085">
        <v>1.8</v>
      </c>
    </row>
    <row r="1396" spans="1:2">
      <c r="A1396" s="1084" t="s">
        <v>2113</v>
      </c>
      <c r="B1396" s="1085">
        <v>1.04</v>
      </c>
    </row>
    <row r="1397" spans="1:2">
      <c r="A1397" s="1084" t="s">
        <v>2114</v>
      </c>
      <c r="B1397" s="1085">
        <v>0.9</v>
      </c>
    </row>
    <row r="1398" spans="1:2">
      <c r="A1398" s="1084" t="s">
        <v>2115</v>
      </c>
      <c r="B1398" s="1085">
        <v>3.51</v>
      </c>
    </row>
    <row r="1399" spans="1:2">
      <c r="A1399" s="1084" t="s">
        <v>2116</v>
      </c>
      <c r="B1399" s="1085">
        <v>3.04</v>
      </c>
    </row>
    <row r="1400" spans="1:2">
      <c r="A1400" s="1084" t="s">
        <v>2117</v>
      </c>
      <c r="B1400" s="1085">
        <v>7.61</v>
      </c>
    </row>
    <row r="1401" spans="1:2">
      <c r="A1401" s="1084" t="s">
        <v>2118</v>
      </c>
      <c r="B1401" s="1085">
        <v>6.59</v>
      </c>
    </row>
    <row r="1402" spans="1:2">
      <c r="A1402" s="1084" t="s">
        <v>2119</v>
      </c>
      <c r="B1402" s="1085">
        <v>3.79</v>
      </c>
    </row>
    <row r="1403" spans="1:2">
      <c r="A1403" s="1084" t="s">
        <v>2120</v>
      </c>
      <c r="B1403" s="1085">
        <v>3.28</v>
      </c>
    </row>
    <row r="1404" spans="1:2">
      <c r="A1404" s="1084" t="s">
        <v>2121</v>
      </c>
      <c r="B1404" s="1085">
        <v>2.23</v>
      </c>
    </row>
    <row r="1405" spans="1:2">
      <c r="A1405" s="1084" t="s">
        <v>2122</v>
      </c>
      <c r="B1405" s="1085">
        <v>1.93</v>
      </c>
    </row>
    <row r="1406" spans="1:2">
      <c r="A1406" s="1084" t="s">
        <v>2123</v>
      </c>
      <c r="B1406" s="1085">
        <v>1.1499999999999999</v>
      </c>
    </row>
    <row r="1407" spans="1:2">
      <c r="A1407" s="1084" t="s">
        <v>2124</v>
      </c>
      <c r="B1407" s="1085">
        <v>1</v>
      </c>
    </row>
    <row r="1408" spans="1:2">
      <c r="A1408" s="1084" t="s">
        <v>2125</v>
      </c>
      <c r="B1408" s="1085">
        <v>1.24</v>
      </c>
    </row>
    <row r="1409" spans="1:2">
      <c r="A1409" s="1084" t="s">
        <v>2126</v>
      </c>
      <c r="B1409" s="1085">
        <v>1.07</v>
      </c>
    </row>
    <row r="1410" spans="1:2">
      <c r="A1410" s="1084" t="s">
        <v>2127</v>
      </c>
      <c r="B1410" s="1085">
        <v>0.62</v>
      </c>
    </row>
    <row r="1411" spans="1:2">
      <c r="A1411" s="1084" t="s">
        <v>2128</v>
      </c>
      <c r="B1411" s="1085">
        <v>0.54</v>
      </c>
    </row>
    <row r="1412" spans="1:2">
      <c r="A1412" s="1084" t="s">
        <v>2129</v>
      </c>
      <c r="B1412" s="1085">
        <v>2.08</v>
      </c>
    </row>
    <row r="1413" spans="1:2">
      <c r="A1413" s="1084" t="s">
        <v>2130</v>
      </c>
      <c r="B1413" s="1085">
        <v>1.8</v>
      </c>
    </row>
    <row r="1414" spans="1:2">
      <c r="A1414" s="1084" t="s">
        <v>2131</v>
      </c>
      <c r="B1414" s="1085">
        <v>1.87</v>
      </c>
    </row>
    <row r="1415" spans="1:2">
      <c r="A1415" s="1084" t="s">
        <v>2132</v>
      </c>
      <c r="B1415" s="1085">
        <v>1.62</v>
      </c>
    </row>
    <row r="1416" spans="1:2">
      <c r="A1416" s="1084" t="s">
        <v>2133</v>
      </c>
      <c r="B1416" s="1085">
        <v>5.33</v>
      </c>
    </row>
    <row r="1417" spans="1:2">
      <c r="A1417" s="1084" t="s">
        <v>2134</v>
      </c>
      <c r="B1417" s="1085">
        <v>4.6100000000000003</v>
      </c>
    </row>
    <row r="1418" spans="1:2">
      <c r="A1418" s="1084" t="s">
        <v>2135</v>
      </c>
      <c r="B1418" s="1085">
        <v>4.79</v>
      </c>
    </row>
    <row r="1419" spans="1:2">
      <c r="A1419" s="1084" t="s">
        <v>2136</v>
      </c>
      <c r="B1419" s="1085">
        <v>4.1500000000000004</v>
      </c>
    </row>
    <row r="1420" spans="1:2">
      <c r="A1420" s="1084" t="s">
        <v>2137</v>
      </c>
      <c r="B1420" s="1085">
        <v>5.33</v>
      </c>
    </row>
    <row r="1421" spans="1:2">
      <c r="A1421" s="1084" t="s">
        <v>2138</v>
      </c>
      <c r="B1421" s="1085">
        <v>4.6100000000000003</v>
      </c>
    </row>
    <row r="1422" spans="1:2">
      <c r="A1422" s="1084" t="s">
        <v>2139</v>
      </c>
      <c r="B1422" s="1085">
        <v>2.23</v>
      </c>
    </row>
    <row r="1423" spans="1:2">
      <c r="A1423" s="1084" t="s">
        <v>2140</v>
      </c>
      <c r="B1423" s="1085">
        <v>1.93</v>
      </c>
    </row>
    <row r="1424" spans="1:2">
      <c r="A1424" s="1084" t="s">
        <v>2141</v>
      </c>
      <c r="B1424" s="1085">
        <v>2.0099999999999998</v>
      </c>
    </row>
    <row r="1425" spans="1:2">
      <c r="A1425" s="1084" t="s">
        <v>2142</v>
      </c>
      <c r="B1425" s="1085">
        <v>1.74</v>
      </c>
    </row>
    <row r="1426" spans="1:2">
      <c r="A1426" s="1084" t="s">
        <v>2143</v>
      </c>
      <c r="B1426" s="1085">
        <v>1.24</v>
      </c>
    </row>
    <row r="1427" spans="1:2">
      <c r="A1427" s="1084" t="s">
        <v>2144</v>
      </c>
      <c r="B1427" s="1085">
        <v>1.07</v>
      </c>
    </row>
    <row r="1428" spans="1:2">
      <c r="A1428" s="1084" t="s">
        <v>2145</v>
      </c>
      <c r="B1428" s="1085">
        <v>0.62</v>
      </c>
    </row>
    <row r="1429" spans="1:2">
      <c r="A1429" s="1084" t="s">
        <v>2146</v>
      </c>
      <c r="B1429" s="1085">
        <v>0.54</v>
      </c>
    </row>
    <row r="1430" spans="1:2">
      <c r="A1430" s="1084" t="s">
        <v>2147</v>
      </c>
      <c r="B1430" s="1085">
        <v>2.08</v>
      </c>
    </row>
    <row r="1431" spans="1:2">
      <c r="A1431" s="1084" t="s">
        <v>2148</v>
      </c>
      <c r="B1431" s="1085">
        <v>1.8</v>
      </c>
    </row>
    <row r="1432" spans="1:2">
      <c r="A1432" s="1084" t="s">
        <v>2149</v>
      </c>
      <c r="B1432" s="1085">
        <v>1.87</v>
      </c>
    </row>
    <row r="1433" spans="1:2">
      <c r="A1433" s="1084" t="s">
        <v>2150</v>
      </c>
      <c r="B1433" s="1085">
        <v>1.62</v>
      </c>
    </row>
    <row r="1434" spans="1:2">
      <c r="A1434" s="1084" t="s">
        <v>2151</v>
      </c>
      <c r="B1434" s="1085">
        <v>5.33</v>
      </c>
    </row>
    <row r="1435" spans="1:2">
      <c r="A1435" s="1084" t="s">
        <v>2152</v>
      </c>
      <c r="B1435" s="1085">
        <v>4.6100000000000003</v>
      </c>
    </row>
    <row r="1436" spans="1:2">
      <c r="A1436" s="1084" t="s">
        <v>2153</v>
      </c>
      <c r="B1436" s="1085">
        <v>4.79</v>
      </c>
    </row>
    <row r="1437" spans="1:2">
      <c r="A1437" s="1084" t="s">
        <v>2154</v>
      </c>
      <c r="B1437" s="1085">
        <v>4.1500000000000004</v>
      </c>
    </row>
    <row r="1438" spans="1:2">
      <c r="A1438" s="1084" t="s">
        <v>2155</v>
      </c>
      <c r="B1438" s="1085">
        <v>5.33</v>
      </c>
    </row>
    <row r="1439" spans="1:2">
      <c r="A1439" s="1084" t="s">
        <v>2156</v>
      </c>
      <c r="B1439" s="1085">
        <v>4.6100000000000003</v>
      </c>
    </row>
    <row r="1440" spans="1:2">
      <c r="A1440" s="1084" t="s">
        <v>2157</v>
      </c>
      <c r="B1440" s="1085">
        <v>2.23</v>
      </c>
    </row>
    <row r="1441" spans="1:2">
      <c r="A1441" s="1084" t="s">
        <v>2158</v>
      </c>
      <c r="B1441" s="1085">
        <v>1.93</v>
      </c>
    </row>
    <row r="1442" spans="1:2">
      <c r="A1442" s="1084" t="s">
        <v>2159</v>
      </c>
      <c r="B1442" s="1085">
        <v>2.0099999999999998</v>
      </c>
    </row>
    <row r="1443" spans="1:2">
      <c r="A1443" s="1084" t="s">
        <v>2160</v>
      </c>
      <c r="B1443" s="1085">
        <v>1.74</v>
      </c>
    </row>
    <row r="1444" spans="1:2">
      <c r="A1444" s="1084" t="s">
        <v>2161</v>
      </c>
      <c r="B1444" s="1085">
        <v>1.24</v>
      </c>
    </row>
    <row r="1445" spans="1:2">
      <c r="A1445" s="1084" t="s">
        <v>2162</v>
      </c>
      <c r="B1445" s="1085">
        <v>1.07</v>
      </c>
    </row>
    <row r="1446" spans="1:2">
      <c r="A1446" s="1084" t="s">
        <v>2163</v>
      </c>
      <c r="B1446" s="1085">
        <v>0.62</v>
      </c>
    </row>
    <row r="1447" spans="1:2">
      <c r="A1447" s="1084" t="s">
        <v>2164</v>
      </c>
      <c r="B1447" s="1085">
        <v>0.54</v>
      </c>
    </row>
    <row r="1448" spans="1:2">
      <c r="A1448" s="1084" t="s">
        <v>2165</v>
      </c>
      <c r="B1448" s="1085">
        <v>3.79</v>
      </c>
    </row>
    <row r="1449" spans="1:2">
      <c r="A1449" s="1084" t="s">
        <v>2166</v>
      </c>
      <c r="B1449" s="1085">
        <v>3.28</v>
      </c>
    </row>
    <row r="1450" spans="1:2">
      <c r="A1450" s="1084" t="s">
        <v>2167</v>
      </c>
      <c r="B1450" s="1085">
        <v>3.51</v>
      </c>
    </row>
    <row r="1451" spans="1:2">
      <c r="A1451" s="1084" t="s">
        <v>2168</v>
      </c>
      <c r="B1451" s="1085">
        <v>3.04</v>
      </c>
    </row>
    <row r="1452" spans="1:2">
      <c r="A1452" s="1084" t="s">
        <v>2169</v>
      </c>
      <c r="B1452" s="1085">
        <v>2.08</v>
      </c>
    </row>
    <row r="1453" spans="1:2">
      <c r="A1453" s="1084" t="s">
        <v>2170</v>
      </c>
      <c r="B1453" s="1085">
        <v>1.8</v>
      </c>
    </row>
    <row r="1454" spans="1:2">
      <c r="A1454" s="1084" t="s">
        <v>2171</v>
      </c>
      <c r="B1454" s="1085">
        <v>3.51</v>
      </c>
    </row>
    <row r="1455" spans="1:2">
      <c r="A1455" s="1084" t="s">
        <v>2172</v>
      </c>
      <c r="B1455" s="1085">
        <v>3.04</v>
      </c>
    </row>
    <row r="1456" spans="1:2">
      <c r="A1456" s="1084" t="s">
        <v>2173</v>
      </c>
      <c r="B1456" s="1085">
        <v>11.41</v>
      </c>
    </row>
    <row r="1457" spans="1:2">
      <c r="A1457" s="1084" t="s">
        <v>2174</v>
      </c>
      <c r="B1457" s="1085">
        <v>9.8800000000000008</v>
      </c>
    </row>
    <row r="1458" spans="1:2">
      <c r="A1458" s="1084" t="s">
        <v>2175</v>
      </c>
      <c r="B1458" s="1085">
        <v>9.51</v>
      </c>
    </row>
    <row r="1459" spans="1:2">
      <c r="A1459" s="1084" t="s">
        <v>2176</v>
      </c>
      <c r="B1459" s="1085">
        <v>8.24</v>
      </c>
    </row>
    <row r="1460" spans="1:2">
      <c r="A1460" s="1084" t="s">
        <v>2177</v>
      </c>
      <c r="B1460" s="1085">
        <v>0.63</v>
      </c>
    </row>
    <row r="1461" spans="1:2">
      <c r="A1461" s="1084" t="s">
        <v>2178</v>
      </c>
      <c r="B1461" s="1085">
        <v>0.54</v>
      </c>
    </row>
    <row r="1462" spans="1:2">
      <c r="A1462" s="1084" t="s">
        <v>2179</v>
      </c>
      <c r="B1462" s="1085">
        <v>0.41</v>
      </c>
    </row>
    <row r="1463" spans="1:2">
      <c r="A1463" s="1084" t="s">
        <v>2180</v>
      </c>
      <c r="B1463" s="1085">
        <v>0.35</v>
      </c>
    </row>
    <row r="1464" spans="1:2">
      <c r="A1464" s="1084" t="s">
        <v>2181</v>
      </c>
      <c r="B1464" s="1085">
        <v>3.46</v>
      </c>
    </row>
    <row r="1465" spans="1:2">
      <c r="A1465" s="1084" t="s">
        <v>2182</v>
      </c>
      <c r="B1465" s="1085">
        <v>3</v>
      </c>
    </row>
    <row r="1466" spans="1:2">
      <c r="A1466" s="1084" t="s">
        <v>2183</v>
      </c>
      <c r="B1466" s="1085">
        <v>2.52</v>
      </c>
    </row>
    <row r="1467" spans="1:2">
      <c r="A1467" s="1084" t="s">
        <v>2184</v>
      </c>
      <c r="B1467" s="1085">
        <v>2.1800000000000002</v>
      </c>
    </row>
    <row r="1468" spans="1:2">
      <c r="A1468" s="1084" t="s">
        <v>2185</v>
      </c>
      <c r="B1468" s="1085">
        <v>1.24</v>
      </c>
    </row>
    <row r="1469" spans="1:2">
      <c r="A1469" s="1084" t="s">
        <v>2186</v>
      </c>
      <c r="B1469" s="1085">
        <v>1.07</v>
      </c>
    </row>
    <row r="1470" spans="1:2">
      <c r="A1470" s="1084" t="s">
        <v>2187</v>
      </c>
      <c r="B1470" s="1085">
        <v>3.79</v>
      </c>
    </row>
    <row r="1471" spans="1:2">
      <c r="A1471" s="1084" t="s">
        <v>2188</v>
      </c>
      <c r="B1471" s="1085">
        <v>3.28</v>
      </c>
    </row>
    <row r="1472" spans="1:2">
      <c r="A1472" s="1084" t="s">
        <v>2189</v>
      </c>
      <c r="B1472" s="1085">
        <v>3.51</v>
      </c>
    </row>
    <row r="1473" spans="1:2">
      <c r="A1473" s="1084" t="s">
        <v>2190</v>
      </c>
      <c r="B1473" s="1085">
        <v>3.04</v>
      </c>
    </row>
    <row r="1474" spans="1:2">
      <c r="A1474" s="1084" t="s">
        <v>2191</v>
      </c>
      <c r="B1474" s="1085">
        <v>2.08</v>
      </c>
    </row>
    <row r="1475" spans="1:2">
      <c r="A1475" s="1084" t="s">
        <v>2192</v>
      </c>
      <c r="B1475" s="1085">
        <v>1.8</v>
      </c>
    </row>
    <row r="1476" spans="1:2">
      <c r="A1476" s="1084" t="s">
        <v>2193</v>
      </c>
      <c r="B1476" s="1085">
        <v>3.51</v>
      </c>
    </row>
    <row r="1477" spans="1:2">
      <c r="A1477" s="1084" t="s">
        <v>2194</v>
      </c>
      <c r="B1477" s="1085">
        <v>3.04</v>
      </c>
    </row>
    <row r="1478" spans="1:2">
      <c r="A1478" s="1084" t="s">
        <v>2195</v>
      </c>
      <c r="B1478" s="1085">
        <v>11.41</v>
      </c>
    </row>
    <row r="1479" spans="1:2">
      <c r="A1479" s="1084" t="s">
        <v>2196</v>
      </c>
      <c r="B1479" s="1085">
        <v>9.8800000000000008</v>
      </c>
    </row>
    <row r="1480" spans="1:2">
      <c r="A1480" s="1084" t="s">
        <v>2197</v>
      </c>
      <c r="B1480" s="1085">
        <v>9.51</v>
      </c>
    </row>
    <row r="1481" spans="1:2">
      <c r="A1481" s="1084" t="s">
        <v>2198</v>
      </c>
      <c r="B1481" s="1085">
        <v>8.24</v>
      </c>
    </row>
    <row r="1482" spans="1:2">
      <c r="A1482" s="1084" t="s">
        <v>2199</v>
      </c>
      <c r="B1482" s="1085">
        <v>0.63</v>
      </c>
    </row>
    <row r="1483" spans="1:2">
      <c r="A1483" s="1084" t="s">
        <v>2200</v>
      </c>
      <c r="B1483" s="1085">
        <v>0.54</v>
      </c>
    </row>
    <row r="1484" spans="1:2">
      <c r="A1484" s="1084" t="s">
        <v>2201</v>
      </c>
      <c r="B1484" s="1085">
        <v>0.41</v>
      </c>
    </row>
    <row r="1485" spans="1:2">
      <c r="A1485" s="1084" t="s">
        <v>2202</v>
      </c>
      <c r="B1485" s="1085">
        <v>0.35</v>
      </c>
    </row>
    <row r="1486" spans="1:2">
      <c r="A1486" s="1084" t="s">
        <v>2203</v>
      </c>
      <c r="B1486" s="1085">
        <v>3.46</v>
      </c>
    </row>
    <row r="1487" spans="1:2">
      <c r="A1487" s="1084" t="s">
        <v>2204</v>
      </c>
      <c r="B1487" s="1085">
        <v>3</v>
      </c>
    </row>
    <row r="1488" spans="1:2">
      <c r="A1488" s="1084" t="s">
        <v>2205</v>
      </c>
      <c r="B1488" s="1085">
        <v>2.52</v>
      </c>
    </row>
    <row r="1489" spans="1:2">
      <c r="A1489" s="1084" t="s">
        <v>2206</v>
      </c>
      <c r="B1489" s="1085">
        <v>2.1800000000000002</v>
      </c>
    </row>
    <row r="1490" spans="1:2">
      <c r="A1490" s="1084" t="s">
        <v>2207</v>
      </c>
      <c r="B1490" s="1085">
        <v>1.24</v>
      </c>
    </row>
    <row r="1491" spans="1:2">
      <c r="A1491" s="1084" t="s">
        <v>2208</v>
      </c>
      <c r="B1491" s="1085">
        <v>1.07</v>
      </c>
    </row>
    <row r="1492" spans="1:2">
      <c r="A1492" s="1084" t="s">
        <v>2209</v>
      </c>
      <c r="B1492" s="1085">
        <v>6.37</v>
      </c>
    </row>
    <row r="1493" spans="1:2">
      <c r="A1493" s="1084" t="s">
        <v>2210</v>
      </c>
      <c r="B1493" s="1085">
        <v>5.52</v>
      </c>
    </row>
    <row r="1494" spans="1:2">
      <c r="A1494" s="1084" t="s">
        <v>2211</v>
      </c>
      <c r="B1494" s="1085">
        <v>3.79</v>
      </c>
    </row>
    <row r="1495" spans="1:2">
      <c r="A1495" s="1084" t="s">
        <v>2212</v>
      </c>
      <c r="B1495" s="1085">
        <v>3.28</v>
      </c>
    </row>
    <row r="1496" spans="1:2">
      <c r="A1496" s="1084" t="s">
        <v>2213</v>
      </c>
      <c r="B1496" s="1085">
        <v>3.51</v>
      </c>
    </row>
    <row r="1497" spans="1:2">
      <c r="A1497" s="1084" t="s">
        <v>2214</v>
      </c>
      <c r="B1497" s="1085">
        <v>3.04</v>
      </c>
    </row>
    <row r="1498" spans="1:2">
      <c r="A1498" s="1084" t="s">
        <v>2215</v>
      </c>
      <c r="B1498" s="1085">
        <v>6.37</v>
      </c>
    </row>
    <row r="1499" spans="1:2">
      <c r="A1499" s="1084" t="s">
        <v>2216</v>
      </c>
      <c r="B1499" s="1085">
        <v>5.52</v>
      </c>
    </row>
    <row r="1500" spans="1:2">
      <c r="A1500" s="1084" t="s">
        <v>2217</v>
      </c>
      <c r="B1500" s="1085">
        <v>11.41</v>
      </c>
    </row>
    <row r="1501" spans="1:2">
      <c r="A1501" s="1084" t="s">
        <v>2218</v>
      </c>
      <c r="B1501" s="1085">
        <v>9.8800000000000008</v>
      </c>
    </row>
    <row r="1502" spans="1:2">
      <c r="A1502" s="1084" t="s">
        <v>2219</v>
      </c>
      <c r="B1502" s="1085">
        <v>9.51</v>
      </c>
    </row>
    <row r="1503" spans="1:2">
      <c r="A1503" s="1084" t="s">
        <v>2220</v>
      </c>
      <c r="B1503" s="1085">
        <v>8.24</v>
      </c>
    </row>
    <row r="1504" spans="1:2">
      <c r="A1504" s="1084" t="s">
        <v>2221</v>
      </c>
      <c r="B1504" s="1085">
        <v>6.95</v>
      </c>
    </row>
    <row r="1505" spans="1:2">
      <c r="A1505" s="1084" t="s">
        <v>2222</v>
      </c>
      <c r="B1505" s="1085">
        <v>6.02</v>
      </c>
    </row>
    <row r="1506" spans="1:2">
      <c r="A1506" s="1084" t="s">
        <v>2223</v>
      </c>
      <c r="B1506" s="1085">
        <v>4.66</v>
      </c>
    </row>
    <row r="1507" spans="1:2">
      <c r="A1507" s="1084" t="s">
        <v>2224</v>
      </c>
      <c r="B1507" s="1085">
        <v>4.04</v>
      </c>
    </row>
    <row r="1508" spans="1:2">
      <c r="A1508" s="1084" t="s">
        <v>2225</v>
      </c>
      <c r="B1508" s="1085">
        <v>3.53</v>
      </c>
    </row>
    <row r="1509" spans="1:2">
      <c r="A1509" s="1084" t="s">
        <v>2226</v>
      </c>
      <c r="B1509" s="1085">
        <v>3.06</v>
      </c>
    </row>
    <row r="1510" spans="1:2">
      <c r="A1510" s="1084" t="s">
        <v>2227</v>
      </c>
      <c r="B1510" s="1085">
        <v>0.62</v>
      </c>
    </row>
    <row r="1511" spans="1:2">
      <c r="A1511" s="1084" t="s">
        <v>2228</v>
      </c>
      <c r="B1511" s="1085">
        <v>0.54</v>
      </c>
    </row>
    <row r="1512" spans="1:2">
      <c r="A1512" s="1084" t="s">
        <v>2229</v>
      </c>
      <c r="B1512" s="1085">
        <v>0.41</v>
      </c>
    </row>
    <row r="1513" spans="1:2">
      <c r="A1513" s="1084" t="s">
        <v>2230</v>
      </c>
      <c r="B1513" s="1085">
        <v>0.35</v>
      </c>
    </row>
    <row r="1514" spans="1:2">
      <c r="A1514" s="1084" t="s">
        <v>2231</v>
      </c>
      <c r="B1514" s="1085">
        <v>3.79</v>
      </c>
    </row>
    <row r="1515" spans="1:2">
      <c r="A1515" s="1084" t="s">
        <v>2232</v>
      </c>
      <c r="B1515" s="1085">
        <v>3.28</v>
      </c>
    </row>
    <row r="1516" spans="1:2">
      <c r="A1516" s="1084" t="s">
        <v>2233</v>
      </c>
      <c r="B1516" s="1085">
        <v>2.52</v>
      </c>
    </row>
    <row r="1517" spans="1:2">
      <c r="A1517" s="1084" t="s">
        <v>2234</v>
      </c>
      <c r="B1517" s="1085">
        <v>2.1800000000000002</v>
      </c>
    </row>
    <row r="1518" spans="1:2">
      <c r="A1518" s="1084" t="s">
        <v>2235</v>
      </c>
      <c r="B1518" s="1085">
        <v>1.91</v>
      </c>
    </row>
    <row r="1519" spans="1:2">
      <c r="A1519" s="1084" t="s">
        <v>2236</v>
      </c>
      <c r="B1519" s="1085">
        <v>1.65</v>
      </c>
    </row>
    <row r="1520" spans="1:2">
      <c r="A1520" s="1084" t="s">
        <v>2237</v>
      </c>
      <c r="B1520" s="1085">
        <v>6.37</v>
      </c>
    </row>
    <row r="1521" spans="1:2">
      <c r="A1521" s="1084" t="s">
        <v>2238</v>
      </c>
      <c r="B1521" s="1085">
        <v>5.52</v>
      </c>
    </row>
    <row r="1522" spans="1:2">
      <c r="A1522" s="1084" t="s">
        <v>2239</v>
      </c>
      <c r="B1522" s="1085">
        <v>3.79</v>
      </c>
    </row>
    <row r="1523" spans="1:2">
      <c r="A1523" s="1084" t="s">
        <v>2240</v>
      </c>
      <c r="B1523" s="1085">
        <v>3.28</v>
      </c>
    </row>
    <row r="1524" spans="1:2">
      <c r="A1524" s="1084" t="s">
        <v>2241</v>
      </c>
      <c r="B1524" s="1085">
        <v>3.51</v>
      </c>
    </row>
    <row r="1525" spans="1:2">
      <c r="A1525" s="1084" t="s">
        <v>2242</v>
      </c>
      <c r="B1525" s="1085">
        <v>3.04</v>
      </c>
    </row>
    <row r="1526" spans="1:2">
      <c r="A1526" s="1084" t="s">
        <v>2243</v>
      </c>
      <c r="B1526" s="1085">
        <v>6.37</v>
      </c>
    </row>
    <row r="1527" spans="1:2">
      <c r="A1527" s="1084" t="s">
        <v>2244</v>
      </c>
      <c r="B1527" s="1085">
        <v>5.52</v>
      </c>
    </row>
    <row r="1528" spans="1:2">
      <c r="A1528" s="1084" t="s">
        <v>2245</v>
      </c>
      <c r="B1528" s="1085">
        <v>11.41</v>
      </c>
    </row>
    <row r="1529" spans="1:2">
      <c r="A1529" s="1084" t="s">
        <v>2246</v>
      </c>
      <c r="B1529" s="1085">
        <v>9.8800000000000008</v>
      </c>
    </row>
    <row r="1530" spans="1:2">
      <c r="A1530" s="1084" t="s">
        <v>2247</v>
      </c>
      <c r="B1530" s="1085">
        <v>9.51</v>
      </c>
    </row>
    <row r="1531" spans="1:2">
      <c r="A1531" s="1084" t="s">
        <v>2248</v>
      </c>
      <c r="B1531" s="1085">
        <v>8.24</v>
      </c>
    </row>
    <row r="1532" spans="1:2">
      <c r="A1532" s="1084" t="s">
        <v>2249</v>
      </c>
      <c r="B1532" s="1085">
        <v>6.95</v>
      </c>
    </row>
    <row r="1533" spans="1:2">
      <c r="A1533" s="1084" t="s">
        <v>2250</v>
      </c>
      <c r="B1533" s="1085">
        <v>6.02</v>
      </c>
    </row>
    <row r="1534" spans="1:2">
      <c r="A1534" s="1084" t="s">
        <v>2251</v>
      </c>
      <c r="B1534" s="1085">
        <v>4.66</v>
      </c>
    </row>
    <row r="1535" spans="1:2">
      <c r="A1535" s="1084" t="s">
        <v>2252</v>
      </c>
      <c r="B1535" s="1085">
        <v>4.04</v>
      </c>
    </row>
    <row r="1536" spans="1:2">
      <c r="A1536" s="1084" t="s">
        <v>2253</v>
      </c>
      <c r="B1536" s="1085">
        <v>3.53</v>
      </c>
    </row>
    <row r="1537" spans="1:2">
      <c r="A1537" s="1084" t="s">
        <v>2254</v>
      </c>
      <c r="B1537" s="1085">
        <v>3.06</v>
      </c>
    </row>
    <row r="1538" spans="1:2">
      <c r="A1538" s="1084" t="s">
        <v>2255</v>
      </c>
      <c r="B1538" s="1085">
        <v>0.62</v>
      </c>
    </row>
    <row r="1539" spans="1:2">
      <c r="A1539" s="1084" t="s">
        <v>2256</v>
      </c>
      <c r="B1539" s="1085">
        <v>0.54</v>
      </c>
    </row>
    <row r="1540" spans="1:2">
      <c r="A1540" s="1084" t="s">
        <v>2257</v>
      </c>
      <c r="B1540" s="1085">
        <v>0.41</v>
      </c>
    </row>
    <row r="1541" spans="1:2">
      <c r="A1541" s="1084" t="s">
        <v>2258</v>
      </c>
      <c r="B1541" s="1085">
        <v>0.35</v>
      </c>
    </row>
    <row r="1542" spans="1:2">
      <c r="A1542" s="1084" t="s">
        <v>2259</v>
      </c>
      <c r="B1542" s="1085">
        <v>3.79</v>
      </c>
    </row>
    <row r="1543" spans="1:2">
      <c r="A1543" s="1084" t="s">
        <v>2260</v>
      </c>
      <c r="B1543" s="1085">
        <v>3.28</v>
      </c>
    </row>
    <row r="1544" spans="1:2">
      <c r="A1544" s="1084" t="s">
        <v>2261</v>
      </c>
      <c r="B1544" s="1085">
        <v>2.52</v>
      </c>
    </row>
    <row r="1545" spans="1:2">
      <c r="A1545" s="1084" t="s">
        <v>2262</v>
      </c>
      <c r="B1545" s="1085">
        <v>2.1800000000000002</v>
      </c>
    </row>
    <row r="1546" spans="1:2">
      <c r="A1546" s="1084" t="s">
        <v>2263</v>
      </c>
      <c r="B1546" s="1085">
        <v>1.91</v>
      </c>
    </row>
    <row r="1547" spans="1:2">
      <c r="A1547" s="1084" t="s">
        <v>2264</v>
      </c>
      <c r="B1547" s="1085">
        <v>1.65</v>
      </c>
    </row>
    <row r="1548" spans="1:2">
      <c r="A1548" s="1084" t="s">
        <v>2265</v>
      </c>
      <c r="B1548" s="1085">
        <v>7.61</v>
      </c>
    </row>
    <row r="1549" spans="1:2">
      <c r="A1549" s="1084" t="s">
        <v>2266</v>
      </c>
      <c r="B1549" s="1085">
        <v>6.59</v>
      </c>
    </row>
    <row r="1550" spans="1:2">
      <c r="A1550" s="1084" t="s">
        <v>2267</v>
      </c>
      <c r="B1550" s="1085">
        <v>6.37</v>
      </c>
    </row>
    <row r="1551" spans="1:2">
      <c r="A1551" s="1084" t="s">
        <v>661</v>
      </c>
      <c r="B1551" s="1085">
        <v>5.52</v>
      </c>
    </row>
    <row r="1552" spans="1:2">
      <c r="A1552" s="1084" t="s">
        <v>2268</v>
      </c>
      <c r="B1552" s="1085">
        <v>3.79</v>
      </c>
    </row>
    <row r="1553" spans="1:2">
      <c r="A1553" s="1084" t="s">
        <v>2269</v>
      </c>
      <c r="B1553" s="1085">
        <v>3.28</v>
      </c>
    </row>
    <row r="1554" spans="1:2">
      <c r="A1554" s="1084" t="s">
        <v>2270</v>
      </c>
      <c r="B1554" s="1085">
        <v>12.73</v>
      </c>
    </row>
    <row r="1555" spans="1:2">
      <c r="A1555" s="1084" t="s">
        <v>2271</v>
      </c>
      <c r="B1555" s="1085">
        <v>11.03</v>
      </c>
    </row>
    <row r="1556" spans="1:2">
      <c r="A1556" s="1084" t="s">
        <v>2272</v>
      </c>
      <c r="B1556" s="1085">
        <v>9.51</v>
      </c>
    </row>
    <row r="1557" spans="1:2">
      <c r="A1557" s="1084" t="s">
        <v>2273</v>
      </c>
      <c r="B1557" s="1085">
        <v>8.24</v>
      </c>
    </row>
    <row r="1558" spans="1:2">
      <c r="A1558" s="1084" t="s">
        <v>2274</v>
      </c>
      <c r="B1558" s="1085">
        <v>15.23</v>
      </c>
    </row>
    <row r="1559" spans="1:2">
      <c r="A1559" s="1084" t="s">
        <v>2275</v>
      </c>
      <c r="B1559" s="1085">
        <v>13.19</v>
      </c>
    </row>
    <row r="1560" spans="1:2">
      <c r="A1560" s="1084" t="s">
        <v>2276</v>
      </c>
      <c r="B1560" s="1085">
        <v>9.26</v>
      </c>
    </row>
    <row r="1561" spans="1:2">
      <c r="A1561" s="1084" t="s">
        <v>2277</v>
      </c>
      <c r="B1561" s="1085">
        <v>8.0299999999999994</v>
      </c>
    </row>
    <row r="1562" spans="1:2">
      <c r="A1562" s="1084" t="s">
        <v>2278</v>
      </c>
      <c r="B1562" s="1085">
        <v>6.95</v>
      </c>
    </row>
    <row r="1563" spans="1:2">
      <c r="A1563" s="1084" t="s">
        <v>2279</v>
      </c>
      <c r="B1563" s="1085">
        <v>6.02</v>
      </c>
    </row>
    <row r="1564" spans="1:2">
      <c r="A1564" s="1084" t="s">
        <v>2280</v>
      </c>
      <c r="B1564" s="1085">
        <v>4.66</v>
      </c>
    </row>
    <row r="1565" spans="1:2">
      <c r="A1565" s="1084" t="s">
        <v>2281</v>
      </c>
      <c r="B1565" s="1085">
        <v>4.04</v>
      </c>
    </row>
    <row r="1566" spans="1:2">
      <c r="A1566" s="1084" t="s">
        <v>2282</v>
      </c>
      <c r="B1566" s="1085">
        <v>0.85</v>
      </c>
    </row>
    <row r="1567" spans="1:2">
      <c r="A1567" s="1084" t="s">
        <v>2283</v>
      </c>
      <c r="B1567" s="1085">
        <v>0.73</v>
      </c>
    </row>
    <row r="1568" spans="1:2">
      <c r="A1568" s="1084" t="s">
        <v>2284</v>
      </c>
      <c r="B1568" s="1085">
        <v>0.62</v>
      </c>
    </row>
    <row r="1569" spans="1:2">
      <c r="A1569" s="1084" t="s">
        <v>2285</v>
      </c>
      <c r="B1569" s="1085">
        <v>0.54</v>
      </c>
    </row>
    <row r="1570" spans="1:2">
      <c r="A1570" s="1084" t="s">
        <v>2286</v>
      </c>
      <c r="B1570" s="1085">
        <v>3.79</v>
      </c>
    </row>
    <row r="1571" spans="1:2">
      <c r="A1571" s="1084" t="s">
        <v>2287</v>
      </c>
      <c r="B1571" s="1085">
        <v>3.28</v>
      </c>
    </row>
    <row r="1572" spans="1:2">
      <c r="A1572" s="1084" t="s">
        <v>2288</v>
      </c>
      <c r="B1572" s="1085">
        <v>2.52</v>
      </c>
    </row>
    <row r="1573" spans="1:2">
      <c r="A1573" s="1084" t="s">
        <v>2289</v>
      </c>
      <c r="B1573" s="1085">
        <v>2.1800000000000002</v>
      </c>
    </row>
    <row r="1574" spans="1:2">
      <c r="A1574" s="1084" t="s">
        <v>2290</v>
      </c>
      <c r="B1574" s="1085">
        <v>1.91</v>
      </c>
    </row>
    <row r="1575" spans="1:2">
      <c r="A1575" s="1084" t="s">
        <v>2291</v>
      </c>
      <c r="B1575" s="1085">
        <v>1.65</v>
      </c>
    </row>
    <row r="1576" spans="1:2">
      <c r="A1576" s="1084" t="s">
        <v>2292</v>
      </c>
      <c r="B1576" s="1085">
        <v>5.83</v>
      </c>
    </row>
    <row r="1577" spans="1:2">
      <c r="A1577" s="1084" t="s">
        <v>2293</v>
      </c>
      <c r="B1577" s="1085">
        <v>5.05</v>
      </c>
    </row>
    <row r="1578" spans="1:2">
      <c r="A1578" s="1084" t="s">
        <v>2294</v>
      </c>
      <c r="B1578" s="1085">
        <v>4.8499999999999996</v>
      </c>
    </row>
    <row r="1579" spans="1:2">
      <c r="A1579" s="1084" t="s">
        <v>2295</v>
      </c>
      <c r="B1579" s="1085">
        <v>4.2</v>
      </c>
    </row>
    <row r="1580" spans="1:2">
      <c r="A1580" s="1084" t="s">
        <v>2296</v>
      </c>
      <c r="B1580" s="1085">
        <v>2.93</v>
      </c>
    </row>
    <row r="1581" spans="1:2">
      <c r="A1581" s="1084" t="s">
        <v>2297</v>
      </c>
      <c r="B1581" s="1085">
        <v>2.54</v>
      </c>
    </row>
    <row r="1582" spans="1:2">
      <c r="A1582" s="1084" t="s">
        <v>2298</v>
      </c>
      <c r="B1582" s="1085">
        <v>7.61</v>
      </c>
    </row>
    <row r="1583" spans="1:2">
      <c r="A1583" s="1084" t="s">
        <v>2299</v>
      </c>
      <c r="B1583" s="1085">
        <v>6.59</v>
      </c>
    </row>
    <row r="1584" spans="1:2">
      <c r="A1584" s="1084" t="s">
        <v>2300</v>
      </c>
      <c r="B1584" s="1085">
        <v>6.37</v>
      </c>
    </row>
    <row r="1585" spans="1:2">
      <c r="A1585" s="1084" t="s">
        <v>2301</v>
      </c>
      <c r="B1585" s="1085">
        <v>5.52</v>
      </c>
    </row>
    <row r="1586" spans="1:2">
      <c r="A1586" s="1084" t="s">
        <v>2302</v>
      </c>
      <c r="B1586" s="1085">
        <v>3.79</v>
      </c>
    </row>
    <row r="1587" spans="1:2">
      <c r="A1587" s="1084" t="s">
        <v>2303</v>
      </c>
      <c r="B1587" s="1085">
        <v>3.28</v>
      </c>
    </row>
    <row r="1588" spans="1:2">
      <c r="A1588" s="1084" t="s">
        <v>2304</v>
      </c>
      <c r="B1588" s="1085">
        <v>12.73</v>
      </c>
    </row>
    <row r="1589" spans="1:2">
      <c r="A1589" s="1084" t="s">
        <v>2305</v>
      </c>
      <c r="B1589" s="1085">
        <v>11.03</v>
      </c>
    </row>
    <row r="1590" spans="1:2">
      <c r="A1590" s="1084" t="s">
        <v>2306</v>
      </c>
      <c r="B1590" s="1085">
        <v>9.51</v>
      </c>
    </row>
    <row r="1591" spans="1:2">
      <c r="A1591" s="1084" t="s">
        <v>2307</v>
      </c>
      <c r="B1591" s="1085">
        <v>8.24</v>
      </c>
    </row>
    <row r="1592" spans="1:2">
      <c r="A1592" s="1084" t="s">
        <v>2308</v>
      </c>
      <c r="B1592" s="1085">
        <v>15.23</v>
      </c>
    </row>
    <row r="1593" spans="1:2">
      <c r="A1593" s="1084" t="s">
        <v>2309</v>
      </c>
      <c r="B1593" s="1085">
        <v>13.19</v>
      </c>
    </row>
    <row r="1594" spans="1:2">
      <c r="A1594" s="1084" t="s">
        <v>2310</v>
      </c>
      <c r="B1594" s="1085">
        <v>9.26</v>
      </c>
    </row>
    <row r="1595" spans="1:2">
      <c r="A1595" s="1084" t="s">
        <v>2311</v>
      </c>
      <c r="B1595" s="1085">
        <v>8.0299999999999994</v>
      </c>
    </row>
    <row r="1596" spans="1:2">
      <c r="A1596" s="1084" t="s">
        <v>2312</v>
      </c>
      <c r="B1596" s="1085">
        <v>6.95</v>
      </c>
    </row>
    <row r="1597" spans="1:2">
      <c r="A1597" s="1084" t="s">
        <v>2313</v>
      </c>
      <c r="B1597" s="1085">
        <v>6.02</v>
      </c>
    </row>
    <row r="1598" spans="1:2">
      <c r="A1598" s="1084" t="s">
        <v>2314</v>
      </c>
      <c r="B1598" s="1085">
        <v>4.66</v>
      </c>
    </row>
    <row r="1599" spans="1:2">
      <c r="A1599" s="1084" t="s">
        <v>2315</v>
      </c>
      <c r="B1599" s="1085">
        <v>4.04</v>
      </c>
    </row>
    <row r="1600" spans="1:2">
      <c r="A1600" s="1084" t="s">
        <v>2316</v>
      </c>
      <c r="B1600" s="1085">
        <v>0.85</v>
      </c>
    </row>
    <row r="1601" spans="1:2">
      <c r="A1601" s="1084" t="s">
        <v>2317</v>
      </c>
      <c r="B1601" s="1085">
        <v>0.73</v>
      </c>
    </row>
    <row r="1602" spans="1:2">
      <c r="A1602" s="1084" t="s">
        <v>2318</v>
      </c>
      <c r="B1602" s="1085">
        <v>0.62</v>
      </c>
    </row>
    <row r="1603" spans="1:2">
      <c r="A1603" s="1084" t="s">
        <v>2319</v>
      </c>
      <c r="B1603" s="1085">
        <v>0.54</v>
      </c>
    </row>
    <row r="1604" spans="1:2">
      <c r="A1604" s="1084" t="s">
        <v>2320</v>
      </c>
      <c r="B1604" s="1085">
        <v>3.79</v>
      </c>
    </row>
    <row r="1605" spans="1:2">
      <c r="A1605" s="1084" t="s">
        <v>2321</v>
      </c>
      <c r="B1605" s="1085">
        <v>3.28</v>
      </c>
    </row>
    <row r="1606" spans="1:2">
      <c r="A1606" s="1084" t="s">
        <v>2322</v>
      </c>
      <c r="B1606" s="1085">
        <v>2.52</v>
      </c>
    </row>
    <row r="1607" spans="1:2">
      <c r="A1607" s="1084" t="s">
        <v>2323</v>
      </c>
      <c r="B1607" s="1085">
        <v>2.1800000000000002</v>
      </c>
    </row>
    <row r="1608" spans="1:2">
      <c r="A1608" s="1084" t="s">
        <v>2324</v>
      </c>
      <c r="B1608" s="1085">
        <v>1.91</v>
      </c>
    </row>
    <row r="1609" spans="1:2">
      <c r="A1609" s="1084" t="s">
        <v>2325</v>
      </c>
      <c r="B1609" s="1085">
        <v>1.65</v>
      </c>
    </row>
    <row r="1610" spans="1:2">
      <c r="A1610" s="1084" t="s">
        <v>2326</v>
      </c>
      <c r="B1610" s="1085">
        <v>5.83</v>
      </c>
    </row>
    <row r="1611" spans="1:2">
      <c r="A1611" s="1084" t="s">
        <v>2327</v>
      </c>
      <c r="B1611" s="1085">
        <v>5.05</v>
      </c>
    </row>
    <row r="1612" spans="1:2">
      <c r="A1612" s="1084" t="s">
        <v>2328</v>
      </c>
      <c r="B1612" s="1085">
        <v>4.8499999999999996</v>
      </c>
    </row>
    <row r="1613" spans="1:2">
      <c r="A1613" s="1084" t="s">
        <v>2329</v>
      </c>
      <c r="B1613" s="1085">
        <v>4.2</v>
      </c>
    </row>
    <row r="1614" spans="1:2">
      <c r="A1614" s="1084" t="s">
        <v>2330</v>
      </c>
      <c r="B1614" s="1085">
        <v>2.93</v>
      </c>
    </row>
    <row r="1615" spans="1:2">
      <c r="A1615" s="1084" t="s">
        <v>2331</v>
      </c>
      <c r="B1615" s="1085">
        <v>2.54</v>
      </c>
    </row>
    <row r="1616" spans="1:2">
      <c r="A1616" s="1084" t="s">
        <v>2332</v>
      </c>
      <c r="B1616" s="1085">
        <v>39.99</v>
      </c>
    </row>
    <row r="1617" spans="1:2">
      <c r="A1617" s="1084" t="s">
        <v>2333</v>
      </c>
      <c r="B1617" s="1085">
        <v>34.65</v>
      </c>
    </row>
    <row r="1618" spans="1:2">
      <c r="A1618" s="1084" t="s">
        <v>2334</v>
      </c>
      <c r="B1618" s="1085">
        <v>35.1</v>
      </c>
    </row>
    <row r="1619" spans="1:2">
      <c r="A1619" s="1084" t="s">
        <v>2335</v>
      </c>
      <c r="B1619" s="1085">
        <v>30.42</v>
      </c>
    </row>
    <row r="1620" spans="1:2">
      <c r="A1620" s="1084" t="s">
        <v>2336</v>
      </c>
      <c r="B1620" s="1085">
        <v>30.21</v>
      </c>
    </row>
    <row r="1621" spans="1:2">
      <c r="A1621" s="1084" t="s">
        <v>2337</v>
      </c>
      <c r="B1621" s="1085">
        <v>26.18</v>
      </c>
    </row>
    <row r="1622" spans="1:2">
      <c r="A1622" s="1084" t="s">
        <v>2338</v>
      </c>
      <c r="B1622" s="1085">
        <v>39.99</v>
      </c>
    </row>
    <row r="1623" spans="1:2">
      <c r="A1623" s="1084" t="s">
        <v>2339</v>
      </c>
      <c r="B1623" s="1085">
        <v>34.65</v>
      </c>
    </row>
    <row r="1624" spans="1:2">
      <c r="A1624" s="1084" t="s">
        <v>2340</v>
      </c>
      <c r="B1624" s="1085">
        <v>35.1</v>
      </c>
    </row>
    <row r="1625" spans="1:2">
      <c r="A1625" s="1084" t="s">
        <v>2341</v>
      </c>
      <c r="B1625" s="1085">
        <v>30.42</v>
      </c>
    </row>
    <row r="1626" spans="1:2">
      <c r="A1626" s="1084" t="s">
        <v>2342</v>
      </c>
      <c r="B1626" s="1085">
        <v>30.21</v>
      </c>
    </row>
    <row r="1627" spans="1:2">
      <c r="A1627" s="1084" t="s">
        <v>2343</v>
      </c>
      <c r="B1627" s="1085">
        <v>26.18</v>
      </c>
    </row>
    <row r="1628" spans="1:2">
      <c r="A1628" s="1084" t="s">
        <v>2344</v>
      </c>
      <c r="B1628" s="1085">
        <v>39.99</v>
      </c>
    </row>
    <row r="1629" spans="1:2">
      <c r="A1629" s="1084" t="s">
        <v>2345</v>
      </c>
      <c r="B1629" s="1085">
        <v>34.65</v>
      </c>
    </row>
    <row r="1630" spans="1:2">
      <c r="A1630" s="1084" t="s">
        <v>2346</v>
      </c>
      <c r="B1630" s="1085">
        <v>35.130000000000003</v>
      </c>
    </row>
    <row r="1631" spans="1:2">
      <c r="A1631" s="1084" t="s">
        <v>2347</v>
      </c>
      <c r="B1631" s="1085">
        <v>30.44</v>
      </c>
    </row>
    <row r="1632" spans="1:2">
      <c r="A1632" s="1084" t="s">
        <v>2348</v>
      </c>
      <c r="B1632" s="1085">
        <v>31.51</v>
      </c>
    </row>
    <row r="1633" spans="1:2">
      <c r="A1633" s="1084" t="s">
        <v>2349</v>
      </c>
      <c r="B1633" s="1085">
        <v>27.31</v>
      </c>
    </row>
    <row r="1634" spans="1:2">
      <c r="A1634" s="1084" t="s">
        <v>2350</v>
      </c>
      <c r="B1634" s="1085">
        <v>59.98</v>
      </c>
    </row>
    <row r="1635" spans="1:2">
      <c r="A1635" s="1084" t="s">
        <v>2351</v>
      </c>
      <c r="B1635" s="1085">
        <v>51.97</v>
      </c>
    </row>
    <row r="1636" spans="1:2">
      <c r="A1636" s="1084" t="s">
        <v>2352</v>
      </c>
      <c r="B1636" s="1085">
        <v>35.130000000000003</v>
      </c>
    </row>
    <row r="1637" spans="1:2">
      <c r="A1637" s="1084" t="s">
        <v>2353</v>
      </c>
      <c r="B1637" s="1085">
        <v>30.44</v>
      </c>
    </row>
    <row r="1638" spans="1:2">
      <c r="A1638" s="1084" t="s">
        <v>2354</v>
      </c>
      <c r="B1638" s="1085">
        <v>31.51</v>
      </c>
    </row>
    <row r="1639" spans="1:2">
      <c r="A1639" s="1084" t="s">
        <v>2355</v>
      </c>
      <c r="B1639" s="1085">
        <v>27.31</v>
      </c>
    </row>
    <row r="1640" spans="1:2">
      <c r="A1640" s="1084" t="s">
        <v>2356</v>
      </c>
      <c r="B1640" s="1085">
        <v>35.020000000000003</v>
      </c>
    </row>
    <row r="1641" spans="1:2">
      <c r="A1641" s="1084" t="s">
        <v>2357</v>
      </c>
      <c r="B1641" s="1085">
        <v>30.35</v>
      </c>
    </row>
    <row r="1642" spans="1:2">
      <c r="A1642" s="1084" t="s">
        <v>2358</v>
      </c>
      <c r="B1642" s="1085">
        <v>30.98</v>
      </c>
    </row>
    <row r="1643" spans="1:2">
      <c r="A1643" s="1084" t="s">
        <v>2359</v>
      </c>
      <c r="B1643" s="1085">
        <v>26.85</v>
      </c>
    </row>
    <row r="1644" spans="1:2">
      <c r="A1644" s="1084" t="s">
        <v>2360</v>
      </c>
      <c r="B1644" s="1085">
        <v>26.07</v>
      </c>
    </row>
    <row r="1645" spans="1:2">
      <c r="A1645" s="1084" t="s">
        <v>2361</v>
      </c>
      <c r="B1645" s="1085">
        <v>22.59</v>
      </c>
    </row>
    <row r="1646" spans="1:2">
      <c r="A1646" s="1084" t="s">
        <v>2362</v>
      </c>
      <c r="B1646" s="1085">
        <v>35.020000000000003</v>
      </c>
    </row>
    <row r="1647" spans="1:2">
      <c r="A1647" s="1084" t="s">
        <v>2363</v>
      </c>
      <c r="B1647" s="1085">
        <v>30.35</v>
      </c>
    </row>
    <row r="1648" spans="1:2">
      <c r="A1648" s="1084" t="s">
        <v>2364</v>
      </c>
      <c r="B1648" s="1085">
        <v>30.98</v>
      </c>
    </row>
    <row r="1649" spans="1:2">
      <c r="A1649" s="1084" t="s">
        <v>2365</v>
      </c>
      <c r="B1649" s="1085">
        <v>26.85</v>
      </c>
    </row>
    <row r="1650" spans="1:2">
      <c r="A1650" s="1084" t="s">
        <v>2366</v>
      </c>
      <c r="B1650" s="1085">
        <v>26.07</v>
      </c>
    </row>
    <row r="1651" spans="1:2">
      <c r="A1651" s="1084" t="s">
        <v>2367</v>
      </c>
      <c r="B1651" s="1085">
        <v>22.59</v>
      </c>
    </row>
    <row r="1652" spans="1:2">
      <c r="A1652" s="1084" t="s">
        <v>2368</v>
      </c>
      <c r="B1652" s="1085">
        <v>2.5299999999999998</v>
      </c>
    </row>
    <row r="1653" spans="1:2">
      <c r="A1653" s="1084" t="s">
        <v>2369</v>
      </c>
      <c r="B1653" s="1085">
        <v>2.19</v>
      </c>
    </row>
    <row r="1654" spans="1:2">
      <c r="A1654" s="1084" t="s">
        <v>2370</v>
      </c>
      <c r="B1654" s="1085">
        <v>1.75</v>
      </c>
    </row>
    <row r="1655" spans="1:2">
      <c r="A1655" s="1084" t="s">
        <v>2371</v>
      </c>
      <c r="B1655" s="1085">
        <v>1.52</v>
      </c>
    </row>
    <row r="1656" spans="1:2">
      <c r="A1656" s="1084" t="s">
        <v>2372</v>
      </c>
      <c r="B1656" s="1085">
        <v>1.04</v>
      </c>
    </row>
    <row r="1657" spans="1:2">
      <c r="A1657" s="1084" t="s">
        <v>2373</v>
      </c>
      <c r="B1657" s="1085">
        <v>0.9</v>
      </c>
    </row>
    <row r="1658" spans="1:2">
      <c r="A1658" s="1084" t="s">
        <v>2374</v>
      </c>
      <c r="B1658" s="1085">
        <v>2.5299999999999998</v>
      </c>
    </row>
    <row r="1659" spans="1:2">
      <c r="A1659" s="1084" t="s">
        <v>2375</v>
      </c>
      <c r="B1659" s="1085">
        <v>2.19</v>
      </c>
    </row>
    <row r="1660" spans="1:2">
      <c r="A1660" s="1084" t="s">
        <v>2376</v>
      </c>
      <c r="B1660" s="1085">
        <v>1.75</v>
      </c>
    </row>
    <row r="1661" spans="1:2">
      <c r="A1661" s="1084" t="s">
        <v>2377</v>
      </c>
      <c r="B1661" s="1085">
        <v>1.52</v>
      </c>
    </row>
    <row r="1662" spans="1:2">
      <c r="A1662" s="1084" t="s">
        <v>2378</v>
      </c>
      <c r="B1662" s="1085">
        <v>1.04</v>
      </c>
    </row>
    <row r="1663" spans="1:2">
      <c r="A1663" s="1084" t="s">
        <v>2379</v>
      </c>
      <c r="B1663" s="1085">
        <v>0.9</v>
      </c>
    </row>
    <row r="1664" spans="1:2">
      <c r="A1664" s="1084" t="s">
        <v>2380</v>
      </c>
      <c r="B1664" s="1085">
        <v>0.82</v>
      </c>
    </row>
    <row r="1665" spans="1:2">
      <c r="A1665" s="1084" t="s">
        <v>2381</v>
      </c>
      <c r="B1665" s="1085">
        <v>0.71</v>
      </c>
    </row>
    <row r="1666" spans="1:2">
      <c r="A1666" s="1084" t="s">
        <v>2382</v>
      </c>
      <c r="B1666" s="1085">
        <v>0.6</v>
      </c>
    </row>
    <row r="1667" spans="1:2">
      <c r="A1667" s="1084" t="s">
        <v>2383</v>
      </c>
      <c r="B1667" s="1085">
        <v>0.52</v>
      </c>
    </row>
    <row r="1668" spans="1:2">
      <c r="A1668" s="1084" t="s">
        <v>2384</v>
      </c>
      <c r="B1668" s="1085">
        <v>0.39</v>
      </c>
    </row>
    <row r="1669" spans="1:2">
      <c r="A1669" s="1084" t="s">
        <v>2385</v>
      </c>
      <c r="B1669" s="1085">
        <v>0.33</v>
      </c>
    </row>
    <row r="1670" spans="1:2">
      <c r="A1670" s="1084" t="s">
        <v>2386</v>
      </c>
      <c r="B1670" s="1085">
        <v>0.82</v>
      </c>
    </row>
    <row r="1671" spans="1:2">
      <c r="A1671" s="1084" t="s">
        <v>2387</v>
      </c>
      <c r="B1671" s="1085">
        <v>0.71</v>
      </c>
    </row>
    <row r="1672" spans="1:2">
      <c r="A1672" s="1084" t="s">
        <v>2388</v>
      </c>
      <c r="B1672" s="1085">
        <v>0.6</v>
      </c>
    </row>
    <row r="1673" spans="1:2">
      <c r="A1673" s="1084" t="s">
        <v>2389</v>
      </c>
      <c r="B1673" s="1085">
        <v>0.52</v>
      </c>
    </row>
    <row r="1674" spans="1:2">
      <c r="A1674" s="1084" t="s">
        <v>2390</v>
      </c>
      <c r="B1674" s="1085">
        <v>0.39</v>
      </c>
    </row>
    <row r="1675" spans="1:2">
      <c r="A1675" s="1084" t="s">
        <v>2391</v>
      </c>
      <c r="B1675" s="1085">
        <v>0.33</v>
      </c>
    </row>
    <row r="1676" spans="1:2">
      <c r="A1676" s="1084" t="s">
        <v>2392</v>
      </c>
      <c r="B1676" s="1085">
        <v>1118.4000000000001</v>
      </c>
    </row>
    <row r="1677" spans="1:2">
      <c r="A1677" s="1084" t="s">
        <v>2393</v>
      </c>
      <c r="B1677" s="1085">
        <v>969.06</v>
      </c>
    </row>
    <row r="1678" spans="1:2">
      <c r="A1678" s="1084" t="s">
        <v>2394</v>
      </c>
      <c r="B1678" s="1085">
        <v>1491.2</v>
      </c>
    </row>
    <row r="1679" spans="1:2">
      <c r="A1679" s="1084" t="s">
        <v>2395</v>
      </c>
      <c r="B1679" s="1085">
        <v>1292.08</v>
      </c>
    </row>
    <row r="1680" spans="1:2">
      <c r="A1680" s="1084" t="s">
        <v>2396</v>
      </c>
      <c r="B1680" s="1085">
        <v>1864</v>
      </c>
    </row>
    <row r="1681" spans="1:2">
      <c r="A1681" s="1084" t="s">
        <v>2397</v>
      </c>
      <c r="B1681" s="1085">
        <v>1615.1</v>
      </c>
    </row>
    <row r="1682" spans="1:2">
      <c r="A1682" s="1084" t="s">
        <v>2398</v>
      </c>
      <c r="B1682" s="1085">
        <v>1118.4000000000001</v>
      </c>
    </row>
    <row r="1683" spans="1:2">
      <c r="A1683" s="1084" t="s">
        <v>2399</v>
      </c>
      <c r="B1683" s="1085">
        <v>969.06</v>
      </c>
    </row>
    <row r="1684" spans="1:2">
      <c r="A1684" s="1084" t="s">
        <v>2400</v>
      </c>
      <c r="B1684" s="1085">
        <v>1491.2</v>
      </c>
    </row>
    <row r="1685" spans="1:2">
      <c r="A1685" s="1084" t="s">
        <v>2401</v>
      </c>
      <c r="B1685" s="1085">
        <v>1292.08</v>
      </c>
    </row>
    <row r="1686" spans="1:2">
      <c r="A1686" s="1084" t="s">
        <v>2402</v>
      </c>
      <c r="B1686" s="1085">
        <v>1864</v>
      </c>
    </row>
    <row r="1687" spans="1:2">
      <c r="A1687" s="1084" t="s">
        <v>2403</v>
      </c>
      <c r="B1687" s="1085">
        <v>1615.1</v>
      </c>
    </row>
    <row r="1688" spans="1:2">
      <c r="A1688" s="1084" t="s">
        <v>2404</v>
      </c>
      <c r="B1688" s="1085">
        <v>12927.2</v>
      </c>
    </row>
    <row r="1689" spans="1:2">
      <c r="A1689" s="1084" t="s">
        <v>2405</v>
      </c>
      <c r="B1689" s="1085">
        <v>11202.4</v>
      </c>
    </row>
    <row r="1690" spans="1:2">
      <c r="A1690" s="1084" t="s">
        <v>2406</v>
      </c>
      <c r="B1690" s="1085">
        <v>19052</v>
      </c>
    </row>
    <row r="1691" spans="1:2">
      <c r="A1691" s="1084" t="s">
        <v>2407</v>
      </c>
      <c r="B1691" s="1085">
        <v>16508.8</v>
      </c>
    </row>
    <row r="1692" spans="1:2">
      <c r="A1692" s="1084" t="s">
        <v>2408</v>
      </c>
      <c r="B1692" s="1085">
        <v>27216.639999999999</v>
      </c>
    </row>
    <row r="1693" spans="1:2">
      <c r="A1693" s="1084" t="s">
        <v>2409</v>
      </c>
      <c r="B1693" s="1085">
        <v>23582.240000000002</v>
      </c>
    </row>
    <row r="1694" spans="1:2">
      <c r="A1694" s="1084" t="s">
        <v>2410</v>
      </c>
      <c r="B1694" s="1085">
        <v>18467.68</v>
      </c>
    </row>
    <row r="1695" spans="1:2">
      <c r="A1695" s="1084" t="s">
        <v>2411</v>
      </c>
      <c r="B1695" s="1085">
        <v>16001.92</v>
      </c>
    </row>
    <row r="1696" spans="1:2">
      <c r="A1696" s="1084" t="s">
        <v>2412</v>
      </c>
      <c r="B1696" s="1085">
        <v>27216.639999999999</v>
      </c>
    </row>
    <row r="1697" spans="1:2">
      <c r="A1697" s="1084" t="s">
        <v>2413</v>
      </c>
      <c r="B1697" s="1085">
        <v>23582.240000000002</v>
      </c>
    </row>
    <row r="1698" spans="1:2">
      <c r="A1698" s="1084" t="s">
        <v>2414</v>
      </c>
      <c r="B1698" s="1085">
        <v>38880.160000000003</v>
      </c>
    </row>
    <row r="1699" spans="1:2">
      <c r="A1699" s="1084" t="s">
        <v>2415</v>
      </c>
      <c r="B1699" s="1085">
        <v>33689.919999999998</v>
      </c>
    </row>
    <row r="1700" spans="1:2">
      <c r="A1700" s="1084" t="s">
        <v>2416</v>
      </c>
      <c r="B1700" s="1085">
        <v>12927.2</v>
      </c>
    </row>
    <row r="1701" spans="1:2">
      <c r="A1701" s="1084" t="s">
        <v>2417</v>
      </c>
      <c r="B1701" s="1085">
        <v>11202.4</v>
      </c>
    </row>
    <row r="1702" spans="1:2">
      <c r="A1702" s="1084" t="s">
        <v>2418</v>
      </c>
      <c r="B1702" s="1085">
        <v>19052</v>
      </c>
    </row>
    <row r="1703" spans="1:2">
      <c r="A1703" s="1084" t="s">
        <v>2419</v>
      </c>
      <c r="B1703" s="1085">
        <v>16508.8</v>
      </c>
    </row>
    <row r="1704" spans="1:2">
      <c r="A1704" s="1084" t="s">
        <v>2420</v>
      </c>
      <c r="B1704" s="1085">
        <v>27216.639999999999</v>
      </c>
    </row>
    <row r="1705" spans="1:2">
      <c r="A1705" s="1084" t="s">
        <v>2421</v>
      </c>
      <c r="B1705" s="1085">
        <v>23582.240000000002</v>
      </c>
    </row>
    <row r="1706" spans="1:2">
      <c r="A1706" s="1084" t="s">
        <v>2422</v>
      </c>
      <c r="B1706" s="1085">
        <v>8680.32</v>
      </c>
    </row>
    <row r="1707" spans="1:2">
      <c r="A1707" s="1084" t="s">
        <v>2423</v>
      </c>
      <c r="B1707" s="1085">
        <v>7520.48</v>
      </c>
    </row>
    <row r="1708" spans="1:2">
      <c r="A1708" s="1084" t="s">
        <v>2424</v>
      </c>
      <c r="B1708" s="1085">
        <v>4063.84</v>
      </c>
    </row>
    <row r="1709" spans="1:2">
      <c r="A1709" s="1084" t="s">
        <v>2425</v>
      </c>
      <c r="B1709" s="1085">
        <v>3520</v>
      </c>
    </row>
    <row r="1710" spans="1:2">
      <c r="A1710" s="1084" t="s">
        <v>2426</v>
      </c>
      <c r="B1710" s="1085">
        <v>6279.68</v>
      </c>
    </row>
    <row r="1711" spans="1:2">
      <c r="A1711" s="1084" t="s">
        <v>2427</v>
      </c>
      <c r="B1711" s="1085">
        <v>5440.16</v>
      </c>
    </row>
    <row r="1712" spans="1:2">
      <c r="A1712" s="1084" t="s">
        <v>2428</v>
      </c>
      <c r="B1712" s="1085">
        <v>44712.800000000003</v>
      </c>
    </row>
    <row r="1713" spans="1:2">
      <c r="A1713" s="1084" t="s">
        <v>2429</v>
      </c>
      <c r="B1713" s="1085">
        <v>38742.879999999997</v>
      </c>
    </row>
    <row r="1714" spans="1:2">
      <c r="A1714" s="1084" t="s">
        <v>2430</v>
      </c>
      <c r="B1714" s="1085">
        <v>18467.68</v>
      </c>
    </row>
    <row r="1715" spans="1:2">
      <c r="A1715" s="1084" t="s">
        <v>2431</v>
      </c>
      <c r="B1715" s="1085">
        <v>16001.92</v>
      </c>
    </row>
    <row r="1716" spans="1:2">
      <c r="A1716" s="1084" t="s">
        <v>2432</v>
      </c>
      <c r="B1716" s="1085">
        <v>27216.639999999999</v>
      </c>
    </row>
    <row r="1717" spans="1:2">
      <c r="A1717" s="1084" t="s">
        <v>2433</v>
      </c>
      <c r="B1717" s="1085">
        <v>23582.240000000002</v>
      </c>
    </row>
    <row r="1718" spans="1:2">
      <c r="A1718" s="1084" t="s">
        <v>2434</v>
      </c>
      <c r="B1718" s="1085">
        <v>38880.160000000003</v>
      </c>
    </row>
    <row r="1719" spans="1:2">
      <c r="A1719" s="1084" t="s">
        <v>2435</v>
      </c>
      <c r="B1719" s="1085">
        <v>33689.919999999998</v>
      </c>
    </row>
    <row r="1720" spans="1:2">
      <c r="A1720" s="1084" t="s">
        <v>2436</v>
      </c>
      <c r="B1720" s="1085">
        <v>5042.3999999999996</v>
      </c>
    </row>
    <row r="1721" spans="1:2">
      <c r="A1721" s="1084" t="s">
        <v>2437</v>
      </c>
      <c r="B1721" s="1085">
        <v>4368.32</v>
      </c>
    </row>
    <row r="1722" spans="1:2">
      <c r="A1722" s="1084" t="s">
        <v>2438</v>
      </c>
      <c r="B1722" s="1085">
        <v>5762.24</v>
      </c>
    </row>
    <row r="1723" spans="1:2">
      <c r="A1723" s="1084" t="s">
        <v>2439</v>
      </c>
      <c r="B1723" s="1085">
        <v>4993.12</v>
      </c>
    </row>
    <row r="1724" spans="1:2">
      <c r="A1724" s="1084" t="s">
        <v>2440</v>
      </c>
      <c r="B1724" s="1085">
        <v>7201.92</v>
      </c>
    </row>
    <row r="1725" spans="1:2">
      <c r="A1725" s="1084" t="s">
        <v>2441</v>
      </c>
      <c r="B1725" s="1085">
        <v>6240.96</v>
      </c>
    </row>
    <row r="1726" spans="1:2">
      <c r="A1726" s="1084" t="s">
        <v>2442</v>
      </c>
      <c r="B1726" s="1085">
        <v>8402.24</v>
      </c>
    </row>
    <row r="1727" spans="1:2">
      <c r="A1727" s="1084" t="s">
        <v>2443</v>
      </c>
      <c r="B1727" s="1085">
        <v>7281.12</v>
      </c>
    </row>
    <row r="1728" spans="1:2">
      <c r="A1728" s="1084" t="s">
        <v>2444</v>
      </c>
      <c r="B1728" s="1085">
        <v>9602.56</v>
      </c>
    </row>
    <row r="1729" spans="1:2">
      <c r="A1729" s="1084" t="s">
        <v>2445</v>
      </c>
      <c r="B1729" s="1085">
        <v>8321.2800000000007</v>
      </c>
    </row>
    <row r="1730" spans="1:2">
      <c r="A1730" s="1084" t="s">
        <v>2446</v>
      </c>
      <c r="B1730" s="1085">
        <v>12004.96</v>
      </c>
    </row>
    <row r="1731" spans="1:2">
      <c r="A1731" s="1084" t="s">
        <v>2447</v>
      </c>
      <c r="B1731" s="1085">
        <v>10401.6</v>
      </c>
    </row>
    <row r="1732" spans="1:2">
      <c r="A1732" s="1084" t="s">
        <v>2448</v>
      </c>
      <c r="B1732" s="1085">
        <v>29700</v>
      </c>
    </row>
    <row r="1733" spans="1:2">
      <c r="A1733" s="1084" t="s">
        <v>2449</v>
      </c>
      <c r="B1733" s="1085">
        <v>29700</v>
      </c>
    </row>
    <row r="1734" spans="1:2">
      <c r="A1734" s="1084" t="s">
        <v>2450</v>
      </c>
      <c r="B1734" s="1085">
        <v>52488.480000000003</v>
      </c>
    </row>
    <row r="1735" spans="1:2">
      <c r="A1735" s="1084" t="s">
        <v>2451</v>
      </c>
      <c r="B1735" s="1085">
        <v>45481.919999999998</v>
      </c>
    </row>
    <row r="1736" spans="1:2">
      <c r="A1736" s="1084" t="s">
        <v>2452</v>
      </c>
      <c r="B1736" s="1085">
        <v>7571.52</v>
      </c>
    </row>
    <row r="1737" spans="1:2">
      <c r="A1737" s="1084" t="s">
        <v>2453</v>
      </c>
      <c r="B1737" s="1085">
        <v>6561.28</v>
      </c>
    </row>
    <row r="1738" spans="1:2">
      <c r="A1738" s="1084" t="s">
        <v>2454</v>
      </c>
      <c r="B1738" s="1085">
        <v>8680.32</v>
      </c>
    </row>
    <row r="1739" spans="1:2">
      <c r="A1739" s="1084" t="s">
        <v>2455</v>
      </c>
      <c r="B1739" s="1085">
        <v>7520.48</v>
      </c>
    </row>
    <row r="1740" spans="1:2">
      <c r="A1740" s="1084" t="s">
        <v>2456</v>
      </c>
      <c r="B1740" s="1085">
        <v>10896.16</v>
      </c>
    </row>
    <row r="1741" spans="1:2">
      <c r="A1741" s="1084" t="s">
        <v>2457</v>
      </c>
      <c r="B1741" s="1085">
        <v>9442.4</v>
      </c>
    </row>
    <row r="1742" spans="1:2">
      <c r="A1742" s="1084" t="s">
        <v>2458</v>
      </c>
      <c r="B1742" s="1085">
        <v>10341.76</v>
      </c>
    </row>
    <row r="1743" spans="1:2">
      <c r="A1743" s="1084" t="s">
        <v>2459</v>
      </c>
      <c r="B1743" s="1085">
        <v>8961.92</v>
      </c>
    </row>
    <row r="1744" spans="1:2">
      <c r="A1744" s="1084" t="s">
        <v>2460</v>
      </c>
      <c r="B1744" s="1085">
        <v>11820.16</v>
      </c>
    </row>
    <row r="1745" spans="1:2">
      <c r="A1745" s="1084" t="s">
        <v>2461</v>
      </c>
      <c r="B1745" s="1085">
        <v>10241.44</v>
      </c>
    </row>
    <row r="1746" spans="1:2">
      <c r="A1746" s="1084" t="s">
        <v>2462</v>
      </c>
      <c r="B1746" s="1085">
        <v>14775.2</v>
      </c>
    </row>
    <row r="1747" spans="1:2">
      <c r="A1747" s="1084" t="s">
        <v>2463</v>
      </c>
      <c r="B1747" s="1085">
        <v>12802.24</v>
      </c>
    </row>
    <row r="1748" spans="1:2">
      <c r="A1748" s="1084" t="s">
        <v>2464</v>
      </c>
      <c r="B1748" s="1085">
        <v>3685.44</v>
      </c>
    </row>
    <row r="1749" spans="1:2">
      <c r="A1749" s="1084" t="s">
        <v>2465</v>
      </c>
      <c r="B1749" s="1085">
        <v>3192.64</v>
      </c>
    </row>
    <row r="1750" spans="1:2">
      <c r="A1750" s="1084" t="s">
        <v>2466</v>
      </c>
      <c r="B1750" s="1085">
        <v>8883.6</v>
      </c>
    </row>
    <row r="1751" spans="1:2">
      <c r="A1751" s="1084" t="s">
        <v>2467</v>
      </c>
      <c r="B1751" s="1085">
        <v>8883.6</v>
      </c>
    </row>
    <row r="1752" spans="1:2">
      <c r="A1752" s="1084" t="s">
        <v>2468</v>
      </c>
      <c r="B1752" s="1085">
        <v>15697.44</v>
      </c>
    </row>
    <row r="1753" spans="1:2">
      <c r="A1753" s="1084" t="s">
        <v>2469</v>
      </c>
      <c r="B1753" s="1085">
        <v>13603.04</v>
      </c>
    </row>
    <row r="1754" spans="1:2">
      <c r="A1754" s="1084" t="s">
        <v>2470</v>
      </c>
      <c r="B1754" s="1085">
        <v>15400</v>
      </c>
    </row>
    <row r="1755" spans="1:2">
      <c r="A1755" s="1084" t="s">
        <v>2471</v>
      </c>
      <c r="B1755" s="1085">
        <v>15400</v>
      </c>
    </row>
    <row r="1756" spans="1:2">
      <c r="A1756" s="1084" t="s">
        <v>2472</v>
      </c>
      <c r="B1756" s="1085">
        <v>27216.639999999999</v>
      </c>
    </row>
    <row r="1757" spans="1:2">
      <c r="A1757" s="1084" t="s">
        <v>2473</v>
      </c>
      <c r="B1757" s="1085">
        <v>23582.240000000002</v>
      </c>
    </row>
    <row r="1758" spans="1:2">
      <c r="A1758" s="1084" t="s">
        <v>2474</v>
      </c>
      <c r="B1758" s="1085">
        <v>9405</v>
      </c>
    </row>
    <row r="1759" spans="1:2">
      <c r="A1759" s="1084" t="s">
        <v>2475</v>
      </c>
      <c r="B1759" s="1085">
        <v>9405</v>
      </c>
    </row>
    <row r="1760" spans="1:2">
      <c r="A1760" s="1084" t="s">
        <v>2476</v>
      </c>
      <c r="B1760" s="1085">
        <v>16621.439999999999</v>
      </c>
    </row>
    <row r="1761" spans="1:2">
      <c r="A1761" s="1084" t="s">
        <v>2477</v>
      </c>
      <c r="B1761" s="1085">
        <v>14402.08</v>
      </c>
    </row>
    <row r="1762" spans="1:2">
      <c r="A1762" s="1084" t="s">
        <v>2478</v>
      </c>
      <c r="B1762" s="1085">
        <v>5018</v>
      </c>
    </row>
    <row r="1763" spans="1:2">
      <c r="A1763" s="1084" t="s">
        <v>2479</v>
      </c>
      <c r="B1763" s="1085">
        <v>4605</v>
      </c>
    </row>
    <row r="1764" spans="1:2">
      <c r="A1764" s="1084" t="s">
        <v>2480</v>
      </c>
      <c r="B1764" s="1085">
        <v>72.540000000000006</v>
      </c>
    </row>
    <row r="1765" spans="1:2">
      <c r="A1765" s="1084" t="s">
        <v>2481</v>
      </c>
      <c r="B1765" s="1085">
        <v>68.010000000000005</v>
      </c>
    </row>
    <row r="1766" spans="1:2">
      <c r="A1766" s="1084" t="s">
        <v>2482</v>
      </c>
      <c r="B1766" s="1085">
        <v>53.13</v>
      </c>
    </row>
    <row r="1767" spans="1:2">
      <c r="A1767" s="1084" t="s">
        <v>2483</v>
      </c>
      <c r="B1767" s="1085">
        <v>48.61</v>
      </c>
    </row>
    <row r="1768" spans="1:2">
      <c r="A1768" s="1084" t="s">
        <v>2484</v>
      </c>
      <c r="B1768" s="1085">
        <v>39.68</v>
      </c>
    </row>
    <row r="1769" spans="1:2">
      <c r="A1769" s="1084" t="s">
        <v>2485</v>
      </c>
      <c r="B1769" s="1085">
        <v>35.15</v>
      </c>
    </row>
    <row r="1770" spans="1:2">
      <c r="A1770" s="1084" t="s">
        <v>2486</v>
      </c>
      <c r="B1770" s="1085">
        <v>37.68</v>
      </c>
    </row>
    <row r="1771" spans="1:2">
      <c r="A1771" s="1084" t="s">
        <v>2487</v>
      </c>
      <c r="B1771" s="1085">
        <v>35.92</v>
      </c>
    </row>
    <row r="1772" spans="1:2">
      <c r="A1772" s="1084" t="s">
        <v>2488</v>
      </c>
      <c r="B1772" s="1085">
        <v>47.24</v>
      </c>
    </row>
    <row r="1773" spans="1:2">
      <c r="A1773" s="1084" t="s">
        <v>2489</v>
      </c>
      <c r="B1773" s="1085">
        <v>44.85</v>
      </c>
    </row>
    <row r="1774" spans="1:2">
      <c r="A1774" s="1084" t="s">
        <v>2490</v>
      </c>
      <c r="B1774" s="1085">
        <v>28.12</v>
      </c>
    </row>
    <row r="1775" spans="1:2">
      <c r="A1775" s="1084" t="s">
        <v>2491</v>
      </c>
      <c r="B1775" s="1085">
        <v>26.99</v>
      </c>
    </row>
    <row r="1776" spans="1:2">
      <c r="A1776" s="1084" t="s">
        <v>2492</v>
      </c>
      <c r="B1776" s="1085">
        <v>51.72</v>
      </c>
    </row>
    <row r="1777" spans="1:2">
      <c r="A1777" s="1084" t="s">
        <v>2493</v>
      </c>
      <c r="B1777" s="1085">
        <v>49.96</v>
      </c>
    </row>
    <row r="1778" spans="1:2">
      <c r="A1778" s="1084" t="s">
        <v>2494</v>
      </c>
      <c r="B1778" s="1085">
        <v>61.28</v>
      </c>
    </row>
    <row r="1779" spans="1:2">
      <c r="A1779" s="1084" t="s">
        <v>2495</v>
      </c>
      <c r="B1779" s="1085">
        <v>58.89</v>
      </c>
    </row>
    <row r="1780" spans="1:2">
      <c r="A1780" s="1084" t="s">
        <v>2496</v>
      </c>
      <c r="B1780" s="1085">
        <v>42.17</v>
      </c>
    </row>
    <row r="1781" spans="1:2">
      <c r="A1781" s="1084" t="s">
        <v>2497</v>
      </c>
      <c r="B1781" s="1085">
        <v>41.03</v>
      </c>
    </row>
    <row r="1782" spans="1:2">
      <c r="A1782" s="1084" t="s">
        <v>2498</v>
      </c>
      <c r="B1782" s="1085">
        <v>98.18</v>
      </c>
    </row>
    <row r="1783" spans="1:2">
      <c r="A1783" s="1084" t="s">
        <v>2499</v>
      </c>
      <c r="B1783" s="1085">
        <v>91.96</v>
      </c>
    </row>
    <row r="1784" spans="1:2">
      <c r="A1784" s="1084" t="s">
        <v>41</v>
      </c>
      <c r="B1784" s="1085">
        <v>447.43</v>
      </c>
    </row>
    <row r="1785" spans="1:2">
      <c r="A1785" s="1084" t="s">
        <v>242</v>
      </c>
      <c r="B1785" s="1085">
        <v>400.59</v>
      </c>
    </row>
    <row r="1786" spans="1:2">
      <c r="A1786" s="1084" t="s">
        <v>2500</v>
      </c>
      <c r="B1786" s="1085">
        <v>479.97</v>
      </c>
    </row>
    <row r="1787" spans="1:2">
      <c r="A1787" s="1084" t="s">
        <v>2501</v>
      </c>
      <c r="B1787" s="1085">
        <v>433.22</v>
      </c>
    </row>
    <row r="1788" spans="1:2">
      <c r="A1788" s="1084" t="s">
        <v>2502</v>
      </c>
      <c r="B1788" s="1085">
        <v>456.36</v>
      </c>
    </row>
    <row r="1789" spans="1:2">
      <c r="A1789" s="1084" t="s">
        <v>2503</v>
      </c>
      <c r="B1789" s="1085">
        <v>409.53</v>
      </c>
    </row>
    <row r="1790" spans="1:2">
      <c r="A1790" s="1084" t="s">
        <v>2504</v>
      </c>
      <c r="B1790" s="1085">
        <v>397.19</v>
      </c>
    </row>
    <row r="1791" spans="1:2">
      <c r="A1791" s="1084" t="s">
        <v>2505</v>
      </c>
      <c r="B1791" s="1085">
        <v>358.37</v>
      </c>
    </row>
    <row r="1792" spans="1:2">
      <c r="A1792" s="1084" t="s">
        <v>2506</v>
      </c>
      <c r="B1792" s="1085">
        <v>455.46</v>
      </c>
    </row>
    <row r="1793" spans="1:2">
      <c r="A1793" s="1084" t="s">
        <v>2507</v>
      </c>
      <c r="B1793" s="1085">
        <v>417.31</v>
      </c>
    </row>
    <row r="1794" spans="1:2">
      <c r="A1794" s="1084" t="s">
        <v>2508</v>
      </c>
      <c r="B1794" s="1085">
        <v>377.75</v>
      </c>
    </row>
    <row r="1795" spans="1:2">
      <c r="A1795" s="1084" t="s">
        <v>2509</v>
      </c>
      <c r="B1795" s="1085">
        <v>338.87</v>
      </c>
    </row>
    <row r="1796" spans="1:2">
      <c r="A1796" s="1084" t="s">
        <v>2510</v>
      </c>
      <c r="B1796" s="1085">
        <v>496.54</v>
      </c>
    </row>
    <row r="1797" spans="1:2">
      <c r="A1797" s="1084" t="s">
        <v>2511</v>
      </c>
      <c r="B1797" s="1085">
        <v>446.5</v>
      </c>
    </row>
    <row r="1798" spans="1:2">
      <c r="A1798" s="1084" t="s">
        <v>2512</v>
      </c>
      <c r="B1798" s="1085">
        <v>475.43</v>
      </c>
    </row>
    <row r="1799" spans="1:2">
      <c r="A1799" s="1084" t="s">
        <v>2513</v>
      </c>
      <c r="B1799" s="1085">
        <v>420.94</v>
      </c>
    </row>
    <row r="1800" spans="1:2">
      <c r="A1800" s="1084" t="s">
        <v>2514</v>
      </c>
      <c r="B1800" s="1085">
        <v>2427.4</v>
      </c>
    </row>
    <row r="1801" spans="1:2">
      <c r="A1801" s="1084" t="s">
        <v>2515</v>
      </c>
      <c r="B1801" s="1085">
        <v>2270.98</v>
      </c>
    </row>
    <row r="1802" spans="1:2">
      <c r="A1802" s="1084" t="s">
        <v>2516</v>
      </c>
      <c r="B1802" s="1085">
        <v>4311.91</v>
      </c>
    </row>
    <row r="1803" spans="1:2">
      <c r="A1803" s="1084" t="s">
        <v>2517</v>
      </c>
      <c r="B1803" s="1085">
        <v>4023.94</v>
      </c>
    </row>
    <row r="1804" spans="1:2">
      <c r="A1804" s="1084" t="s">
        <v>2518</v>
      </c>
      <c r="B1804" s="1085">
        <v>515.62</v>
      </c>
    </row>
    <row r="1805" spans="1:2">
      <c r="A1805" s="1084" t="s">
        <v>2519</v>
      </c>
      <c r="B1805" s="1085">
        <v>515.62</v>
      </c>
    </row>
    <row r="1806" spans="1:2">
      <c r="A1806" s="1084" t="s">
        <v>2520</v>
      </c>
      <c r="B1806" s="1085">
        <v>600</v>
      </c>
    </row>
    <row r="1807" spans="1:2">
      <c r="A1807" s="1084" t="s">
        <v>2521</v>
      </c>
      <c r="B1807" s="1085">
        <v>600</v>
      </c>
    </row>
    <row r="1808" spans="1:2">
      <c r="A1808" s="1084" t="s">
        <v>2522</v>
      </c>
      <c r="B1808" s="1085">
        <v>749.37</v>
      </c>
    </row>
    <row r="1809" spans="1:2">
      <c r="A1809" s="1084" t="s">
        <v>2523</v>
      </c>
      <c r="B1809" s="1085">
        <v>749.37</v>
      </c>
    </row>
    <row r="1810" spans="1:2">
      <c r="A1810" s="1084" t="s">
        <v>2524</v>
      </c>
      <c r="B1810" s="1085">
        <v>825</v>
      </c>
    </row>
    <row r="1811" spans="1:2">
      <c r="A1811" s="1084" t="s">
        <v>2525</v>
      </c>
      <c r="B1811" s="1085">
        <v>825</v>
      </c>
    </row>
    <row r="1812" spans="1:2">
      <c r="A1812" s="1084" t="s">
        <v>2526</v>
      </c>
      <c r="B1812" s="1085">
        <v>825</v>
      </c>
    </row>
    <row r="1813" spans="1:2">
      <c r="A1813" s="1084" t="s">
        <v>2527</v>
      </c>
      <c r="B1813" s="1085">
        <v>825</v>
      </c>
    </row>
    <row r="1814" spans="1:2">
      <c r="A1814" s="1084" t="s">
        <v>2528</v>
      </c>
      <c r="B1814" s="1085">
        <v>950</v>
      </c>
    </row>
    <row r="1815" spans="1:2">
      <c r="A1815" s="1084" t="s">
        <v>2529</v>
      </c>
      <c r="B1815" s="1085">
        <v>950</v>
      </c>
    </row>
    <row r="1816" spans="1:2">
      <c r="A1816" s="1084" t="s">
        <v>2530</v>
      </c>
      <c r="B1816" s="1085">
        <v>301.33999999999997</v>
      </c>
    </row>
    <row r="1817" spans="1:2">
      <c r="A1817" s="1084" t="s">
        <v>2531</v>
      </c>
      <c r="B1817" s="1085">
        <v>270.68</v>
      </c>
    </row>
    <row r="1818" spans="1:2">
      <c r="A1818" s="1084" t="s">
        <v>2532</v>
      </c>
      <c r="B1818" s="1085">
        <v>258.2</v>
      </c>
    </row>
    <row r="1819" spans="1:2">
      <c r="A1819" s="1084" t="s">
        <v>2533</v>
      </c>
      <c r="B1819" s="1085">
        <v>227.55</v>
      </c>
    </row>
    <row r="1820" spans="1:2">
      <c r="A1820" s="1084" t="s">
        <v>2534</v>
      </c>
      <c r="B1820" s="1085">
        <v>31.92</v>
      </c>
    </row>
    <row r="1821" spans="1:2">
      <c r="A1821" s="1084" t="s">
        <v>2535</v>
      </c>
      <c r="B1821" s="1085">
        <v>30.73</v>
      </c>
    </row>
    <row r="1822" spans="1:2">
      <c r="A1822" s="1084" t="s">
        <v>2536</v>
      </c>
      <c r="B1822" s="1085">
        <v>16.579999999999998</v>
      </c>
    </row>
    <row r="1823" spans="1:2">
      <c r="A1823" s="1084" t="s">
        <v>2537</v>
      </c>
      <c r="B1823" s="1085">
        <v>15.39</v>
      </c>
    </row>
    <row r="1824" spans="1:2">
      <c r="A1824" s="1084" t="s">
        <v>2538</v>
      </c>
      <c r="B1824" s="1085">
        <v>13.5</v>
      </c>
    </row>
    <row r="1825" spans="1:2">
      <c r="A1825" s="1084" t="s">
        <v>2539</v>
      </c>
      <c r="B1825" s="1085">
        <v>11.69</v>
      </c>
    </row>
    <row r="1826" spans="1:2">
      <c r="A1826" s="1084" t="s">
        <v>2540</v>
      </c>
      <c r="B1826" s="1085">
        <v>1.1000000000000001</v>
      </c>
    </row>
    <row r="1827" spans="1:2">
      <c r="A1827" s="1084" t="s">
        <v>2541</v>
      </c>
      <c r="B1827" s="1085">
        <v>1.1000000000000001</v>
      </c>
    </row>
    <row r="1828" spans="1:2">
      <c r="A1828" s="1084" t="s">
        <v>2542</v>
      </c>
      <c r="B1828" s="1085">
        <v>2.21</v>
      </c>
    </row>
    <row r="1829" spans="1:2">
      <c r="A1829" s="1084" t="s">
        <v>2543</v>
      </c>
      <c r="B1829" s="1085">
        <v>2.21</v>
      </c>
    </row>
    <row r="1830" spans="1:2">
      <c r="A1830" s="1084" t="s">
        <v>44</v>
      </c>
      <c r="B1830" s="1085">
        <v>4228.26</v>
      </c>
    </row>
    <row r="1831" spans="1:2">
      <c r="A1831" s="1084" t="s">
        <v>2544</v>
      </c>
      <c r="B1831" s="1085">
        <v>4093.07</v>
      </c>
    </row>
    <row r="1832" spans="1:2">
      <c r="A1832" s="1084" t="s">
        <v>63</v>
      </c>
      <c r="B1832" s="1085">
        <v>2314.9</v>
      </c>
    </row>
    <row r="1833" spans="1:2">
      <c r="A1833" s="1084" t="s">
        <v>2545</v>
      </c>
      <c r="B1833" s="1085">
        <v>2184.87</v>
      </c>
    </row>
    <row r="1834" spans="1:2">
      <c r="A1834" s="1084" t="s">
        <v>2546</v>
      </c>
      <c r="B1834" s="1085">
        <v>12238.05</v>
      </c>
    </row>
    <row r="1835" spans="1:2">
      <c r="A1835" s="1084" t="s">
        <v>2547</v>
      </c>
      <c r="B1835" s="1085">
        <v>11681.22</v>
      </c>
    </row>
    <row r="1836" spans="1:2">
      <c r="A1836" s="1084" t="s">
        <v>2548</v>
      </c>
      <c r="B1836" s="1085">
        <v>13518.44</v>
      </c>
    </row>
    <row r="1837" spans="1:2">
      <c r="A1837" s="1084" t="s">
        <v>2549</v>
      </c>
      <c r="B1837" s="1085">
        <v>12961.61</v>
      </c>
    </row>
    <row r="1838" spans="1:2">
      <c r="A1838" s="1084" t="s">
        <v>2550</v>
      </c>
      <c r="B1838" s="1085">
        <v>15147.44</v>
      </c>
    </row>
    <row r="1839" spans="1:2">
      <c r="A1839" s="1084" t="s">
        <v>2551</v>
      </c>
      <c r="B1839" s="1085">
        <v>14590.6</v>
      </c>
    </row>
    <row r="1840" spans="1:2">
      <c r="A1840" s="1084" t="s">
        <v>2552</v>
      </c>
      <c r="B1840" s="1085">
        <v>16326.87</v>
      </c>
    </row>
    <row r="1841" spans="1:2">
      <c r="A1841" s="1084" t="s">
        <v>2553</v>
      </c>
      <c r="B1841" s="1085">
        <v>15764.32</v>
      </c>
    </row>
    <row r="1842" spans="1:2">
      <c r="A1842" s="1084" t="s">
        <v>2554</v>
      </c>
      <c r="B1842" s="1085">
        <v>17417.439999999999</v>
      </c>
    </row>
    <row r="1843" spans="1:2">
      <c r="A1843" s="1084" t="s">
        <v>2555</v>
      </c>
      <c r="B1843" s="1085">
        <v>16854.900000000001</v>
      </c>
    </row>
    <row r="1844" spans="1:2">
      <c r="A1844" s="1084" t="s">
        <v>2556</v>
      </c>
      <c r="B1844" s="1085">
        <v>492.74</v>
      </c>
    </row>
    <row r="1845" spans="1:2">
      <c r="A1845" s="1084" t="s">
        <v>2557</v>
      </c>
      <c r="B1845" s="1085">
        <v>465.82</v>
      </c>
    </row>
    <row r="1846" spans="1:2">
      <c r="A1846" s="1084" t="s">
        <v>37</v>
      </c>
      <c r="B1846" s="1085">
        <v>205.42</v>
      </c>
    </row>
    <row r="1847" spans="1:2">
      <c r="A1847" s="1084" t="s">
        <v>211</v>
      </c>
      <c r="B1847" s="1085">
        <v>194.11</v>
      </c>
    </row>
    <row r="1848" spans="1:2">
      <c r="A1848" s="1084" t="s">
        <v>2558</v>
      </c>
      <c r="B1848" s="1085">
        <v>95.45</v>
      </c>
    </row>
    <row r="1849" spans="1:2">
      <c r="A1849" s="1084" t="s">
        <v>2559</v>
      </c>
      <c r="B1849" s="1085">
        <v>90.9</v>
      </c>
    </row>
    <row r="1850" spans="1:2">
      <c r="A1850" s="1084" t="s">
        <v>2560</v>
      </c>
      <c r="B1850" s="1085">
        <v>3.38</v>
      </c>
    </row>
    <row r="1851" spans="1:2">
      <c r="A1851" s="1084" t="s">
        <v>2561</v>
      </c>
      <c r="B1851" s="1085">
        <v>3.07</v>
      </c>
    </row>
    <row r="1852" spans="1:2">
      <c r="A1852" s="1084" t="s">
        <v>2562</v>
      </c>
      <c r="B1852" s="1085">
        <v>108.7</v>
      </c>
    </row>
    <row r="1853" spans="1:2">
      <c r="A1853" s="1084" t="s">
        <v>2563</v>
      </c>
      <c r="B1853" s="1085">
        <v>101.95</v>
      </c>
    </row>
    <row r="1854" spans="1:2">
      <c r="A1854" s="1084" t="s">
        <v>2564</v>
      </c>
      <c r="B1854" s="1085">
        <v>23381.86</v>
      </c>
    </row>
    <row r="1855" spans="1:2">
      <c r="A1855" s="1084" t="s">
        <v>2565</v>
      </c>
      <c r="B1855" s="1085">
        <v>21225.279999999999</v>
      </c>
    </row>
    <row r="1856" spans="1:2">
      <c r="A1856" s="1084" t="s">
        <v>2566</v>
      </c>
      <c r="B1856" s="1085">
        <v>19943.3</v>
      </c>
    </row>
    <row r="1857" spans="1:2">
      <c r="A1857" s="1084" t="s">
        <v>2567</v>
      </c>
      <c r="B1857" s="1085">
        <v>17786.73</v>
      </c>
    </row>
    <row r="1858" spans="1:2">
      <c r="A1858" s="1084" t="s">
        <v>2568</v>
      </c>
      <c r="B1858" s="1085">
        <v>12129.63</v>
      </c>
    </row>
    <row r="1859" spans="1:2">
      <c r="A1859" s="1084" t="s">
        <v>2569</v>
      </c>
      <c r="B1859" s="1085">
        <v>10785.24</v>
      </c>
    </row>
    <row r="1860" spans="1:2">
      <c r="A1860" s="1084" t="s">
        <v>2570</v>
      </c>
      <c r="B1860" s="1085">
        <v>45428.66</v>
      </c>
    </row>
    <row r="1861" spans="1:2">
      <c r="A1861" s="1084" t="s">
        <v>2571</v>
      </c>
      <c r="B1861" s="1085">
        <v>40982.9</v>
      </c>
    </row>
    <row r="1862" spans="1:2">
      <c r="A1862" s="1084" t="s">
        <v>2572</v>
      </c>
      <c r="B1862" s="1085">
        <v>32980.18</v>
      </c>
    </row>
    <row r="1863" spans="1:2">
      <c r="A1863" s="1084" t="s">
        <v>2573</v>
      </c>
      <c r="B1863" s="1085">
        <v>29420.71</v>
      </c>
    </row>
    <row r="1864" spans="1:2">
      <c r="A1864" s="1084" t="s">
        <v>2574</v>
      </c>
      <c r="B1864" s="1085">
        <v>26737.66</v>
      </c>
    </row>
    <row r="1865" spans="1:2">
      <c r="A1865" s="1084" t="s">
        <v>2575</v>
      </c>
      <c r="B1865" s="1085">
        <v>23623.74</v>
      </c>
    </row>
    <row r="1866" spans="1:2">
      <c r="A1866" s="1084" t="s">
        <v>2576</v>
      </c>
      <c r="B1866" s="1085">
        <v>92.56</v>
      </c>
    </row>
    <row r="1867" spans="1:2">
      <c r="A1867" s="1084" t="s">
        <v>2577</v>
      </c>
      <c r="B1867" s="1085">
        <v>84.93</v>
      </c>
    </row>
    <row r="1868" spans="1:2">
      <c r="A1868" s="1084" t="s">
        <v>2578</v>
      </c>
      <c r="B1868" s="1085">
        <v>76.34</v>
      </c>
    </row>
    <row r="1869" spans="1:2">
      <c r="A1869" s="1084" t="s">
        <v>2579</v>
      </c>
      <c r="B1869" s="1085">
        <v>76.34</v>
      </c>
    </row>
    <row r="1870" spans="1:2">
      <c r="A1870" s="1084" t="s">
        <v>2580</v>
      </c>
      <c r="B1870" s="1085">
        <v>17.79</v>
      </c>
    </row>
    <row r="1871" spans="1:2">
      <c r="A1871" s="1084" t="s">
        <v>2581</v>
      </c>
      <c r="B1871" s="1085">
        <v>17.79</v>
      </c>
    </row>
    <row r="1872" spans="1:2">
      <c r="A1872" s="1084" t="s">
        <v>2582</v>
      </c>
      <c r="B1872" s="1085">
        <v>144.84</v>
      </c>
    </row>
    <row r="1873" spans="1:2">
      <c r="A1873" s="1084" t="s">
        <v>2583</v>
      </c>
      <c r="B1873" s="1085">
        <v>144.84</v>
      </c>
    </row>
    <row r="1874" spans="1:2">
      <c r="A1874" s="1084" t="s">
        <v>2584</v>
      </c>
      <c r="B1874" s="1085">
        <v>54.92</v>
      </c>
    </row>
    <row r="1875" spans="1:2">
      <c r="A1875" s="1084" t="s">
        <v>2585</v>
      </c>
      <c r="B1875" s="1085">
        <v>54.92</v>
      </c>
    </row>
    <row r="1876" spans="1:2">
      <c r="A1876" s="1084" t="s">
        <v>2586</v>
      </c>
      <c r="B1876" s="1085">
        <v>9.5</v>
      </c>
    </row>
    <row r="1877" spans="1:2">
      <c r="A1877" s="1084" t="s">
        <v>2587</v>
      </c>
      <c r="B1877" s="1085">
        <v>9.5</v>
      </c>
    </row>
    <row r="1878" spans="1:2">
      <c r="A1878" s="1084" t="s">
        <v>2588</v>
      </c>
      <c r="B1878" s="1085">
        <v>9.52</v>
      </c>
    </row>
    <row r="1879" spans="1:2">
      <c r="A1879" s="1084" t="s">
        <v>2589</v>
      </c>
      <c r="B1879" s="1085">
        <v>8.44</v>
      </c>
    </row>
    <row r="1880" spans="1:2">
      <c r="A1880" s="1084" t="s">
        <v>2590</v>
      </c>
      <c r="B1880" s="1085">
        <v>91.03</v>
      </c>
    </row>
    <row r="1881" spans="1:2">
      <c r="A1881" s="1084" t="s">
        <v>2591</v>
      </c>
      <c r="B1881" s="1085">
        <v>80.19</v>
      </c>
    </row>
    <row r="1882" spans="1:2">
      <c r="A1882" s="1084" t="s">
        <v>50</v>
      </c>
      <c r="B1882" s="1085">
        <v>57.95</v>
      </c>
    </row>
    <row r="1883" spans="1:2">
      <c r="A1883" s="1084" t="s">
        <v>376</v>
      </c>
      <c r="B1883" s="1085">
        <v>50.21</v>
      </c>
    </row>
    <row r="1884" spans="1:2">
      <c r="A1884" s="1084" t="s">
        <v>2592</v>
      </c>
      <c r="B1884" s="1085">
        <v>73.290000000000006</v>
      </c>
    </row>
    <row r="1885" spans="1:2">
      <c r="A1885" s="1084" t="s">
        <v>2593</v>
      </c>
      <c r="B1885" s="1085">
        <v>63.51</v>
      </c>
    </row>
    <row r="1886" spans="1:2">
      <c r="A1886" s="1084" t="s">
        <v>2594</v>
      </c>
      <c r="B1886" s="1085">
        <v>98.86</v>
      </c>
    </row>
    <row r="1887" spans="1:2">
      <c r="A1887" s="1084" t="s">
        <v>2595</v>
      </c>
      <c r="B1887" s="1085">
        <v>85.66</v>
      </c>
    </row>
    <row r="1888" spans="1:2">
      <c r="A1888" s="1084" t="s">
        <v>2596</v>
      </c>
      <c r="B1888" s="1085">
        <v>132.96</v>
      </c>
    </row>
    <row r="1889" spans="1:2">
      <c r="A1889" s="1084" t="s">
        <v>2597</v>
      </c>
      <c r="B1889" s="1085">
        <v>115.2</v>
      </c>
    </row>
    <row r="1890" spans="1:2">
      <c r="A1890" s="1084" t="s">
        <v>2598</v>
      </c>
      <c r="B1890" s="1085">
        <v>165.35</v>
      </c>
    </row>
    <row r="1891" spans="1:2">
      <c r="A1891" s="1084" t="s">
        <v>2599</v>
      </c>
      <c r="B1891" s="1085">
        <v>143.27000000000001</v>
      </c>
    </row>
    <row r="1892" spans="1:2">
      <c r="A1892" s="1084" t="s">
        <v>2600</v>
      </c>
      <c r="B1892" s="1085">
        <v>127.84</v>
      </c>
    </row>
    <row r="1893" spans="1:2">
      <c r="A1893" s="1084" t="s">
        <v>2601</v>
      </c>
      <c r="B1893" s="1085">
        <v>110.77</v>
      </c>
    </row>
    <row r="1894" spans="1:2">
      <c r="A1894" s="1084" t="s">
        <v>2602</v>
      </c>
      <c r="B1894" s="1085">
        <v>161.94</v>
      </c>
    </row>
    <row r="1895" spans="1:2">
      <c r="A1895" s="1084" t="s">
        <v>2603</v>
      </c>
      <c r="B1895" s="1085">
        <v>140.31</v>
      </c>
    </row>
    <row r="1896" spans="1:2">
      <c r="A1896" s="1084" t="s">
        <v>2604</v>
      </c>
      <c r="B1896" s="1085">
        <v>187.51</v>
      </c>
    </row>
    <row r="1897" spans="1:2">
      <c r="A1897" s="1084" t="s">
        <v>2605</v>
      </c>
      <c r="B1897" s="1085">
        <v>162.47</v>
      </c>
    </row>
    <row r="1898" spans="1:2">
      <c r="A1898" s="1084" t="s">
        <v>2606</v>
      </c>
      <c r="B1898" s="1085">
        <v>221.6</v>
      </c>
    </row>
    <row r="1899" spans="1:2">
      <c r="A1899" s="1084" t="s">
        <v>2607</v>
      </c>
      <c r="B1899" s="1085">
        <v>192.01</v>
      </c>
    </row>
    <row r="1900" spans="1:2">
      <c r="A1900" s="1084" t="s">
        <v>2608</v>
      </c>
      <c r="B1900" s="1085">
        <v>255.69</v>
      </c>
    </row>
    <row r="1901" spans="1:2">
      <c r="A1901" s="1084" t="s">
        <v>2609</v>
      </c>
      <c r="B1901" s="1085">
        <v>221.55</v>
      </c>
    </row>
    <row r="1902" spans="1:2">
      <c r="A1902" s="1084" t="s">
        <v>2610</v>
      </c>
      <c r="B1902" s="1085">
        <v>81.819999999999993</v>
      </c>
    </row>
    <row r="1903" spans="1:2">
      <c r="A1903" s="1084" t="s">
        <v>2611</v>
      </c>
      <c r="B1903" s="1085">
        <v>70.89</v>
      </c>
    </row>
    <row r="1904" spans="1:2">
      <c r="A1904" s="1084" t="s">
        <v>2612</v>
      </c>
      <c r="B1904" s="1085">
        <v>95.46</v>
      </c>
    </row>
    <row r="1905" spans="1:2">
      <c r="A1905" s="1084" t="s">
        <v>2613</v>
      </c>
      <c r="B1905" s="1085">
        <v>82.71</v>
      </c>
    </row>
    <row r="1906" spans="1:2">
      <c r="A1906" s="1084" t="s">
        <v>2614</v>
      </c>
      <c r="B1906" s="1085">
        <v>153.41</v>
      </c>
    </row>
    <row r="1907" spans="1:2">
      <c r="A1907" s="1084" t="s">
        <v>2615</v>
      </c>
      <c r="B1907" s="1085">
        <v>132.93</v>
      </c>
    </row>
    <row r="1908" spans="1:2">
      <c r="A1908" s="1084" t="s">
        <v>2616</v>
      </c>
      <c r="B1908" s="1085">
        <v>187.51</v>
      </c>
    </row>
    <row r="1909" spans="1:2">
      <c r="A1909" s="1084" t="s">
        <v>2617</v>
      </c>
      <c r="B1909" s="1085">
        <v>162.47</v>
      </c>
    </row>
    <row r="1910" spans="1:2">
      <c r="A1910" s="1084" t="s">
        <v>2618</v>
      </c>
      <c r="B1910" s="1085">
        <v>221.6</v>
      </c>
    </row>
    <row r="1911" spans="1:2">
      <c r="A1911" s="1084" t="s">
        <v>2619</v>
      </c>
      <c r="B1911" s="1085">
        <v>192.01</v>
      </c>
    </row>
    <row r="1912" spans="1:2">
      <c r="A1912" s="1084" t="s">
        <v>2620</v>
      </c>
      <c r="B1912" s="1085">
        <v>93.75</v>
      </c>
    </row>
    <row r="1913" spans="1:2">
      <c r="A1913" s="1084" t="s">
        <v>2621</v>
      </c>
      <c r="B1913" s="1085">
        <v>81.23</v>
      </c>
    </row>
    <row r="1914" spans="1:2">
      <c r="A1914" s="1084" t="s">
        <v>2622</v>
      </c>
      <c r="B1914" s="1085">
        <v>170.46</v>
      </c>
    </row>
    <row r="1915" spans="1:2">
      <c r="A1915" s="1084" t="s">
        <v>2623</v>
      </c>
      <c r="B1915" s="1085">
        <v>147.69999999999999</v>
      </c>
    </row>
    <row r="1916" spans="1:2">
      <c r="A1916" s="1084" t="s">
        <v>2624</v>
      </c>
      <c r="B1916" s="1085">
        <v>255.69</v>
      </c>
    </row>
    <row r="1917" spans="1:2">
      <c r="A1917" s="1084" t="s">
        <v>2625</v>
      </c>
      <c r="B1917" s="1085">
        <v>221.55</v>
      </c>
    </row>
    <row r="1918" spans="1:2">
      <c r="A1918" s="1084" t="s">
        <v>2626</v>
      </c>
      <c r="B1918" s="1085">
        <v>306.83</v>
      </c>
    </row>
    <row r="1919" spans="1:2">
      <c r="A1919" s="1084" t="s">
        <v>2627</v>
      </c>
      <c r="B1919" s="1085">
        <v>265.86</v>
      </c>
    </row>
    <row r="1920" spans="1:2">
      <c r="A1920" s="1084" t="s">
        <v>2628</v>
      </c>
      <c r="B1920" s="1085">
        <v>357.97</v>
      </c>
    </row>
    <row r="1921" spans="1:2">
      <c r="A1921" s="1084" t="s">
        <v>2629</v>
      </c>
      <c r="B1921" s="1085">
        <v>310.17</v>
      </c>
    </row>
    <row r="1922" spans="1:2">
      <c r="A1922" s="1084" t="s">
        <v>2630</v>
      </c>
      <c r="B1922" s="1085">
        <v>46.11</v>
      </c>
    </row>
    <row r="1923" spans="1:2">
      <c r="A1923" s="1084" t="s">
        <v>2631</v>
      </c>
      <c r="B1923" s="1085">
        <v>39.950000000000003</v>
      </c>
    </row>
    <row r="1924" spans="1:2">
      <c r="A1924" s="1084" t="s">
        <v>2632</v>
      </c>
      <c r="B1924" s="1085">
        <v>122.83</v>
      </c>
    </row>
    <row r="1925" spans="1:2">
      <c r="A1925" s="1084" t="s">
        <v>2633</v>
      </c>
      <c r="B1925" s="1085">
        <v>106.44</v>
      </c>
    </row>
    <row r="1926" spans="1:2">
      <c r="A1926" s="1084" t="s">
        <v>2634</v>
      </c>
      <c r="B1926" s="1085">
        <v>110.55</v>
      </c>
    </row>
    <row r="1927" spans="1:2">
      <c r="A1927" s="1084" t="s">
        <v>2635</v>
      </c>
      <c r="B1927" s="1085">
        <v>95.8</v>
      </c>
    </row>
    <row r="1928" spans="1:2">
      <c r="A1928" s="1084" t="s">
        <v>2636</v>
      </c>
      <c r="B1928" s="1085">
        <v>41.49</v>
      </c>
    </row>
    <row r="1929" spans="1:2">
      <c r="A1929" s="1084" t="s">
        <v>2637</v>
      </c>
      <c r="B1929" s="1085">
        <v>35.96</v>
      </c>
    </row>
    <row r="1930" spans="1:2">
      <c r="A1930" s="1084" t="s">
        <v>2638</v>
      </c>
      <c r="B1930" s="1085">
        <v>40.909999999999997</v>
      </c>
    </row>
    <row r="1931" spans="1:2">
      <c r="A1931" s="1084" t="s">
        <v>2639</v>
      </c>
      <c r="B1931" s="1085">
        <v>35.44</v>
      </c>
    </row>
    <row r="1932" spans="1:2">
      <c r="A1932" s="1084" t="s">
        <v>2640</v>
      </c>
      <c r="B1932" s="1085">
        <v>55.4</v>
      </c>
    </row>
    <row r="1933" spans="1:2">
      <c r="A1933" s="1084" t="s">
        <v>2641</v>
      </c>
      <c r="B1933" s="1085">
        <v>48</v>
      </c>
    </row>
    <row r="1934" spans="1:2">
      <c r="A1934" s="1084" t="s">
        <v>2642</v>
      </c>
      <c r="B1934" s="1085">
        <v>177.46</v>
      </c>
    </row>
    <row r="1935" spans="1:2">
      <c r="A1935" s="1084" t="s">
        <v>2643</v>
      </c>
      <c r="B1935" s="1085">
        <v>154.33000000000001</v>
      </c>
    </row>
    <row r="1936" spans="1:2">
      <c r="A1936" s="1084" t="s">
        <v>2644</v>
      </c>
      <c r="B1936" s="1085">
        <v>41.93</v>
      </c>
    </row>
    <row r="1937" spans="1:2">
      <c r="A1937" s="1084" t="s">
        <v>2645</v>
      </c>
      <c r="B1937" s="1085">
        <v>36.33</v>
      </c>
    </row>
    <row r="1938" spans="1:2">
      <c r="A1938" s="1084" t="s">
        <v>2646</v>
      </c>
      <c r="B1938" s="1085">
        <v>89.49</v>
      </c>
    </row>
    <row r="1939" spans="1:2">
      <c r="A1939" s="1084" t="s">
        <v>2647</v>
      </c>
      <c r="B1939" s="1085">
        <v>77.540000000000006</v>
      </c>
    </row>
    <row r="1940" spans="1:2">
      <c r="A1940" s="1084" t="s">
        <v>2648</v>
      </c>
      <c r="B1940" s="1085">
        <v>8.52</v>
      </c>
    </row>
    <row r="1941" spans="1:2">
      <c r="A1941" s="1084" t="s">
        <v>2649</v>
      </c>
      <c r="B1941" s="1085">
        <v>7.38</v>
      </c>
    </row>
    <row r="1942" spans="1:2">
      <c r="A1942" s="1084" t="s">
        <v>2650</v>
      </c>
      <c r="B1942" s="1085">
        <v>17.89</v>
      </c>
    </row>
    <row r="1943" spans="1:2">
      <c r="A1943" s="1084" t="s">
        <v>2651</v>
      </c>
      <c r="B1943" s="1085">
        <v>15.5</v>
      </c>
    </row>
    <row r="1944" spans="1:2">
      <c r="A1944" s="1084" t="s">
        <v>2652</v>
      </c>
      <c r="B1944" s="1085">
        <v>71.59</v>
      </c>
    </row>
    <row r="1945" spans="1:2">
      <c r="A1945" s="1084" t="s">
        <v>2653</v>
      </c>
      <c r="B1945" s="1085">
        <v>62.03</v>
      </c>
    </row>
    <row r="1946" spans="1:2">
      <c r="A1946" s="1084" t="s">
        <v>2654</v>
      </c>
      <c r="B1946" s="1085">
        <v>92.05</v>
      </c>
    </row>
    <row r="1947" spans="1:2">
      <c r="A1947" s="1084" t="s">
        <v>2655</v>
      </c>
      <c r="B1947" s="1085">
        <v>79.75</v>
      </c>
    </row>
    <row r="1948" spans="1:2">
      <c r="A1948" s="1084" t="s">
        <v>2656</v>
      </c>
      <c r="B1948" s="1085">
        <v>122.73</v>
      </c>
    </row>
    <row r="1949" spans="1:2">
      <c r="A1949" s="1084" t="s">
        <v>2657</v>
      </c>
      <c r="B1949" s="1085">
        <v>106.34</v>
      </c>
    </row>
    <row r="1950" spans="1:2">
      <c r="A1950" s="1084" t="s">
        <v>2658</v>
      </c>
      <c r="B1950" s="1085">
        <v>107.9</v>
      </c>
    </row>
    <row r="1951" spans="1:2">
      <c r="A1951" s="1084" t="s">
        <v>2659</v>
      </c>
      <c r="B1951" s="1085">
        <v>93.49</v>
      </c>
    </row>
    <row r="1952" spans="1:2">
      <c r="A1952" s="1084" t="s">
        <v>2660</v>
      </c>
      <c r="B1952" s="1085">
        <v>196.03</v>
      </c>
    </row>
    <row r="1953" spans="1:2">
      <c r="A1953" s="1084" t="s">
        <v>2661</v>
      </c>
      <c r="B1953" s="1085">
        <v>169.85</v>
      </c>
    </row>
    <row r="1954" spans="1:2">
      <c r="A1954" s="1084" t="s">
        <v>2662</v>
      </c>
      <c r="B1954" s="1085">
        <v>215.64</v>
      </c>
    </row>
    <row r="1955" spans="1:2">
      <c r="A1955" s="1084" t="s">
        <v>2663</v>
      </c>
      <c r="B1955" s="1085">
        <v>200.85</v>
      </c>
    </row>
    <row r="1956" spans="1:2">
      <c r="A1956" s="1084" t="s">
        <v>2664</v>
      </c>
      <c r="B1956" s="1085">
        <v>208.84</v>
      </c>
    </row>
    <row r="1957" spans="1:2">
      <c r="A1957" s="1084" t="s">
        <v>2665</v>
      </c>
      <c r="B1957" s="1085">
        <v>180.97</v>
      </c>
    </row>
    <row r="1958" spans="1:2">
      <c r="A1958" s="1084" t="s">
        <v>2666</v>
      </c>
      <c r="B1958" s="1085">
        <v>215.24</v>
      </c>
    </row>
    <row r="1959" spans="1:2">
      <c r="A1959" s="1084" t="s">
        <v>2667</v>
      </c>
      <c r="B1959" s="1085">
        <v>186.51</v>
      </c>
    </row>
    <row r="1960" spans="1:2">
      <c r="A1960" s="1084" t="s">
        <v>2668</v>
      </c>
      <c r="B1960" s="1085">
        <v>223.33</v>
      </c>
    </row>
    <row r="1961" spans="1:2">
      <c r="A1961" s="1084" t="s">
        <v>2669</v>
      </c>
      <c r="B1961" s="1085">
        <v>193.53</v>
      </c>
    </row>
    <row r="1962" spans="1:2">
      <c r="A1962" s="1084" t="s">
        <v>2670</v>
      </c>
      <c r="B1962" s="1085">
        <v>229.73</v>
      </c>
    </row>
    <row r="1963" spans="1:2">
      <c r="A1963" s="1084" t="s">
        <v>2671</v>
      </c>
      <c r="B1963" s="1085">
        <v>199.07</v>
      </c>
    </row>
    <row r="1964" spans="1:2">
      <c r="A1964" s="1084" t="s">
        <v>2672</v>
      </c>
      <c r="B1964" s="1085">
        <v>240.38</v>
      </c>
    </row>
    <row r="1965" spans="1:2">
      <c r="A1965" s="1084" t="s">
        <v>2673</v>
      </c>
      <c r="B1965" s="1085">
        <v>208.3</v>
      </c>
    </row>
    <row r="1966" spans="1:2">
      <c r="A1966" s="1084" t="s">
        <v>2674</v>
      </c>
      <c r="B1966" s="1085">
        <v>362.28</v>
      </c>
    </row>
    <row r="1967" spans="1:2">
      <c r="A1967" s="1084" t="s">
        <v>2675</v>
      </c>
      <c r="B1967" s="1085">
        <v>313.93</v>
      </c>
    </row>
    <row r="1968" spans="1:2">
      <c r="A1968" s="1084" t="s">
        <v>2676</v>
      </c>
      <c r="B1968" s="1085">
        <v>373.36</v>
      </c>
    </row>
    <row r="1969" spans="1:2">
      <c r="A1969" s="1084" t="s">
        <v>2677</v>
      </c>
      <c r="B1969" s="1085">
        <v>323.52999999999997</v>
      </c>
    </row>
    <row r="1970" spans="1:2">
      <c r="A1970" s="1084" t="s">
        <v>2678</v>
      </c>
      <c r="B1970" s="1085">
        <v>387.85</v>
      </c>
    </row>
    <row r="1971" spans="1:2">
      <c r="A1971" s="1084" t="s">
        <v>2679</v>
      </c>
      <c r="B1971" s="1085">
        <v>336.09</v>
      </c>
    </row>
    <row r="1972" spans="1:2">
      <c r="A1972" s="1084" t="s">
        <v>2680</v>
      </c>
      <c r="B1972" s="1085">
        <v>398.51</v>
      </c>
    </row>
    <row r="1973" spans="1:2">
      <c r="A1973" s="1084" t="s">
        <v>2681</v>
      </c>
      <c r="B1973" s="1085">
        <v>345.32</v>
      </c>
    </row>
    <row r="1974" spans="1:2">
      <c r="A1974" s="1084" t="s">
        <v>2682</v>
      </c>
      <c r="B1974" s="1085">
        <v>416.84</v>
      </c>
    </row>
    <row r="1975" spans="1:2">
      <c r="A1975" s="1084" t="s">
        <v>2683</v>
      </c>
      <c r="B1975" s="1085">
        <v>361.2</v>
      </c>
    </row>
    <row r="1976" spans="1:2">
      <c r="A1976" s="1084" t="s">
        <v>2684</v>
      </c>
      <c r="B1976" s="1085">
        <v>119.34</v>
      </c>
    </row>
    <row r="1977" spans="1:2">
      <c r="A1977" s="1084" t="s">
        <v>2685</v>
      </c>
      <c r="B1977" s="1085">
        <v>103.41</v>
      </c>
    </row>
    <row r="1978" spans="1:2">
      <c r="A1978" s="1084" t="s">
        <v>2686</v>
      </c>
      <c r="B1978" s="1085">
        <v>253.6</v>
      </c>
    </row>
    <row r="1979" spans="1:2">
      <c r="A1979" s="1084" t="s">
        <v>2687</v>
      </c>
      <c r="B1979" s="1085">
        <v>219.75</v>
      </c>
    </row>
    <row r="1980" spans="1:2">
      <c r="A1980" s="1084" t="s">
        <v>2688</v>
      </c>
      <c r="B1980" s="1085">
        <v>272.88</v>
      </c>
    </row>
    <row r="1981" spans="1:2">
      <c r="A1981" s="1084" t="s">
        <v>2689</v>
      </c>
      <c r="B1981" s="1085">
        <v>236.44</v>
      </c>
    </row>
    <row r="1982" spans="1:2">
      <c r="A1982" s="1084" t="s">
        <v>2690</v>
      </c>
      <c r="B1982" s="1085">
        <v>235.58</v>
      </c>
    </row>
    <row r="1983" spans="1:2">
      <c r="A1983" s="1084" t="s">
        <v>2691</v>
      </c>
      <c r="B1983" s="1085">
        <v>204.12</v>
      </c>
    </row>
    <row r="1984" spans="1:2">
      <c r="A1984" s="1084" t="s">
        <v>2692</v>
      </c>
      <c r="B1984" s="1085">
        <v>183.91</v>
      </c>
    </row>
    <row r="1985" spans="1:2">
      <c r="A1985" s="1084" t="s">
        <v>2693</v>
      </c>
      <c r="B1985" s="1085">
        <v>168.98</v>
      </c>
    </row>
    <row r="1986" spans="1:2">
      <c r="A1986" s="1084" t="s">
        <v>2694</v>
      </c>
      <c r="B1986" s="1085">
        <v>204.41</v>
      </c>
    </row>
    <row r="1987" spans="1:2">
      <c r="A1987" s="1084" t="s">
        <v>2695</v>
      </c>
      <c r="B1987" s="1085">
        <v>189.12</v>
      </c>
    </row>
    <row r="1988" spans="1:2">
      <c r="A1988" s="1084" t="s">
        <v>2696</v>
      </c>
      <c r="B1988" s="1085">
        <v>118.83</v>
      </c>
    </row>
    <row r="1989" spans="1:2">
      <c r="A1989" s="1084" t="s">
        <v>2697</v>
      </c>
      <c r="B1989" s="1085">
        <v>108.61</v>
      </c>
    </row>
    <row r="1990" spans="1:2">
      <c r="A1990" s="1084" t="s">
        <v>2698</v>
      </c>
      <c r="B1990" s="1085">
        <v>122.42</v>
      </c>
    </row>
    <row r="1991" spans="1:2">
      <c r="A1991" s="1084" t="s">
        <v>2699</v>
      </c>
      <c r="B1991" s="1085">
        <v>111.89</v>
      </c>
    </row>
    <row r="1992" spans="1:2">
      <c r="A1992" s="1084" t="s">
        <v>2700</v>
      </c>
      <c r="B1992" s="1085">
        <v>127.12</v>
      </c>
    </row>
    <row r="1993" spans="1:2">
      <c r="A1993" s="1084" t="s">
        <v>2701</v>
      </c>
      <c r="B1993" s="1085">
        <v>116.18</v>
      </c>
    </row>
    <row r="1994" spans="1:2">
      <c r="A1994" s="1084" t="s">
        <v>2702</v>
      </c>
      <c r="B1994" s="1085">
        <v>130.69</v>
      </c>
    </row>
    <row r="1995" spans="1:2">
      <c r="A1995" s="1084" t="s">
        <v>2703</v>
      </c>
      <c r="B1995" s="1085">
        <v>119.45</v>
      </c>
    </row>
    <row r="1996" spans="1:2">
      <c r="A1996" s="1084" t="s">
        <v>2704</v>
      </c>
      <c r="B1996" s="1085">
        <v>136.68</v>
      </c>
    </row>
    <row r="1997" spans="1:2">
      <c r="A1997" s="1084" t="s">
        <v>2705</v>
      </c>
      <c r="B1997" s="1085">
        <v>124.92</v>
      </c>
    </row>
    <row r="1998" spans="1:2">
      <c r="A1998" s="1084" t="s">
        <v>2706</v>
      </c>
      <c r="B1998" s="1085">
        <v>79.930000000000007</v>
      </c>
    </row>
    <row r="1999" spans="1:2">
      <c r="A1999" s="1084" t="s">
        <v>2707</v>
      </c>
      <c r="B1999" s="1085">
        <v>77.88</v>
      </c>
    </row>
    <row r="2000" spans="1:2">
      <c r="A2000" s="1084" t="s">
        <v>2708</v>
      </c>
      <c r="B2000" s="1085">
        <v>110.34</v>
      </c>
    </row>
    <row r="2001" spans="1:2">
      <c r="A2001" s="1084" t="s">
        <v>2709</v>
      </c>
      <c r="B2001" s="1085">
        <v>108.15</v>
      </c>
    </row>
    <row r="2002" spans="1:2">
      <c r="A2002" s="1084" t="s">
        <v>2710</v>
      </c>
      <c r="B2002" s="1085">
        <v>138.29</v>
      </c>
    </row>
    <row r="2003" spans="1:2">
      <c r="A2003" s="1084" t="s">
        <v>2711</v>
      </c>
      <c r="B2003" s="1085">
        <v>126.8</v>
      </c>
    </row>
    <row r="2004" spans="1:2">
      <c r="A2004" s="1084" t="s">
        <v>2712</v>
      </c>
      <c r="B2004" s="1085">
        <v>142.46</v>
      </c>
    </row>
    <row r="2005" spans="1:2">
      <c r="A2005" s="1084" t="s">
        <v>2713</v>
      </c>
      <c r="B2005" s="1085">
        <v>130.62</v>
      </c>
    </row>
    <row r="2006" spans="1:2">
      <c r="A2006" s="1084" t="s">
        <v>2714</v>
      </c>
      <c r="B2006" s="1085">
        <v>147.99</v>
      </c>
    </row>
    <row r="2007" spans="1:2">
      <c r="A2007" s="1084" t="s">
        <v>2715</v>
      </c>
      <c r="B2007" s="1085">
        <v>135.69</v>
      </c>
    </row>
    <row r="2008" spans="1:2">
      <c r="A2008" s="1084" t="s">
        <v>2716</v>
      </c>
      <c r="B2008" s="1085">
        <v>152.16</v>
      </c>
    </row>
    <row r="2009" spans="1:2">
      <c r="A2009" s="1084" t="s">
        <v>2717</v>
      </c>
      <c r="B2009" s="1085">
        <v>139.52000000000001</v>
      </c>
    </row>
    <row r="2010" spans="1:2">
      <c r="A2010" s="1084" t="s">
        <v>2718</v>
      </c>
      <c r="B2010" s="1085">
        <v>159.06</v>
      </c>
    </row>
    <row r="2011" spans="1:2">
      <c r="A2011" s="1084" t="s">
        <v>2719</v>
      </c>
      <c r="B2011" s="1085">
        <v>145.84</v>
      </c>
    </row>
    <row r="2012" spans="1:2">
      <c r="A2012" s="1084" t="s">
        <v>2720</v>
      </c>
      <c r="B2012" s="1085">
        <v>80.349999999999994</v>
      </c>
    </row>
    <row r="2013" spans="1:2">
      <c r="A2013" s="1084" t="s">
        <v>2721</v>
      </c>
      <c r="B2013" s="1085">
        <v>78.17</v>
      </c>
    </row>
    <row r="2014" spans="1:2">
      <c r="A2014" s="1084" t="s">
        <v>2722</v>
      </c>
      <c r="B2014" s="1085">
        <v>57.87</v>
      </c>
    </row>
    <row r="2015" spans="1:2">
      <c r="A2015" s="1084" t="s">
        <v>2723</v>
      </c>
      <c r="B2015" s="1085">
        <v>55.92</v>
      </c>
    </row>
    <row r="2016" spans="1:2">
      <c r="A2016" s="1084" t="s">
        <v>2724</v>
      </c>
      <c r="B2016" s="1085">
        <v>116.14</v>
      </c>
    </row>
    <row r="2017" spans="1:2">
      <c r="A2017" s="1084" t="s">
        <v>2725</v>
      </c>
      <c r="B2017" s="1085">
        <v>101.9</v>
      </c>
    </row>
    <row r="2018" spans="1:2">
      <c r="A2018" s="1084" t="s">
        <v>2726</v>
      </c>
      <c r="B2018" s="1085">
        <v>91</v>
      </c>
    </row>
    <row r="2019" spans="1:2">
      <c r="A2019" s="1084" t="s">
        <v>2727</v>
      </c>
      <c r="B2019" s="1085">
        <v>80.47</v>
      </c>
    </row>
    <row r="2020" spans="1:2">
      <c r="A2020" s="1084" t="s">
        <v>2728</v>
      </c>
      <c r="B2020" s="1085">
        <v>141.16999999999999</v>
      </c>
    </row>
    <row r="2021" spans="1:2">
      <c r="A2021" s="1084" t="s">
        <v>2729</v>
      </c>
      <c r="B2021" s="1085">
        <v>127.94</v>
      </c>
    </row>
    <row r="2022" spans="1:2">
      <c r="A2022" s="1084" t="s">
        <v>2730</v>
      </c>
      <c r="B2022" s="1085">
        <v>278.41000000000003</v>
      </c>
    </row>
    <row r="2023" spans="1:2">
      <c r="A2023" s="1084" t="s">
        <v>2731</v>
      </c>
      <c r="B2023" s="1085">
        <v>257.29000000000002</v>
      </c>
    </row>
    <row r="2024" spans="1:2">
      <c r="A2024" s="1084" t="s">
        <v>2732</v>
      </c>
      <c r="B2024" s="1085">
        <v>174.04</v>
      </c>
    </row>
    <row r="2025" spans="1:2">
      <c r="A2025" s="1084" t="s">
        <v>2733</v>
      </c>
      <c r="B2025" s="1085">
        <v>159.41</v>
      </c>
    </row>
    <row r="2026" spans="1:2">
      <c r="A2026" s="1084" t="s">
        <v>2734</v>
      </c>
      <c r="B2026" s="1085">
        <v>179.23</v>
      </c>
    </row>
    <row r="2027" spans="1:2">
      <c r="A2027" s="1084" t="s">
        <v>2735</v>
      </c>
      <c r="B2027" s="1085">
        <v>164.17</v>
      </c>
    </row>
    <row r="2028" spans="1:2">
      <c r="A2028" s="1084" t="s">
        <v>2736</v>
      </c>
      <c r="B2028" s="1085">
        <v>186.77</v>
      </c>
    </row>
    <row r="2029" spans="1:2">
      <c r="A2029" s="1084" t="s">
        <v>2737</v>
      </c>
      <c r="B2029" s="1085">
        <v>171.08</v>
      </c>
    </row>
    <row r="2030" spans="1:2">
      <c r="A2030" s="1084" t="s">
        <v>2738</v>
      </c>
      <c r="B2030" s="1085">
        <v>191.6</v>
      </c>
    </row>
    <row r="2031" spans="1:2">
      <c r="A2031" s="1084" t="s">
        <v>2739</v>
      </c>
      <c r="B2031" s="1085">
        <v>175.5</v>
      </c>
    </row>
    <row r="2032" spans="1:2">
      <c r="A2032" s="1084" t="s">
        <v>2740</v>
      </c>
      <c r="B2032" s="1085">
        <v>199.89</v>
      </c>
    </row>
    <row r="2033" spans="1:2">
      <c r="A2033" s="1084" t="s">
        <v>2741</v>
      </c>
      <c r="B2033" s="1085">
        <v>183.07</v>
      </c>
    </row>
    <row r="2034" spans="1:2">
      <c r="A2034" s="1084" t="s">
        <v>2742</v>
      </c>
      <c r="B2034" s="1085">
        <v>527.79</v>
      </c>
    </row>
    <row r="2035" spans="1:2">
      <c r="A2035" s="1084" t="s">
        <v>2743</v>
      </c>
      <c r="B2035" s="1085">
        <v>485.86</v>
      </c>
    </row>
    <row r="2036" spans="1:2">
      <c r="A2036" s="1084" t="s">
        <v>2744</v>
      </c>
      <c r="B2036" s="1085">
        <v>543.80999999999995</v>
      </c>
    </row>
    <row r="2037" spans="1:2">
      <c r="A2037" s="1084" t="s">
        <v>2745</v>
      </c>
      <c r="B2037" s="1085">
        <v>500.62</v>
      </c>
    </row>
    <row r="2038" spans="1:2">
      <c r="A2038" s="1084" t="s">
        <v>2746</v>
      </c>
      <c r="B2038" s="1085">
        <v>564.92999999999995</v>
      </c>
    </row>
    <row r="2039" spans="1:2">
      <c r="A2039" s="1084" t="s">
        <v>2747</v>
      </c>
      <c r="B2039" s="1085">
        <v>520.05999999999995</v>
      </c>
    </row>
    <row r="2040" spans="1:2">
      <c r="A2040" s="1084" t="s">
        <v>2748</v>
      </c>
      <c r="B2040" s="1085">
        <v>581.30999999999995</v>
      </c>
    </row>
    <row r="2041" spans="1:2">
      <c r="A2041" s="1084" t="s">
        <v>2749</v>
      </c>
      <c r="B2041" s="1085">
        <v>535.16</v>
      </c>
    </row>
    <row r="2042" spans="1:2">
      <c r="A2042" s="1084" t="s">
        <v>2750</v>
      </c>
      <c r="B2042" s="1085">
        <v>607.15</v>
      </c>
    </row>
    <row r="2043" spans="1:2">
      <c r="A2043" s="1084" t="s">
        <v>2751</v>
      </c>
      <c r="B2043" s="1085">
        <v>558.92999999999995</v>
      </c>
    </row>
    <row r="2044" spans="1:2">
      <c r="A2044" s="1084" t="s">
        <v>2752</v>
      </c>
      <c r="B2044" s="1085">
        <v>583.5</v>
      </c>
    </row>
    <row r="2045" spans="1:2">
      <c r="A2045" s="1084" t="s">
        <v>2753</v>
      </c>
      <c r="B2045" s="1085">
        <v>533.86</v>
      </c>
    </row>
    <row r="2046" spans="1:2">
      <c r="A2046" s="1084" t="s">
        <v>2754</v>
      </c>
      <c r="B2046" s="1085">
        <v>601.62</v>
      </c>
    </row>
    <row r="2047" spans="1:2">
      <c r="A2047" s="1084" t="s">
        <v>2755</v>
      </c>
      <c r="B2047" s="1085">
        <v>550.44000000000005</v>
      </c>
    </row>
    <row r="2048" spans="1:2">
      <c r="A2048" s="1084" t="s">
        <v>2756</v>
      </c>
      <c r="B2048" s="1085">
        <v>623.94000000000005</v>
      </c>
    </row>
    <row r="2049" spans="1:2">
      <c r="A2049" s="1084" t="s">
        <v>2757</v>
      </c>
      <c r="B2049" s="1085">
        <v>570.85</v>
      </c>
    </row>
    <row r="2050" spans="1:2">
      <c r="A2050" s="1084" t="s">
        <v>2758</v>
      </c>
      <c r="B2050" s="1085">
        <v>642.04999999999995</v>
      </c>
    </row>
    <row r="2051" spans="1:2">
      <c r="A2051" s="1084" t="s">
        <v>2759</v>
      </c>
      <c r="B2051" s="1085">
        <v>587.44000000000005</v>
      </c>
    </row>
    <row r="2052" spans="1:2">
      <c r="A2052" s="1084" t="s">
        <v>2760</v>
      </c>
      <c r="B2052" s="1085">
        <v>671.45</v>
      </c>
    </row>
    <row r="2053" spans="1:2">
      <c r="A2053" s="1084" t="s">
        <v>2761</v>
      </c>
      <c r="B2053" s="1085">
        <v>614.30999999999995</v>
      </c>
    </row>
    <row r="2054" spans="1:2">
      <c r="A2054" s="1084" t="s">
        <v>2762</v>
      </c>
      <c r="B2054" s="1085">
        <v>1328.86</v>
      </c>
    </row>
    <row r="2055" spans="1:2">
      <c r="A2055" s="1084" t="s">
        <v>2763</v>
      </c>
      <c r="B2055" s="1085">
        <v>1220.96</v>
      </c>
    </row>
    <row r="2056" spans="1:2">
      <c r="A2056" s="1084" t="s">
        <v>2764</v>
      </c>
      <c r="B2056" s="1085">
        <v>1388.89</v>
      </c>
    </row>
    <row r="2057" spans="1:2">
      <c r="A2057" s="1084" t="s">
        <v>2765</v>
      </c>
      <c r="B2057" s="1085">
        <v>1277.72</v>
      </c>
    </row>
    <row r="2058" spans="1:2">
      <c r="A2058" s="1084" t="s">
        <v>2766</v>
      </c>
      <c r="B2058" s="1085">
        <v>1443.75</v>
      </c>
    </row>
    <row r="2059" spans="1:2">
      <c r="A2059" s="1084" t="s">
        <v>2767</v>
      </c>
      <c r="B2059" s="1085">
        <v>1328.27</v>
      </c>
    </row>
    <row r="2060" spans="1:2">
      <c r="A2060" s="1084" t="s">
        <v>2768</v>
      </c>
      <c r="B2060" s="1085">
        <v>1485.22</v>
      </c>
    </row>
    <row r="2061" spans="1:2">
      <c r="A2061" s="1084" t="s">
        <v>2769</v>
      </c>
      <c r="B2061" s="1085">
        <v>1366.53</v>
      </c>
    </row>
    <row r="2062" spans="1:2">
      <c r="A2062" s="1084" t="s">
        <v>2770</v>
      </c>
      <c r="B2062" s="1085">
        <v>1553.48</v>
      </c>
    </row>
    <row r="2063" spans="1:2">
      <c r="A2063" s="1084" t="s">
        <v>2771</v>
      </c>
      <c r="B2063" s="1085">
        <v>1429.36</v>
      </c>
    </row>
    <row r="2064" spans="1:2">
      <c r="A2064" s="1084" t="s">
        <v>2772</v>
      </c>
      <c r="B2064" s="1085">
        <v>350.1</v>
      </c>
    </row>
    <row r="2065" spans="1:2">
      <c r="A2065" s="1084" t="s">
        <v>2773</v>
      </c>
      <c r="B2065" s="1085">
        <v>320.31</v>
      </c>
    </row>
    <row r="2066" spans="1:2">
      <c r="A2066" s="1084" t="s">
        <v>2774</v>
      </c>
      <c r="B2066" s="1085">
        <v>960.08</v>
      </c>
    </row>
    <row r="2067" spans="1:2">
      <c r="A2067" s="1084" t="s">
        <v>2775</v>
      </c>
      <c r="B2067" s="1085">
        <v>884.54</v>
      </c>
    </row>
    <row r="2068" spans="1:2">
      <c r="A2068" s="1084" t="s">
        <v>2776</v>
      </c>
      <c r="B2068" s="1085">
        <v>104.57</v>
      </c>
    </row>
    <row r="2069" spans="1:2">
      <c r="A2069" s="1084" t="s">
        <v>2777</v>
      </c>
      <c r="B2069" s="1085">
        <v>95.79</v>
      </c>
    </row>
    <row r="2070" spans="1:2">
      <c r="A2070" s="1084" t="s">
        <v>2778</v>
      </c>
      <c r="B2070" s="1085">
        <v>342.89</v>
      </c>
    </row>
    <row r="2071" spans="1:2">
      <c r="A2071" s="1084" t="s">
        <v>2779</v>
      </c>
      <c r="B2071" s="1085">
        <v>315.63</v>
      </c>
    </row>
    <row r="2072" spans="1:2">
      <c r="A2072" s="1084" t="s">
        <v>2780</v>
      </c>
      <c r="B2072" s="1085">
        <v>467.53</v>
      </c>
    </row>
    <row r="2073" spans="1:2">
      <c r="A2073" s="1084" t="s">
        <v>2781</v>
      </c>
      <c r="B2073" s="1085">
        <v>432.59</v>
      </c>
    </row>
    <row r="2074" spans="1:2">
      <c r="A2074" s="1084" t="s">
        <v>2782</v>
      </c>
      <c r="B2074" s="1085">
        <v>156.88999999999999</v>
      </c>
    </row>
    <row r="2075" spans="1:2">
      <c r="A2075" s="1084" t="s">
        <v>2783</v>
      </c>
      <c r="B2075" s="1085">
        <v>141.87</v>
      </c>
    </row>
    <row r="2076" spans="1:2">
      <c r="A2076" s="1084" t="s">
        <v>2784</v>
      </c>
      <c r="B2076" s="1085">
        <v>666.45</v>
      </c>
    </row>
    <row r="2077" spans="1:2">
      <c r="A2077" s="1084" t="s">
        <v>2785</v>
      </c>
      <c r="B2077" s="1085">
        <v>619.69000000000005</v>
      </c>
    </row>
    <row r="2078" spans="1:2">
      <c r="A2078" s="1084" t="s">
        <v>2786</v>
      </c>
      <c r="B2078" s="1085">
        <v>47.73</v>
      </c>
    </row>
    <row r="2079" spans="1:2">
      <c r="A2079" s="1084" t="s">
        <v>2787</v>
      </c>
      <c r="B2079" s="1085">
        <v>41.35</v>
      </c>
    </row>
    <row r="2080" spans="1:2">
      <c r="A2080" s="1084" t="s">
        <v>2788</v>
      </c>
      <c r="B2080" s="1085">
        <v>42.61</v>
      </c>
    </row>
    <row r="2081" spans="1:2">
      <c r="A2081" s="1084" t="s">
        <v>2789</v>
      </c>
      <c r="B2081" s="1085">
        <v>36.92</v>
      </c>
    </row>
    <row r="2082" spans="1:2">
      <c r="A2082" s="1084" t="s">
        <v>2790</v>
      </c>
      <c r="B2082" s="1085">
        <v>76.7</v>
      </c>
    </row>
    <row r="2083" spans="1:2">
      <c r="A2083" s="1084" t="s">
        <v>463</v>
      </c>
      <c r="B2083" s="1085">
        <v>66.459999999999994</v>
      </c>
    </row>
    <row r="2084" spans="1:2">
      <c r="A2084" s="1084" t="s">
        <v>2791</v>
      </c>
      <c r="B2084" s="1085">
        <v>139.9</v>
      </c>
    </row>
    <row r="2085" spans="1:2">
      <c r="A2085" s="1084" t="s">
        <v>2792</v>
      </c>
      <c r="B2085" s="1085">
        <v>123.5</v>
      </c>
    </row>
    <row r="2086" spans="1:2">
      <c r="A2086" s="1084" t="s">
        <v>2793</v>
      </c>
      <c r="B2086" s="1085">
        <v>144.16</v>
      </c>
    </row>
    <row r="2087" spans="1:2">
      <c r="A2087" s="1084" t="s">
        <v>2794</v>
      </c>
      <c r="B2087" s="1085">
        <v>127.27</v>
      </c>
    </row>
    <row r="2088" spans="1:2">
      <c r="A2088" s="1084" t="s">
        <v>2795</v>
      </c>
      <c r="B2088" s="1085">
        <v>148.26</v>
      </c>
    </row>
    <row r="2089" spans="1:2">
      <c r="A2089" s="1084" t="s">
        <v>2796</v>
      </c>
      <c r="B2089" s="1085">
        <v>130.88999999999999</v>
      </c>
    </row>
    <row r="2090" spans="1:2">
      <c r="A2090" s="1084" t="s">
        <v>2797</v>
      </c>
      <c r="B2090" s="1085">
        <v>152.58000000000001</v>
      </c>
    </row>
    <row r="2091" spans="1:2">
      <c r="A2091" s="1084" t="s">
        <v>2798</v>
      </c>
      <c r="B2091" s="1085">
        <v>134.71</v>
      </c>
    </row>
    <row r="2092" spans="1:2">
      <c r="A2092" s="1084" t="s">
        <v>2799</v>
      </c>
      <c r="B2092" s="1085">
        <v>155.28</v>
      </c>
    </row>
    <row r="2093" spans="1:2">
      <c r="A2093" s="1084" t="s">
        <v>2800</v>
      </c>
      <c r="B2093" s="1085">
        <v>137.08000000000001</v>
      </c>
    </row>
    <row r="2094" spans="1:2">
      <c r="A2094" s="1084" t="s">
        <v>2801</v>
      </c>
      <c r="B2094" s="1085">
        <v>171.62</v>
      </c>
    </row>
    <row r="2095" spans="1:2">
      <c r="A2095" s="1084" t="s">
        <v>2802</v>
      </c>
      <c r="B2095" s="1085">
        <v>151.46</v>
      </c>
    </row>
    <row r="2096" spans="1:2">
      <c r="A2096" s="1084" t="s">
        <v>2803</v>
      </c>
      <c r="B2096" s="1085">
        <v>183.19</v>
      </c>
    </row>
    <row r="2097" spans="1:2">
      <c r="A2097" s="1084" t="s">
        <v>2804</v>
      </c>
      <c r="B2097" s="1085">
        <v>161.76</v>
      </c>
    </row>
    <row r="2098" spans="1:2">
      <c r="A2098" s="1084" t="s">
        <v>2805</v>
      </c>
      <c r="B2098" s="1085">
        <v>193.9</v>
      </c>
    </row>
    <row r="2099" spans="1:2">
      <c r="A2099" s="1084" t="s">
        <v>2806</v>
      </c>
      <c r="B2099" s="1085">
        <v>171.23</v>
      </c>
    </row>
    <row r="2100" spans="1:2">
      <c r="A2100" s="1084" t="s">
        <v>2807</v>
      </c>
      <c r="B2100" s="1085">
        <v>204.24</v>
      </c>
    </row>
    <row r="2101" spans="1:2">
      <c r="A2101" s="1084" t="s">
        <v>2808</v>
      </c>
      <c r="B2101" s="1085">
        <v>180.34</v>
      </c>
    </row>
    <row r="2102" spans="1:2">
      <c r="A2102" s="1084" t="s">
        <v>2809</v>
      </c>
      <c r="B2102" s="1085">
        <v>220.08</v>
      </c>
    </row>
    <row r="2103" spans="1:2">
      <c r="A2103" s="1084" t="s">
        <v>2810</v>
      </c>
      <c r="B2103" s="1085">
        <v>194.34</v>
      </c>
    </row>
    <row r="2104" spans="1:2">
      <c r="A2104" s="1084" t="s">
        <v>2811</v>
      </c>
      <c r="B2104" s="1085">
        <v>45.05</v>
      </c>
    </row>
    <row r="2105" spans="1:2">
      <c r="A2105" s="1084" t="s">
        <v>2812</v>
      </c>
      <c r="B2105" s="1085">
        <v>39.32</v>
      </c>
    </row>
    <row r="2106" spans="1:2">
      <c r="A2106" s="1084" t="s">
        <v>2813</v>
      </c>
      <c r="B2106" s="1085">
        <v>9.92</v>
      </c>
    </row>
    <row r="2107" spans="1:2">
      <c r="A2107" s="1084" t="s">
        <v>2814</v>
      </c>
      <c r="B2107" s="1085">
        <v>9.6300000000000008</v>
      </c>
    </row>
    <row r="2108" spans="1:2">
      <c r="A2108" s="1084" t="s">
        <v>2815</v>
      </c>
      <c r="B2108" s="1085">
        <v>4.63</v>
      </c>
    </row>
    <row r="2109" spans="1:2">
      <c r="A2109" s="1084" t="s">
        <v>2816</v>
      </c>
      <c r="B2109" s="1085">
        <v>4.5199999999999996</v>
      </c>
    </row>
    <row r="2110" spans="1:2">
      <c r="A2110" s="1084" t="s">
        <v>2817</v>
      </c>
      <c r="B2110" s="1085">
        <v>3.56</v>
      </c>
    </row>
    <row r="2111" spans="1:2">
      <c r="A2111" s="1084" t="s">
        <v>2818</v>
      </c>
      <c r="B2111" s="1085">
        <v>3.51</v>
      </c>
    </row>
    <row r="2112" spans="1:2">
      <c r="A2112" s="1084" t="s">
        <v>2819</v>
      </c>
      <c r="B2112" s="1085">
        <v>7.74</v>
      </c>
    </row>
    <row r="2113" spans="1:2">
      <c r="A2113" s="1084" t="s">
        <v>2820</v>
      </c>
      <c r="B2113" s="1085">
        <v>7.39</v>
      </c>
    </row>
    <row r="2114" spans="1:2">
      <c r="A2114" s="1084" t="s">
        <v>2821</v>
      </c>
      <c r="B2114" s="1085">
        <v>7.14</v>
      </c>
    </row>
    <row r="2115" spans="1:2">
      <c r="A2115" s="1084" t="s">
        <v>2822</v>
      </c>
      <c r="B2115" s="1085">
        <v>6.8</v>
      </c>
    </row>
    <row r="2116" spans="1:2">
      <c r="A2116" s="1084" t="s">
        <v>2823</v>
      </c>
      <c r="B2116" s="1085">
        <v>16.100000000000001</v>
      </c>
    </row>
    <row r="2117" spans="1:2">
      <c r="A2117" s="1084" t="s">
        <v>2824</v>
      </c>
      <c r="B2117" s="1085">
        <v>15.81</v>
      </c>
    </row>
    <row r="2118" spans="1:2">
      <c r="A2118" s="1084" t="s">
        <v>2825</v>
      </c>
      <c r="B2118" s="1085">
        <v>18.149999999999999</v>
      </c>
    </row>
    <row r="2119" spans="1:2">
      <c r="A2119" s="1084" t="s">
        <v>2826</v>
      </c>
      <c r="B2119" s="1085">
        <v>17.829999999999998</v>
      </c>
    </row>
    <row r="2120" spans="1:2">
      <c r="A2120" s="1084" t="s">
        <v>2827</v>
      </c>
      <c r="B2120" s="1085">
        <v>19.510000000000002</v>
      </c>
    </row>
    <row r="2121" spans="1:2">
      <c r="A2121" s="1084" t="s">
        <v>2828</v>
      </c>
      <c r="B2121" s="1085">
        <v>19.18</v>
      </c>
    </row>
    <row r="2122" spans="1:2">
      <c r="A2122" s="1084" t="s">
        <v>2829</v>
      </c>
      <c r="B2122" s="1085">
        <v>22.25</v>
      </c>
    </row>
    <row r="2123" spans="1:2">
      <c r="A2123" s="1084" t="s">
        <v>2830</v>
      </c>
      <c r="B2123" s="1085">
        <v>21.88</v>
      </c>
    </row>
    <row r="2124" spans="1:2">
      <c r="A2124" s="1084" t="s">
        <v>2831</v>
      </c>
      <c r="B2124" s="1085">
        <v>25.21</v>
      </c>
    </row>
    <row r="2125" spans="1:2">
      <c r="A2125" s="1084" t="s">
        <v>2832</v>
      </c>
      <c r="B2125" s="1085">
        <v>24.8</v>
      </c>
    </row>
    <row r="2126" spans="1:2">
      <c r="A2126" s="1084" t="s">
        <v>2833</v>
      </c>
      <c r="B2126" s="1085">
        <v>34.32</v>
      </c>
    </row>
    <row r="2127" spans="1:2">
      <c r="A2127" s="1084" t="s">
        <v>2834</v>
      </c>
      <c r="B2127" s="1085">
        <v>33.79</v>
      </c>
    </row>
    <row r="2128" spans="1:2">
      <c r="A2128" s="1084" t="s">
        <v>2835</v>
      </c>
      <c r="B2128" s="1085">
        <v>45.71</v>
      </c>
    </row>
    <row r="2129" spans="1:2">
      <c r="A2129" s="1084" t="s">
        <v>2836</v>
      </c>
      <c r="B2129" s="1085">
        <v>45.02</v>
      </c>
    </row>
    <row r="2130" spans="1:2">
      <c r="A2130" s="1084" t="s">
        <v>2837</v>
      </c>
      <c r="B2130" s="1085">
        <v>57.1</v>
      </c>
    </row>
    <row r="2131" spans="1:2">
      <c r="A2131" s="1084" t="s">
        <v>2838</v>
      </c>
      <c r="B2131" s="1085">
        <v>56.26</v>
      </c>
    </row>
    <row r="2132" spans="1:2">
      <c r="A2132" s="1084" t="s">
        <v>2839</v>
      </c>
      <c r="B2132" s="1085">
        <v>68.489999999999995</v>
      </c>
    </row>
    <row r="2133" spans="1:2">
      <c r="A2133" s="1084" t="s">
        <v>2840</v>
      </c>
      <c r="B2133" s="1085">
        <v>67.5</v>
      </c>
    </row>
    <row r="2134" spans="1:2">
      <c r="A2134" s="1084" t="s">
        <v>2841</v>
      </c>
      <c r="B2134" s="1085">
        <v>79.88</v>
      </c>
    </row>
    <row r="2135" spans="1:2">
      <c r="A2135" s="1084" t="s">
        <v>2842</v>
      </c>
      <c r="B2135" s="1085">
        <v>78.739999999999995</v>
      </c>
    </row>
    <row r="2136" spans="1:2">
      <c r="A2136" s="1084" t="s">
        <v>2843</v>
      </c>
      <c r="B2136" s="1085">
        <v>29.7</v>
      </c>
    </row>
    <row r="2137" spans="1:2">
      <c r="A2137" s="1084" t="s">
        <v>2844</v>
      </c>
      <c r="B2137" s="1085">
        <v>27.94</v>
      </c>
    </row>
    <row r="2138" spans="1:2">
      <c r="A2138" s="1084" t="s">
        <v>2845</v>
      </c>
      <c r="B2138" s="1085">
        <v>37.97</v>
      </c>
    </row>
    <row r="2139" spans="1:2">
      <c r="A2139" s="1084" t="s">
        <v>2846</v>
      </c>
      <c r="B2139" s="1085">
        <v>35.68</v>
      </c>
    </row>
    <row r="2140" spans="1:2">
      <c r="A2140" s="1084" t="s">
        <v>2847</v>
      </c>
      <c r="B2140" s="1085">
        <v>21.9</v>
      </c>
    </row>
    <row r="2141" spans="1:2">
      <c r="A2141" s="1084" t="s">
        <v>2848</v>
      </c>
      <c r="B2141" s="1085">
        <v>21.33</v>
      </c>
    </row>
    <row r="2142" spans="1:2">
      <c r="A2142" s="1084" t="s">
        <v>2849</v>
      </c>
      <c r="B2142" s="1085">
        <v>26.44</v>
      </c>
    </row>
    <row r="2143" spans="1:2">
      <c r="A2143" s="1084" t="s">
        <v>2850</v>
      </c>
      <c r="B2143" s="1085">
        <v>25.56</v>
      </c>
    </row>
    <row r="2144" spans="1:2">
      <c r="A2144" s="1084" t="s">
        <v>2851</v>
      </c>
      <c r="B2144" s="1085">
        <v>22.79</v>
      </c>
    </row>
    <row r="2145" spans="1:2">
      <c r="A2145" s="1084" t="s">
        <v>379</v>
      </c>
      <c r="B2145" s="1085">
        <v>19.89</v>
      </c>
    </row>
    <row r="2146" spans="1:2">
      <c r="A2146" s="1084" t="s">
        <v>2852</v>
      </c>
      <c r="B2146" s="1085">
        <v>2.48</v>
      </c>
    </row>
    <row r="2147" spans="1:2">
      <c r="A2147" s="1084" t="s">
        <v>2853</v>
      </c>
      <c r="B2147" s="1085">
        <v>2.44</v>
      </c>
    </row>
    <row r="2148" spans="1:2">
      <c r="A2148" s="1084" t="s">
        <v>68</v>
      </c>
      <c r="B2148" s="1085">
        <v>35.79</v>
      </c>
    </row>
    <row r="2149" spans="1:2">
      <c r="A2149" s="1084" t="s">
        <v>2854</v>
      </c>
      <c r="B2149" s="1085">
        <v>31.01</v>
      </c>
    </row>
    <row r="2150" spans="1:2">
      <c r="A2150" s="1084" t="s">
        <v>2855</v>
      </c>
      <c r="B2150" s="1085">
        <v>42.61</v>
      </c>
    </row>
    <row r="2151" spans="1:2">
      <c r="A2151" s="1084" t="s">
        <v>2856</v>
      </c>
      <c r="B2151" s="1085">
        <v>36.92</v>
      </c>
    </row>
    <row r="2152" spans="1:2">
      <c r="A2152" s="1084" t="s">
        <v>2857</v>
      </c>
      <c r="B2152" s="1085">
        <v>51.13</v>
      </c>
    </row>
    <row r="2153" spans="1:2">
      <c r="A2153" s="1084" t="s">
        <v>2858</v>
      </c>
      <c r="B2153" s="1085">
        <v>44.31</v>
      </c>
    </row>
    <row r="2154" spans="1:2">
      <c r="A2154" s="1084" t="s">
        <v>2859</v>
      </c>
      <c r="B2154" s="1085">
        <v>42.95</v>
      </c>
    </row>
    <row r="2155" spans="1:2">
      <c r="A2155" s="1084" t="s">
        <v>2860</v>
      </c>
      <c r="B2155" s="1085">
        <v>37.22</v>
      </c>
    </row>
    <row r="2156" spans="1:2">
      <c r="A2156" s="1084" t="s">
        <v>2861</v>
      </c>
      <c r="B2156" s="1085">
        <v>12.82</v>
      </c>
    </row>
    <row r="2157" spans="1:2">
      <c r="A2157" s="1084" t="s">
        <v>2862</v>
      </c>
      <c r="B2157" s="1085">
        <v>11.41</v>
      </c>
    </row>
    <row r="2158" spans="1:2">
      <c r="A2158" s="1084" t="s">
        <v>2863</v>
      </c>
      <c r="B2158" s="1085">
        <v>11.96</v>
      </c>
    </row>
    <row r="2159" spans="1:2">
      <c r="A2159" s="1084" t="s">
        <v>2864</v>
      </c>
      <c r="B2159" s="1085">
        <v>11.64</v>
      </c>
    </row>
    <row r="2160" spans="1:2">
      <c r="A2160" s="1084" t="s">
        <v>2865</v>
      </c>
      <c r="B2160" s="1085">
        <v>122.48</v>
      </c>
    </row>
    <row r="2161" spans="1:2">
      <c r="A2161" s="1084" t="s">
        <v>2866</v>
      </c>
      <c r="B2161" s="1085">
        <v>116.79</v>
      </c>
    </row>
    <row r="2162" spans="1:2">
      <c r="A2162" s="1084" t="s">
        <v>2867</v>
      </c>
      <c r="B2162" s="1085">
        <v>133.05000000000001</v>
      </c>
    </row>
    <row r="2163" spans="1:2">
      <c r="A2163" s="1084" t="s">
        <v>2868</v>
      </c>
      <c r="B2163" s="1085">
        <v>125.95</v>
      </c>
    </row>
    <row r="2164" spans="1:2">
      <c r="A2164" s="1084" t="s">
        <v>2869</v>
      </c>
      <c r="B2164" s="1085">
        <v>164.21</v>
      </c>
    </row>
    <row r="2165" spans="1:2">
      <c r="A2165" s="1084" t="s">
        <v>2870</v>
      </c>
      <c r="B2165" s="1085">
        <v>158.52000000000001</v>
      </c>
    </row>
    <row r="2166" spans="1:2">
      <c r="A2166" s="1084" t="s">
        <v>2871</v>
      </c>
      <c r="B2166" s="1085">
        <v>171.03</v>
      </c>
    </row>
    <row r="2167" spans="1:2">
      <c r="A2167" s="1084" t="s">
        <v>2872</v>
      </c>
      <c r="B2167" s="1085">
        <v>164.43</v>
      </c>
    </row>
    <row r="2168" spans="1:2">
      <c r="A2168" s="1084" t="s">
        <v>2873</v>
      </c>
      <c r="B2168" s="1085">
        <v>146.11000000000001</v>
      </c>
    </row>
    <row r="2169" spans="1:2">
      <c r="A2169" s="1084" t="s">
        <v>2874</v>
      </c>
      <c r="B2169" s="1085">
        <v>140.41999999999999</v>
      </c>
    </row>
    <row r="2170" spans="1:2">
      <c r="A2170" s="1084" t="s">
        <v>2875</v>
      </c>
      <c r="B2170" s="1085">
        <v>152.93</v>
      </c>
    </row>
    <row r="2171" spans="1:2">
      <c r="A2171" s="1084" t="s">
        <v>2876</v>
      </c>
      <c r="B2171" s="1085">
        <v>146.33000000000001</v>
      </c>
    </row>
    <row r="2172" spans="1:2">
      <c r="A2172" s="1084" t="s">
        <v>2877</v>
      </c>
      <c r="B2172" s="1085">
        <v>22.83</v>
      </c>
    </row>
    <row r="2173" spans="1:2">
      <c r="A2173" s="1084" t="s">
        <v>2878</v>
      </c>
      <c r="B2173" s="1085">
        <v>22.04</v>
      </c>
    </row>
    <row r="2174" spans="1:2">
      <c r="A2174" s="1084" t="s">
        <v>2879</v>
      </c>
      <c r="B2174" s="1085">
        <v>27.78</v>
      </c>
    </row>
    <row r="2175" spans="1:2">
      <c r="A2175" s="1084" t="s">
        <v>2880</v>
      </c>
      <c r="B2175" s="1085">
        <v>26.82</v>
      </c>
    </row>
    <row r="2176" spans="1:2">
      <c r="A2176" s="1084" t="s">
        <v>2881</v>
      </c>
      <c r="B2176" s="1085">
        <v>9.02</v>
      </c>
    </row>
    <row r="2177" spans="1:2">
      <c r="A2177" s="1084" t="s">
        <v>2882</v>
      </c>
      <c r="B2177" s="1085">
        <v>8.7100000000000009</v>
      </c>
    </row>
    <row r="2178" spans="1:2">
      <c r="A2178" s="1084" t="s">
        <v>2883</v>
      </c>
      <c r="B2178" s="1085">
        <v>10.93</v>
      </c>
    </row>
    <row r="2179" spans="1:2">
      <c r="A2179" s="1084" t="s">
        <v>2884</v>
      </c>
      <c r="B2179" s="1085">
        <v>10.55</v>
      </c>
    </row>
    <row r="2180" spans="1:2">
      <c r="A2180" s="1084" t="s">
        <v>2885</v>
      </c>
      <c r="B2180" s="1085">
        <v>28</v>
      </c>
    </row>
    <row r="2181" spans="1:2">
      <c r="A2181" s="1084" t="s">
        <v>2886</v>
      </c>
      <c r="B2181" s="1085">
        <v>27.04</v>
      </c>
    </row>
    <row r="2182" spans="1:2">
      <c r="A2182" s="1084" t="s">
        <v>2887</v>
      </c>
      <c r="B2182" s="1085">
        <v>35.880000000000003</v>
      </c>
    </row>
    <row r="2183" spans="1:2">
      <c r="A2183" s="1084" t="s">
        <v>2888</v>
      </c>
      <c r="B2183" s="1085">
        <v>34.64</v>
      </c>
    </row>
    <row r="2184" spans="1:2">
      <c r="A2184" s="1084" t="s">
        <v>2889</v>
      </c>
      <c r="B2184" s="1085">
        <v>10.51</v>
      </c>
    </row>
    <row r="2185" spans="1:2">
      <c r="A2185" s="1084" t="s">
        <v>2890</v>
      </c>
      <c r="B2185" s="1085">
        <v>10.15</v>
      </c>
    </row>
    <row r="2186" spans="1:2">
      <c r="A2186" s="1084" t="s">
        <v>2891</v>
      </c>
      <c r="B2186" s="1085">
        <v>13.4</v>
      </c>
    </row>
    <row r="2187" spans="1:2">
      <c r="A2187" s="1084" t="s">
        <v>2892</v>
      </c>
      <c r="B2187" s="1085">
        <v>12.94</v>
      </c>
    </row>
    <row r="2188" spans="1:2">
      <c r="A2188" s="1084" t="s">
        <v>2893</v>
      </c>
      <c r="B2188" s="1085">
        <v>15</v>
      </c>
    </row>
    <row r="2189" spans="1:2">
      <c r="A2189" s="1084" t="s">
        <v>2894</v>
      </c>
      <c r="B2189" s="1085">
        <v>14.61</v>
      </c>
    </row>
    <row r="2190" spans="1:2">
      <c r="A2190" s="1084" t="s">
        <v>2895</v>
      </c>
      <c r="B2190" s="1085">
        <v>17.23</v>
      </c>
    </row>
    <row r="2191" spans="1:2">
      <c r="A2191" s="1084" t="s">
        <v>2896</v>
      </c>
      <c r="B2191" s="1085">
        <v>16.78</v>
      </c>
    </row>
    <row r="2192" spans="1:2">
      <c r="A2192" s="1084" t="s">
        <v>2897</v>
      </c>
      <c r="B2192" s="1085">
        <v>19.63</v>
      </c>
    </row>
    <row r="2193" spans="1:2">
      <c r="A2193" s="1084" t="s">
        <v>2898</v>
      </c>
      <c r="B2193" s="1085">
        <v>19.07</v>
      </c>
    </row>
    <row r="2194" spans="1:2">
      <c r="A2194" s="1084" t="s">
        <v>2899</v>
      </c>
      <c r="B2194" s="1085">
        <v>24.51</v>
      </c>
    </row>
    <row r="2195" spans="1:2">
      <c r="A2195" s="1084" t="s">
        <v>2900</v>
      </c>
      <c r="B2195" s="1085">
        <v>23.81</v>
      </c>
    </row>
    <row r="2196" spans="1:2">
      <c r="A2196" s="1084" t="s">
        <v>2901</v>
      </c>
      <c r="B2196" s="1085">
        <v>5.82</v>
      </c>
    </row>
    <row r="2197" spans="1:2">
      <c r="A2197" s="1084" t="s">
        <v>2902</v>
      </c>
      <c r="B2197" s="1085">
        <v>5.67</v>
      </c>
    </row>
    <row r="2198" spans="1:2">
      <c r="A2198" s="1084" t="s">
        <v>2903</v>
      </c>
      <c r="B2198" s="1085">
        <v>6.6</v>
      </c>
    </row>
    <row r="2199" spans="1:2">
      <c r="A2199" s="1084" t="s">
        <v>2904</v>
      </c>
      <c r="B2199" s="1085">
        <v>6.43</v>
      </c>
    </row>
    <row r="2200" spans="1:2">
      <c r="A2200" s="1084" t="s">
        <v>2905</v>
      </c>
      <c r="B2200" s="1085">
        <v>8.2799999999999994</v>
      </c>
    </row>
    <row r="2201" spans="1:2">
      <c r="A2201" s="1084" t="s">
        <v>2906</v>
      </c>
      <c r="B2201" s="1085">
        <v>8.07</v>
      </c>
    </row>
    <row r="2202" spans="1:2">
      <c r="A2202" s="1084" t="s">
        <v>2907</v>
      </c>
      <c r="B2202" s="1085">
        <v>10.130000000000001</v>
      </c>
    </row>
    <row r="2203" spans="1:2">
      <c r="A2203" s="1084" t="s">
        <v>2908</v>
      </c>
      <c r="B2203" s="1085">
        <v>9.86</v>
      </c>
    </row>
    <row r="2204" spans="1:2">
      <c r="A2204" s="1084" t="s">
        <v>2909</v>
      </c>
      <c r="B2204" s="1085">
        <v>19</v>
      </c>
    </row>
    <row r="2205" spans="1:2">
      <c r="A2205" s="1084" t="s">
        <v>2910</v>
      </c>
      <c r="B2205" s="1085">
        <v>18.36</v>
      </c>
    </row>
    <row r="2206" spans="1:2">
      <c r="A2206" s="1084" t="s">
        <v>2911</v>
      </c>
      <c r="B2206" s="1085">
        <v>21.85</v>
      </c>
    </row>
    <row r="2207" spans="1:2">
      <c r="A2207" s="1084" t="s">
        <v>2912</v>
      </c>
      <c r="B2207" s="1085">
        <v>21.11</v>
      </c>
    </row>
    <row r="2208" spans="1:2">
      <c r="A2208" s="1084" t="s">
        <v>2913</v>
      </c>
      <c r="B2208" s="1085">
        <v>30.08</v>
      </c>
    </row>
    <row r="2209" spans="1:2">
      <c r="A2209" s="1084" t="s">
        <v>2914</v>
      </c>
      <c r="B2209" s="1085">
        <v>29.06</v>
      </c>
    </row>
    <row r="2210" spans="1:2">
      <c r="A2210" s="1084" t="s">
        <v>2915</v>
      </c>
      <c r="B2210" s="1085">
        <v>46.4</v>
      </c>
    </row>
    <row r="2211" spans="1:2">
      <c r="A2211" s="1084" t="s">
        <v>2916</v>
      </c>
      <c r="B2211" s="1085">
        <v>44.83</v>
      </c>
    </row>
    <row r="2212" spans="1:2">
      <c r="A2212" s="1084" t="s">
        <v>2917</v>
      </c>
      <c r="B2212" s="1085">
        <v>7.23</v>
      </c>
    </row>
    <row r="2213" spans="1:2">
      <c r="A2213" s="1084" t="s">
        <v>2918</v>
      </c>
      <c r="B2213" s="1085">
        <v>6.98</v>
      </c>
    </row>
    <row r="2214" spans="1:2">
      <c r="A2214" s="1084" t="s">
        <v>2919</v>
      </c>
      <c r="B2214" s="1085">
        <v>8.26</v>
      </c>
    </row>
    <row r="2215" spans="1:2">
      <c r="A2215" s="1084" t="s">
        <v>2920</v>
      </c>
      <c r="B2215" s="1085">
        <v>7.99</v>
      </c>
    </row>
    <row r="2216" spans="1:2">
      <c r="A2216" s="1084" t="s">
        <v>2921</v>
      </c>
      <c r="B2216" s="1085">
        <v>12.19</v>
      </c>
    </row>
    <row r="2217" spans="1:2">
      <c r="A2217" s="1084" t="s">
        <v>2922</v>
      </c>
      <c r="B2217" s="1085">
        <v>11.78</v>
      </c>
    </row>
    <row r="2218" spans="1:2">
      <c r="A2218" s="1084" t="s">
        <v>2923</v>
      </c>
      <c r="B2218" s="1085">
        <v>17.79</v>
      </c>
    </row>
    <row r="2219" spans="1:2">
      <c r="A2219" s="1084" t="s">
        <v>2924</v>
      </c>
      <c r="B2219" s="1085">
        <v>17.190000000000001</v>
      </c>
    </row>
    <row r="2220" spans="1:2">
      <c r="A2220" s="1084" t="s">
        <v>2925</v>
      </c>
      <c r="B2220" s="1085">
        <v>5.73</v>
      </c>
    </row>
    <row r="2221" spans="1:2">
      <c r="A2221" s="1084" t="s">
        <v>2926</v>
      </c>
      <c r="B2221" s="1085">
        <v>5.49</v>
      </c>
    </row>
    <row r="2222" spans="1:2">
      <c r="A2222" s="1084" t="s">
        <v>2927</v>
      </c>
      <c r="B2222" s="1085">
        <v>3.7</v>
      </c>
    </row>
    <row r="2223" spans="1:2">
      <c r="A2223" s="1084" t="s">
        <v>2928</v>
      </c>
      <c r="B2223" s="1085">
        <v>3.59</v>
      </c>
    </row>
    <row r="2224" spans="1:2">
      <c r="A2224" s="1084" t="s">
        <v>2929</v>
      </c>
      <c r="B2224" s="1085">
        <v>4.82</v>
      </c>
    </row>
    <row r="2225" spans="1:2">
      <c r="A2225" s="1084" t="s">
        <v>2930</v>
      </c>
      <c r="B2225" s="1085">
        <v>4.62</v>
      </c>
    </row>
    <row r="2226" spans="1:2">
      <c r="A2226" s="1084" t="s">
        <v>2931</v>
      </c>
      <c r="B2226" s="1085">
        <v>222.16</v>
      </c>
    </row>
    <row r="2227" spans="1:2">
      <c r="A2227" s="1084" t="s">
        <v>2932</v>
      </c>
      <c r="B2227" s="1085">
        <v>218.29</v>
      </c>
    </row>
    <row r="2228" spans="1:2">
      <c r="A2228" s="1084" t="s">
        <v>2933</v>
      </c>
      <c r="B2228" s="1085">
        <v>7.29</v>
      </c>
    </row>
    <row r="2229" spans="1:2">
      <c r="A2229" s="1084" t="s">
        <v>2934</v>
      </c>
      <c r="B2229" s="1085">
        <v>7.09</v>
      </c>
    </row>
    <row r="2230" spans="1:2">
      <c r="A2230" s="1084" t="s">
        <v>2935</v>
      </c>
      <c r="B2230" s="1085">
        <v>6.29</v>
      </c>
    </row>
    <row r="2231" spans="1:2">
      <c r="A2231" s="1084" t="s">
        <v>2936</v>
      </c>
      <c r="B2231" s="1085">
        <v>6.19</v>
      </c>
    </row>
    <row r="2232" spans="1:2">
      <c r="A2232" s="1084" t="s">
        <v>2937</v>
      </c>
      <c r="B2232" s="1085">
        <v>2.2799999999999998</v>
      </c>
    </row>
    <row r="2233" spans="1:2">
      <c r="A2233" s="1084" t="s">
        <v>2938</v>
      </c>
      <c r="B2233" s="1085">
        <v>2.2400000000000002</v>
      </c>
    </row>
    <row r="2234" spans="1:2">
      <c r="A2234" s="1084" t="s">
        <v>2939</v>
      </c>
      <c r="B2234" s="1085">
        <v>5.03</v>
      </c>
    </row>
    <row r="2235" spans="1:2">
      <c r="A2235" s="1084" t="s">
        <v>2940</v>
      </c>
      <c r="B2235" s="1085">
        <v>4.92</v>
      </c>
    </row>
    <row r="2236" spans="1:2">
      <c r="A2236" s="1084" t="s">
        <v>2941</v>
      </c>
      <c r="B2236" s="1085">
        <v>5.81</v>
      </c>
    </row>
    <row r="2237" spans="1:2">
      <c r="A2237" s="1084" t="s">
        <v>2942</v>
      </c>
      <c r="B2237" s="1085">
        <v>5.65</v>
      </c>
    </row>
    <row r="2238" spans="1:2">
      <c r="A2238" s="1084" t="s">
        <v>2943</v>
      </c>
      <c r="B2238" s="1085">
        <v>8.65</v>
      </c>
    </row>
    <row r="2239" spans="1:2">
      <c r="A2239" s="1084" t="s">
        <v>2944</v>
      </c>
      <c r="B2239" s="1085">
        <v>8.41</v>
      </c>
    </row>
    <row r="2240" spans="1:2">
      <c r="A2240" s="1084" t="s">
        <v>2945</v>
      </c>
      <c r="B2240" s="1085">
        <v>9.93</v>
      </c>
    </row>
    <row r="2241" spans="1:2">
      <c r="A2241" s="1084" t="s">
        <v>2946</v>
      </c>
      <c r="B2241" s="1085">
        <v>9.77</v>
      </c>
    </row>
    <row r="2242" spans="1:2">
      <c r="A2242" s="1084" t="s">
        <v>2947</v>
      </c>
      <c r="B2242" s="1085">
        <v>13.44</v>
      </c>
    </row>
    <row r="2243" spans="1:2">
      <c r="A2243" s="1084" t="s">
        <v>2948</v>
      </c>
      <c r="B2243" s="1085">
        <v>13.15</v>
      </c>
    </row>
    <row r="2244" spans="1:2">
      <c r="A2244" s="1084" t="s">
        <v>2949</v>
      </c>
      <c r="B2244" s="1085">
        <v>3.27</v>
      </c>
    </row>
    <row r="2245" spans="1:2">
      <c r="A2245" s="1084" t="s">
        <v>2950</v>
      </c>
      <c r="B2245" s="1085">
        <v>3.19</v>
      </c>
    </row>
    <row r="2246" spans="1:2">
      <c r="A2246" s="1084" t="s">
        <v>2951</v>
      </c>
      <c r="B2246" s="1085">
        <v>2.29</v>
      </c>
    </row>
    <row r="2247" spans="1:2">
      <c r="A2247" s="1084" t="s">
        <v>2952</v>
      </c>
      <c r="B2247" s="1085">
        <v>2.25</v>
      </c>
    </row>
    <row r="2248" spans="1:2">
      <c r="A2248" s="1084" t="s">
        <v>2953</v>
      </c>
      <c r="B2248" s="1085">
        <v>1.56</v>
      </c>
    </row>
    <row r="2249" spans="1:2">
      <c r="A2249" s="1084" t="s">
        <v>2954</v>
      </c>
      <c r="B2249" s="1085">
        <v>1.53</v>
      </c>
    </row>
    <row r="2250" spans="1:2">
      <c r="A2250" s="1084" t="s">
        <v>2955</v>
      </c>
      <c r="B2250" s="1085">
        <v>2.68</v>
      </c>
    </row>
    <row r="2251" spans="1:2">
      <c r="A2251" s="1084" t="s">
        <v>2956</v>
      </c>
      <c r="B2251" s="1085">
        <v>2.64</v>
      </c>
    </row>
    <row r="2252" spans="1:2">
      <c r="A2252" s="1084" t="s">
        <v>2957</v>
      </c>
      <c r="B2252" s="1085">
        <v>2.46</v>
      </c>
    </row>
    <row r="2253" spans="1:2">
      <c r="A2253" s="1084" t="s">
        <v>2958</v>
      </c>
      <c r="B2253" s="1085">
        <v>2.42</v>
      </c>
    </row>
    <row r="2254" spans="1:2">
      <c r="A2254" s="1084" t="s">
        <v>2959</v>
      </c>
      <c r="B2254" s="1085">
        <v>5.27</v>
      </c>
    </row>
    <row r="2255" spans="1:2">
      <c r="A2255" s="1084" t="s">
        <v>2960</v>
      </c>
      <c r="B2255" s="1085">
        <v>5.24</v>
      </c>
    </row>
    <row r="2256" spans="1:2">
      <c r="A2256" s="1084" t="s">
        <v>2961</v>
      </c>
      <c r="B2256" s="1085">
        <v>4.34</v>
      </c>
    </row>
    <row r="2257" spans="1:2">
      <c r="A2257" s="1084" t="s">
        <v>2962</v>
      </c>
      <c r="B2257" s="1085">
        <v>4.2</v>
      </c>
    </row>
    <row r="2258" spans="1:2">
      <c r="A2258" s="1084" t="s">
        <v>2963</v>
      </c>
      <c r="B2258" s="1085">
        <v>6.99</v>
      </c>
    </row>
    <row r="2259" spans="1:2">
      <c r="A2259" s="1084" t="s">
        <v>2964</v>
      </c>
      <c r="B2259" s="1085">
        <v>6.92</v>
      </c>
    </row>
    <row r="2260" spans="1:2">
      <c r="A2260" s="1084" t="s">
        <v>2965</v>
      </c>
      <c r="B2260" s="1085">
        <v>5.94</v>
      </c>
    </row>
    <row r="2261" spans="1:2">
      <c r="A2261" s="1084" t="s">
        <v>2966</v>
      </c>
      <c r="B2261" s="1085">
        <v>5.83</v>
      </c>
    </row>
    <row r="2262" spans="1:2">
      <c r="A2262" s="1084" t="s">
        <v>2967</v>
      </c>
      <c r="B2262" s="1085">
        <v>13.44</v>
      </c>
    </row>
    <row r="2263" spans="1:2">
      <c r="A2263" s="1084" t="s">
        <v>2968</v>
      </c>
      <c r="B2263" s="1085">
        <v>13.31</v>
      </c>
    </row>
    <row r="2264" spans="1:2">
      <c r="A2264" s="1084" t="s">
        <v>2969</v>
      </c>
      <c r="B2264" s="1085">
        <v>4.4000000000000004</v>
      </c>
    </row>
    <row r="2265" spans="1:2">
      <c r="A2265" s="1084" t="s">
        <v>2970</v>
      </c>
      <c r="B2265" s="1085">
        <v>4.2300000000000004</v>
      </c>
    </row>
    <row r="2266" spans="1:2">
      <c r="A2266" s="1084" t="s">
        <v>2971</v>
      </c>
      <c r="B2266" s="1085">
        <v>4.05</v>
      </c>
    </row>
    <row r="2267" spans="1:2">
      <c r="A2267" s="1084" t="s">
        <v>2972</v>
      </c>
      <c r="B2267" s="1085">
        <v>3.94</v>
      </c>
    </row>
    <row r="2268" spans="1:2">
      <c r="A2268" s="1084" t="s">
        <v>2973</v>
      </c>
      <c r="B2268" s="1085">
        <v>2.44</v>
      </c>
    </row>
    <row r="2269" spans="1:2">
      <c r="A2269" s="1084" t="s">
        <v>2974</v>
      </c>
      <c r="B2269" s="1085">
        <v>2.36</v>
      </c>
    </row>
    <row r="2270" spans="1:2">
      <c r="A2270" s="1084" t="s">
        <v>2975</v>
      </c>
      <c r="B2270" s="1085">
        <v>9.82</v>
      </c>
    </row>
    <row r="2271" spans="1:2">
      <c r="A2271" s="1084" t="s">
        <v>2976</v>
      </c>
      <c r="B2271" s="1085">
        <v>9.48</v>
      </c>
    </row>
    <row r="2272" spans="1:2">
      <c r="A2272" s="1084" t="s">
        <v>2977</v>
      </c>
      <c r="B2272" s="1085">
        <v>14.01</v>
      </c>
    </row>
    <row r="2273" spans="1:2">
      <c r="A2273" s="1084" t="s">
        <v>2978</v>
      </c>
      <c r="B2273" s="1085">
        <v>13.52</v>
      </c>
    </row>
    <row r="2274" spans="1:2">
      <c r="A2274" s="1084" t="s">
        <v>2979</v>
      </c>
      <c r="B2274" s="1085">
        <v>14.53</v>
      </c>
    </row>
    <row r="2275" spans="1:2">
      <c r="A2275" s="1084" t="s">
        <v>2980</v>
      </c>
      <c r="B2275" s="1085">
        <v>14.02</v>
      </c>
    </row>
    <row r="2276" spans="1:2">
      <c r="A2276" s="1084" t="s">
        <v>2981</v>
      </c>
      <c r="B2276" s="1085">
        <v>20.25</v>
      </c>
    </row>
    <row r="2277" spans="1:2">
      <c r="A2277" s="1084" t="s">
        <v>2982</v>
      </c>
      <c r="B2277" s="1085">
        <v>19.54</v>
      </c>
    </row>
    <row r="2278" spans="1:2">
      <c r="A2278" s="1084" t="s">
        <v>2983</v>
      </c>
      <c r="B2278" s="1085">
        <v>6.15</v>
      </c>
    </row>
    <row r="2279" spans="1:2">
      <c r="A2279" s="1084" t="s">
        <v>2984</v>
      </c>
      <c r="B2279" s="1085">
        <v>6.09</v>
      </c>
    </row>
    <row r="2280" spans="1:2">
      <c r="A2280" s="1084" t="s">
        <v>2985</v>
      </c>
      <c r="B2280" s="1085">
        <v>7.18</v>
      </c>
    </row>
    <row r="2281" spans="1:2">
      <c r="A2281" s="1084" t="s">
        <v>2986</v>
      </c>
      <c r="B2281" s="1085">
        <v>7.11</v>
      </c>
    </row>
    <row r="2282" spans="1:2">
      <c r="A2282" s="1084" t="s">
        <v>2987</v>
      </c>
      <c r="B2282" s="1085">
        <v>8.2100000000000009</v>
      </c>
    </row>
    <row r="2283" spans="1:2">
      <c r="A2283" s="1084" t="s">
        <v>2988</v>
      </c>
      <c r="B2283" s="1085">
        <v>8.1300000000000008</v>
      </c>
    </row>
    <row r="2284" spans="1:2">
      <c r="A2284" s="1084" t="s">
        <v>2989</v>
      </c>
      <c r="B2284" s="1085">
        <v>9.23</v>
      </c>
    </row>
    <row r="2285" spans="1:2">
      <c r="A2285" s="1084" t="s">
        <v>2990</v>
      </c>
      <c r="B2285" s="1085">
        <v>9.1300000000000008</v>
      </c>
    </row>
    <row r="2286" spans="1:2">
      <c r="A2286" s="1084" t="s">
        <v>2991</v>
      </c>
      <c r="B2286" s="1085">
        <v>10.28</v>
      </c>
    </row>
    <row r="2287" spans="1:2">
      <c r="A2287" s="1084" t="s">
        <v>2992</v>
      </c>
      <c r="B2287" s="1085">
        <v>10.17</v>
      </c>
    </row>
    <row r="2288" spans="1:2">
      <c r="A2288" s="1084" t="s">
        <v>2993</v>
      </c>
      <c r="B2288" s="1085">
        <v>11.29</v>
      </c>
    </row>
    <row r="2289" spans="1:2">
      <c r="A2289" s="1084" t="s">
        <v>2994</v>
      </c>
      <c r="B2289" s="1085">
        <v>11.18</v>
      </c>
    </row>
    <row r="2290" spans="1:2">
      <c r="A2290" s="1084" t="s">
        <v>2995</v>
      </c>
      <c r="B2290" s="1085">
        <v>12.35</v>
      </c>
    </row>
    <row r="2291" spans="1:2">
      <c r="A2291" s="1084" t="s">
        <v>2996</v>
      </c>
      <c r="B2291" s="1085">
        <v>12.23</v>
      </c>
    </row>
    <row r="2292" spans="1:2">
      <c r="A2292" s="1084" t="s">
        <v>2997</v>
      </c>
      <c r="B2292" s="1085">
        <v>13.3</v>
      </c>
    </row>
    <row r="2293" spans="1:2">
      <c r="A2293" s="1084" t="s">
        <v>2998</v>
      </c>
      <c r="B2293" s="1085">
        <v>13.17</v>
      </c>
    </row>
    <row r="2294" spans="1:2">
      <c r="A2294" s="1084" t="s">
        <v>2999</v>
      </c>
      <c r="B2294" s="1085">
        <v>14.42</v>
      </c>
    </row>
    <row r="2295" spans="1:2">
      <c r="A2295" s="1084" t="s">
        <v>3000</v>
      </c>
      <c r="B2295" s="1085">
        <v>14.28</v>
      </c>
    </row>
    <row r="2296" spans="1:2">
      <c r="A2296" s="1084" t="s">
        <v>3001</v>
      </c>
      <c r="B2296" s="1085">
        <v>15.46</v>
      </c>
    </row>
    <row r="2297" spans="1:2">
      <c r="A2297" s="1084" t="s">
        <v>3002</v>
      </c>
      <c r="B2297" s="1085">
        <v>15.31</v>
      </c>
    </row>
    <row r="2298" spans="1:2">
      <c r="A2298" s="1084" t="s">
        <v>3003</v>
      </c>
      <c r="B2298" s="1085">
        <v>16.5</v>
      </c>
    </row>
    <row r="2299" spans="1:2">
      <c r="A2299" s="1084" t="s">
        <v>3004</v>
      </c>
      <c r="B2299" s="1085">
        <v>16.34</v>
      </c>
    </row>
    <row r="2300" spans="1:2">
      <c r="A2300" s="1084" t="s">
        <v>3005</v>
      </c>
      <c r="B2300" s="1085">
        <v>17.510000000000002</v>
      </c>
    </row>
    <row r="2301" spans="1:2">
      <c r="A2301" s="1084" t="s">
        <v>3006</v>
      </c>
      <c r="B2301" s="1085">
        <v>17.34</v>
      </c>
    </row>
    <row r="2302" spans="1:2">
      <c r="A2302" s="1084" t="s">
        <v>3007</v>
      </c>
      <c r="B2302" s="1085">
        <v>18.45</v>
      </c>
    </row>
    <row r="2303" spans="1:2">
      <c r="A2303" s="1084" t="s">
        <v>3008</v>
      </c>
      <c r="B2303" s="1085">
        <v>18.27</v>
      </c>
    </row>
    <row r="2304" spans="1:2">
      <c r="A2304" s="1084" t="s">
        <v>3009</v>
      </c>
      <c r="B2304" s="1085">
        <v>19.5</v>
      </c>
    </row>
    <row r="2305" spans="1:2">
      <c r="A2305" s="1084" t="s">
        <v>3010</v>
      </c>
      <c r="B2305" s="1085">
        <v>19.309999999999999</v>
      </c>
    </row>
    <row r="2306" spans="1:2">
      <c r="A2306" s="1084" t="s">
        <v>3011</v>
      </c>
      <c r="B2306" s="1085">
        <v>20.68</v>
      </c>
    </row>
    <row r="2307" spans="1:2">
      <c r="A2307" s="1084" t="s">
        <v>3012</v>
      </c>
      <c r="B2307" s="1085">
        <v>20.48</v>
      </c>
    </row>
    <row r="2308" spans="1:2">
      <c r="A2308" s="1084" t="s">
        <v>3013</v>
      </c>
      <c r="B2308" s="1085">
        <v>21.73</v>
      </c>
    </row>
    <row r="2309" spans="1:2">
      <c r="A2309" s="1084" t="s">
        <v>3014</v>
      </c>
      <c r="B2309" s="1085">
        <v>21.51</v>
      </c>
    </row>
    <row r="2310" spans="1:2">
      <c r="A2310" s="1084" t="s">
        <v>3015</v>
      </c>
      <c r="B2310" s="1085">
        <v>22.59</v>
      </c>
    </row>
    <row r="2311" spans="1:2">
      <c r="A2311" s="1084" t="s">
        <v>3016</v>
      </c>
      <c r="B2311" s="1085">
        <v>22.36</v>
      </c>
    </row>
    <row r="2312" spans="1:2">
      <c r="A2312" s="1084" t="s">
        <v>3017</v>
      </c>
      <c r="B2312" s="1085">
        <v>23.52</v>
      </c>
    </row>
    <row r="2313" spans="1:2">
      <c r="A2313" s="1084" t="s">
        <v>3018</v>
      </c>
      <c r="B2313" s="1085">
        <v>23.28</v>
      </c>
    </row>
    <row r="2314" spans="1:2">
      <c r="A2314" s="1084" t="s">
        <v>3019</v>
      </c>
      <c r="B2314" s="1085">
        <v>24.88</v>
      </c>
    </row>
    <row r="2315" spans="1:2">
      <c r="A2315" s="1084" t="s">
        <v>3020</v>
      </c>
      <c r="B2315" s="1085">
        <v>24.63</v>
      </c>
    </row>
    <row r="2316" spans="1:2">
      <c r="A2316" s="1084" t="s">
        <v>3021</v>
      </c>
      <c r="B2316" s="1085">
        <v>25.62</v>
      </c>
    </row>
    <row r="2317" spans="1:2">
      <c r="A2317" s="1084" t="s">
        <v>3022</v>
      </c>
      <c r="B2317" s="1085">
        <v>25.37</v>
      </c>
    </row>
    <row r="2318" spans="1:2">
      <c r="A2318" s="1084" t="s">
        <v>3023</v>
      </c>
      <c r="B2318" s="1085">
        <v>26.82</v>
      </c>
    </row>
    <row r="2319" spans="1:2">
      <c r="A2319" s="1084" t="s">
        <v>3024</v>
      </c>
      <c r="B2319" s="1085">
        <v>26.56</v>
      </c>
    </row>
    <row r="2320" spans="1:2">
      <c r="A2320" s="1084" t="s">
        <v>3025</v>
      </c>
      <c r="B2320" s="1085">
        <v>27.69</v>
      </c>
    </row>
    <row r="2321" spans="1:2">
      <c r="A2321" s="1084" t="s">
        <v>3026</v>
      </c>
      <c r="B2321" s="1085">
        <v>27.42</v>
      </c>
    </row>
    <row r="2322" spans="1:2">
      <c r="A2322" s="1084" t="s">
        <v>3027</v>
      </c>
      <c r="B2322" s="1085">
        <v>29.1</v>
      </c>
    </row>
    <row r="2323" spans="1:2">
      <c r="A2323" s="1084" t="s">
        <v>3028</v>
      </c>
      <c r="B2323" s="1085">
        <v>28.81</v>
      </c>
    </row>
    <row r="2324" spans="1:2">
      <c r="A2324" s="1084" t="s">
        <v>3029</v>
      </c>
      <c r="B2324" s="1085">
        <v>12.84</v>
      </c>
    </row>
    <row r="2325" spans="1:2">
      <c r="A2325" s="1084" t="s">
        <v>3030</v>
      </c>
      <c r="B2325" s="1085">
        <v>12.75</v>
      </c>
    </row>
    <row r="2326" spans="1:2">
      <c r="A2326" s="1084" t="s">
        <v>3031</v>
      </c>
      <c r="B2326" s="1085">
        <v>14.81</v>
      </c>
    </row>
    <row r="2327" spans="1:2">
      <c r="A2327" s="1084" t="s">
        <v>3032</v>
      </c>
      <c r="B2327" s="1085">
        <v>14.7</v>
      </c>
    </row>
    <row r="2328" spans="1:2">
      <c r="A2328" s="1084" t="s">
        <v>3033</v>
      </c>
      <c r="B2328" s="1085">
        <v>16.86</v>
      </c>
    </row>
    <row r="2329" spans="1:2">
      <c r="A2329" s="1084" t="s">
        <v>3034</v>
      </c>
      <c r="B2329" s="1085">
        <v>16.739999999999998</v>
      </c>
    </row>
    <row r="2330" spans="1:2">
      <c r="A2330" s="1084" t="s">
        <v>3035</v>
      </c>
      <c r="B2330" s="1085">
        <v>18.79</v>
      </c>
    </row>
    <row r="2331" spans="1:2">
      <c r="A2331" s="1084" t="s">
        <v>3036</v>
      </c>
      <c r="B2331" s="1085">
        <v>18.649999999999999</v>
      </c>
    </row>
    <row r="2332" spans="1:2">
      <c r="A2332" s="1084" t="s">
        <v>3037</v>
      </c>
      <c r="B2332" s="1085">
        <v>20.89</v>
      </c>
    </row>
    <row r="2333" spans="1:2">
      <c r="A2333" s="1084" t="s">
        <v>3038</v>
      </c>
      <c r="B2333" s="1085">
        <v>20.74</v>
      </c>
    </row>
    <row r="2334" spans="1:2">
      <c r="A2334" s="1084" t="s">
        <v>3039</v>
      </c>
      <c r="B2334" s="1085">
        <v>22.76</v>
      </c>
    </row>
    <row r="2335" spans="1:2">
      <c r="A2335" s="1084" t="s">
        <v>3040</v>
      </c>
      <c r="B2335" s="1085">
        <v>22.59</v>
      </c>
    </row>
    <row r="2336" spans="1:2">
      <c r="A2336" s="1084" t="s">
        <v>3041</v>
      </c>
      <c r="B2336" s="1085">
        <v>24.77</v>
      </c>
    </row>
    <row r="2337" spans="1:2">
      <c r="A2337" s="1084" t="s">
        <v>3042</v>
      </c>
      <c r="B2337" s="1085">
        <v>24.59</v>
      </c>
    </row>
    <row r="2338" spans="1:2">
      <c r="A2338" s="1084" t="s">
        <v>3043</v>
      </c>
      <c r="B2338" s="1085">
        <v>26.92</v>
      </c>
    </row>
    <row r="2339" spans="1:2">
      <c r="A2339" s="1084" t="s">
        <v>3044</v>
      </c>
      <c r="B2339" s="1085">
        <v>26.72</v>
      </c>
    </row>
    <row r="2340" spans="1:2">
      <c r="A2340" s="1084" t="s">
        <v>3045</v>
      </c>
      <c r="B2340" s="1085">
        <v>28.86</v>
      </c>
    </row>
    <row r="2341" spans="1:2">
      <c r="A2341" s="1084" t="s">
        <v>3046</v>
      </c>
      <c r="B2341" s="1085">
        <v>28.65</v>
      </c>
    </row>
    <row r="2342" spans="1:2">
      <c r="A2342" s="1084" t="s">
        <v>3047</v>
      </c>
      <c r="B2342" s="1085">
        <v>30.77</v>
      </c>
    </row>
    <row r="2343" spans="1:2">
      <c r="A2343" s="1084" t="s">
        <v>3048</v>
      </c>
      <c r="B2343" s="1085">
        <v>30.54</v>
      </c>
    </row>
    <row r="2344" spans="1:2">
      <c r="A2344" s="1084" t="s">
        <v>3049</v>
      </c>
      <c r="B2344" s="1085">
        <v>32.93</v>
      </c>
    </row>
    <row r="2345" spans="1:2">
      <c r="A2345" s="1084" t="s">
        <v>3050</v>
      </c>
      <c r="B2345" s="1085">
        <v>32.69</v>
      </c>
    </row>
    <row r="2346" spans="1:2">
      <c r="A2346" s="1084" t="s">
        <v>3051</v>
      </c>
      <c r="B2346" s="1085">
        <v>34.99</v>
      </c>
    </row>
    <row r="2347" spans="1:2">
      <c r="A2347" s="1084" t="s">
        <v>3052</v>
      </c>
      <c r="B2347" s="1085">
        <v>34.74</v>
      </c>
    </row>
    <row r="2348" spans="1:2">
      <c r="A2348" s="1084" t="s">
        <v>3053</v>
      </c>
      <c r="B2348" s="1085">
        <v>36.83</v>
      </c>
    </row>
    <row r="2349" spans="1:2">
      <c r="A2349" s="1084" t="s">
        <v>3054</v>
      </c>
      <c r="B2349" s="1085">
        <v>36.57</v>
      </c>
    </row>
    <row r="2350" spans="1:2">
      <c r="A2350" s="1084" t="s">
        <v>3055</v>
      </c>
      <c r="B2350" s="1085">
        <v>38.880000000000003</v>
      </c>
    </row>
    <row r="2351" spans="1:2">
      <c r="A2351" s="1084" t="s">
        <v>3056</v>
      </c>
      <c r="B2351" s="1085">
        <v>38.6</v>
      </c>
    </row>
    <row r="2352" spans="1:2">
      <c r="A2352" s="1084" t="s">
        <v>3057</v>
      </c>
      <c r="B2352" s="1085">
        <v>41.17</v>
      </c>
    </row>
    <row r="2353" spans="1:2">
      <c r="A2353" s="1084" t="s">
        <v>3058</v>
      </c>
      <c r="B2353" s="1085">
        <v>40.869999999999997</v>
      </c>
    </row>
    <row r="2354" spans="1:2">
      <c r="A2354" s="1084" t="s">
        <v>3059</v>
      </c>
      <c r="B2354" s="1085">
        <v>43.07</v>
      </c>
    </row>
    <row r="2355" spans="1:2">
      <c r="A2355" s="1084" t="s">
        <v>3060</v>
      </c>
      <c r="B2355" s="1085">
        <v>42.76</v>
      </c>
    </row>
    <row r="2356" spans="1:2">
      <c r="A2356" s="1084" t="s">
        <v>3061</v>
      </c>
      <c r="B2356" s="1085">
        <v>45.16</v>
      </c>
    </row>
    <row r="2357" spans="1:2">
      <c r="A2357" s="1084" t="s">
        <v>3062</v>
      </c>
      <c r="B2357" s="1085">
        <v>44.83</v>
      </c>
    </row>
    <row r="2358" spans="1:2">
      <c r="A2358" s="1084" t="s">
        <v>3063</v>
      </c>
      <c r="B2358" s="1085">
        <v>46.67</v>
      </c>
    </row>
    <row r="2359" spans="1:2">
      <c r="A2359" s="1084" t="s">
        <v>3064</v>
      </c>
      <c r="B2359" s="1085">
        <v>46.33</v>
      </c>
    </row>
    <row r="2360" spans="1:2">
      <c r="A2360" s="1084" t="s">
        <v>3065</v>
      </c>
      <c r="B2360" s="1085">
        <v>49.12</v>
      </c>
    </row>
    <row r="2361" spans="1:2">
      <c r="A2361" s="1084" t="s">
        <v>3066</v>
      </c>
      <c r="B2361" s="1085">
        <v>48.76</v>
      </c>
    </row>
    <row r="2362" spans="1:2">
      <c r="A2362" s="1084" t="s">
        <v>3067</v>
      </c>
      <c r="B2362" s="1085">
        <v>50.9</v>
      </c>
    </row>
    <row r="2363" spans="1:2">
      <c r="A2363" s="1084" t="s">
        <v>3068</v>
      </c>
      <c r="B2363" s="1085">
        <v>50.53</v>
      </c>
    </row>
    <row r="2364" spans="1:2">
      <c r="A2364" s="1084" t="s">
        <v>3069</v>
      </c>
      <c r="B2364" s="1085">
        <v>52.82</v>
      </c>
    </row>
    <row r="2365" spans="1:2">
      <c r="A2365" s="1084" t="s">
        <v>3070</v>
      </c>
      <c r="B2365" s="1085">
        <v>52.44</v>
      </c>
    </row>
    <row r="2366" spans="1:2">
      <c r="A2366" s="1084" t="s">
        <v>3071</v>
      </c>
      <c r="B2366" s="1085">
        <v>54.9</v>
      </c>
    </row>
    <row r="2367" spans="1:2">
      <c r="A2367" s="1084" t="s">
        <v>3072</v>
      </c>
      <c r="B2367" s="1085">
        <v>54.5</v>
      </c>
    </row>
    <row r="2368" spans="1:2">
      <c r="A2368" s="1084" t="s">
        <v>3073</v>
      </c>
      <c r="B2368" s="1085">
        <v>57.14</v>
      </c>
    </row>
    <row r="2369" spans="1:2">
      <c r="A2369" s="1084" t="s">
        <v>3074</v>
      </c>
      <c r="B2369" s="1085">
        <v>56.73</v>
      </c>
    </row>
    <row r="2370" spans="1:2">
      <c r="A2370" s="1084" t="s">
        <v>3075</v>
      </c>
      <c r="B2370" s="1085">
        <v>0.87</v>
      </c>
    </row>
    <row r="2371" spans="1:2">
      <c r="A2371" s="1084" t="s">
        <v>459</v>
      </c>
      <c r="B2371" s="1085">
        <v>0.86</v>
      </c>
    </row>
    <row r="2372" spans="1:2">
      <c r="A2372" s="1084" t="s">
        <v>3076</v>
      </c>
      <c r="B2372" s="1085">
        <v>1.1100000000000001</v>
      </c>
    </row>
    <row r="2373" spans="1:2">
      <c r="A2373" s="1084" t="s">
        <v>3077</v>
      </c>
      <c r="B2373" s="1085">
        <v>1.0900000000000001</v>
      </c>
    </row>
    <row r="2374" spans="1:2">
      <c r="A2374" s="1084" t="s">
        <v>3078</v>
      </c>
      <c r="B2374" s="1085">
        <v>1.25</v>
      </c>
    </row>
    <row r="2375" spans="1:2">
      <c r="A2375" s="1084" t="s">
        <v>3079</v>
      </c>
      <c r="B2375" s="1085">
        <v>1.23</v>
      </c>
    </row>
    <row r="2376" spans="1:2">
      <c r="A2376" s="1084" t="s">
        <v>3080</v>
      </c>
      <c r="B2376" s="1085">
        <v>1.47</v>
      </c>
    </row>
    <row r="2377" spans="1:2">
      <c r="A2377" s="1084" t="s">
        <v>3081</v>
      </c>
      <c r="B2377" s="1085">
        <v>1.44</v>
      </c>
    </row>
    <row r="2378" spans="1:2">
      <c r="A2378" s="1084" t="s">
        <v>3082</v>
      </c>
      <c r="B2378" s="1085">
        <v>1.77</v>
      </c>
    </row>
    <row r="2379" spans="1:2">
      <c r="A2379" s="1084" t="s">
        <v>3083</v>
      </c>
      <c r="B2379" s="1085">
        <v>1.74</v>
      </c>
    </row>
    <row r="2380" spans="1:2">
      <c r="A2380" s="1084" t="s">
        <v>3084</v>
      </c>
      <c r="B2380" s="1085">
        <v>2.2000000000000002</v>
      </c>
    </row>
    <row r="2381" spans="1:2">
      <c r="A2381" s="1084" t="s">
        <v>3085</v>
      </c>
      <c r="B2381" s="1085">
        <v>2.16</v>
      </c>
    </row>
    <row r="2382" spans="1:2">
      <c r="A2382" s="1084" t="s">
        <v>3086</v>
      </c>
      <c r="B2382" s="1085">
        <v>2.95</v>
      </c>
    </row>
    <row r="2383" spans="1:2">
      <c r="A2383" s="1084" t="s">
        <v>3087</v>
      </c>
      <c r="B2383" s="1085">
        <v>2.89</v>
      </c>
    </row>
    <row r="2384" spans="1:2">
      <c r="A2384" s="1084" t="s">
        <v>3088</v>
      </c>
      <c r="B2384" s="1085">
        <v>4.42</v>
      </c>
    </row>
    <row r="2385" spans="1:2">
      <c r="A2385" s="1084" t="s">
        <v>3089</v>
      </c>
      <c r="B2385" s="1085">
        <v>4.34</v>
      </c>
    </row>
    <row r="2386" spans="1:2">
      <c r="A2386" s="1084" t="s">
        <v>3090</v>
      </c>
      <c r="B2386" s="1085">
        <v>8.83</v>
      </c>
    </row>
    <row r="2387" spans="1:2">
      <c r="A2387" s="1084" t="s">
        <v>3091</v>
      </c>
      <c r="B2387" s="1085">
        <v>8.67</v>
      </c>
    </row>
    <row r="2388" spans="1:2">
      <c r="A2388" s="1084" t="s">
        <v>3092</v>
      </c>
      <c r="B2388" s="1085">
        <v>0.69</v>
      </c>
    </row>
    <row r="2389" spans="1:2">
      <c r="A2389" s="1084" t="s">
        <v>3093</v>
      </c>
      <c r="B2389" s="1085">
        <v>0.68</v>
      </c>
    </row>
    <row r="2390" spans="1:2">
      <c r="A2390" s="1084" t="s">
        <v>3094</v>
      </c>
      <c r="B2390" s="1085">
        <v>0.88</v>
      </c>
    </row>
    <row r="2391" spans="1:2">
      <c r="A2391" s="1084" t="s">
        <v>3095</v>
      </c>
      <c r="B2391" s="1085">
        <v>0.87</v>
      </c>
    </row>
    <row r="2392" spans="1:2">
      <c r="A2392" s="1084" t="s">
        <v>3096</v>
      </c>
      <c r="B2392" s="1085">
        <v>1.01</v>
      </c>
    </row>
    <row r="2393" spans="1:2">
      <c r="A2393" s="1084" t="s">
        <v>3097</v>
      </c>
      <c r="B2393" s="1085">
        <v>0.99</v>
      </c>
    </row>
    <row r="2394" spans="1:2">
      <c r="A2394" s="1084" t="s">
        <v>3098</v>
      </c>
      <c r="B2394" s="1085">
        <v>1.18</v>
      </c>
    </row>
    <row r="2395" spans="1:2">
      <c r="A2395" s="1084" t="s">
        <v>3099</v>
      </c>
      <c r="B2395" s="1085">
        <v>1.1599999999999999</v>
      </c>
    </row>
    <row r="2396" spans="1:2">
      <c r="A2396" s="1084" t="s">
        <v>3100</v>
      </c>
      <c r="B2396" s="1085">
        <v>1.41</v>
      </c>
    </row>
    <row r="2397" spans="1:2">
      <c r="A2397" s="1084" t="s">
        <v>3101</v>
      </c>
      <c r="B2397" s="1085">
        <v>1.39</v>
      </c>
    </row>
    <row r="2398" spans="1:2">
      <c r="A2398" s="1084" t="s">
        <v>3102</v>
      </c>
      <c r="B2398" s="1085">
        <v>1.74</v>
      </c>
    </row>
    <row r="2399" spans="1:2">
      <c r="A2399" s="1084" t="s">
        <v>3103</v>
      </c>
      <c r="B2399" s="1085">
        <v>1.72</v>
      </c>
    </row>
    <row r="2400" spans="1:2">
      <c r="A2400" s="1084" t="s">
        <v>3104</v>
      </c>
      <c r="B2400" s="1085">
        <v>2.33</v>
      </c>
    </row>
    <row r="2401" spans="1:2">
      <c r="A2401" s="1084" t="s">
        <v>3105</v>
      </c>
      <c r="B2401" s="1085">
        <v>2.2999999999999998</v>
      </c>
    </row>
    <row r="2402" spans="1:2">
      <c r="A2402" s="1084" t="s">
        <v>3106</v>
      </c>
      <c r="B2402" s="1085">
        <v>3.51</v>
      </c>
    </row>
    <row r="2403" spans="1:2">
      <c r="A2403" s="1084" t="s">
        <v>3107</v>
      </c>
      <c r="B2403" s="1085">
        <v>3.46</v>
      </c>
    </row>
    <row r="2404" spans="1:2">
      <c r="A2404" s="1084" t="s">
        <v>3108</v>
      </c>
      <c r="B2404" s="1085">
        <v>7.01</v>
      </c>
    </row>
    <row r="2405" spans="1:2">
      <c r="A2405" s="1084" t="s">
        <v>3109</v>
      </c>
      <c r="B2405" s="1085">
        <v>6.91</v>
      </c>
    </row>
    <row r="2406" spans="1:2">
      <c r="A2406" s="1084" t="s">
        <v>3110</v>
      </c>
      <c r="B2406" s="1085">
        <v>1.0900000000000001</v>
      </c>
    </row>
    <row r="2407" spans="1:2">
      <c r="A2407" s="1084" t="s">
        <v>3111</v>
      </c>
      <c r="B2407" s="1085">
        <v>1.05</v>
      </c>
    </row>
    <row r="2408" spans="1:2">
      <c r="A2408" s="1084" t="s">
        <v>3112</v>
      </c>
      <c r="B2408" s="1085">
        <v>1.38</v>
      </c>
    </row>
    <row r="2409" spans="1:2">
      <c r="A2409" s="1084" t="s">
        <v>3113</v>
      </c>
      <c r="B2409" s="1085">
        <v>1.33</v>
      </c>
    </row>
    <row r="2410" spans="1:2">
      <c r="A2410" s="1084" t="s">
        <v>3114</v>
      </c>
      <c r="B2410" s="1085">
        <v>1.57</v>
      </c>
    </row>
    <row r="2411" spans="1:2">
      <c r="A2411" s="1084" t="s">
        <v>3115</v>
      </c>
      <c r="B2411" s="1085">
        <v>1.51</v>
      </c>
    </row>
    <row r="2412" spans="1:2">
      <c r="A2412" s="1084" t="s">
        <v>3116</v>
      </c>
      <c r="B2412" s="1085">
        <v>1.84</v>
      </c>
    </row>
    <row r="2413" spans="1:2">
      <c r="A2413" s="1084" t="s">
        <v>3117</v>
      </c>
      <c r="B2413" s="1085">
        <v>1.77</v>
      </c>
    </row>
    <row r="2414" spans="1:2">
      <c r="A2414" s="1084" t="s">
        <v>3118</v>
      </c>
      <c r="B2414" s="1085">
        <v>2.21</v>
      </c>
    </row>
    <row r="2415" spans="1:2">
      <c r="A2415" s="1084" t="s">
        <v>3119</v>
      </c>
      <c r="B2415" s="1085">
        <v>2.13</v>
      </c>
    </row>
    <row r="2416" spans="1:2">
      <c r="A2416" s="1084" t="s">
        <v>3120</v>
      </c>
      <c r="B2416" s="1085">
        <v>2.75</v>
      </c>
    </row>
    <row r="2417" spans="1:2">
      <c r="A2417" s="1084" t="s">
        <v>3121</v>
      </c>
      <c r="B2417" s="1085">
        <v>2.65</v>
      </c>
    </row>
    <row r="2418" spans="1:2">
      <c r="A2418" s="1084" t="s">
        <v>3122</v>
      </c>
      <c r="B2418" s="1085">
        <v>3.68</v>
      </c>
    </row>
    <row r="2419" spans="1:2">
      <c r="A2419" s="1084" t="s">
        <v>3123</v>
      </c>
      <c r="B2419" s="1085">
        <v>3.55</v>
      </c>
    </row>
    <row r="2420" spans="1:2">
      <c r="A2420" s="1084" t="s">
        <v>3124</v>
      </c>
      <c r="B2420" s="1085">
        <v>5.59</v>
      </c>
    </row>
    <row r="2421" spans="1:2">
      <c r="A2421" s="1084" t="s">
        <v>3125</v>
      </c>
      <c r="B2421" s="1085">
        <v>5.39</v>
      </c>
    </row>
    <row r="2422" spans="1:2">
      <c r="A2422" s="1084" t="s">
        <v>3126</v>
      </c>
      <c r="B2422" s="1085">
        <v>11.08</v>
      </c>
    </row>
    <row r="2423" spans="1:2">
      <c r="A2423" s="1084" t="s">
        <v>3127</v>
      </c>
      <c r="B2423" s="1085">
        <v>10.68</v>
      </c>
    </row>
    <row r="2424" spans="1:2">
      <c r="A2424" s="1084" t="s">
        <v>3128</v>
      </c>
      <c r="B2424" s="1085">
        <v>0.88</v>
      </c>
    </row>
    <row r="2425" spans="1:2">
      <c r="A2425" s="1084" t="s">
        <v>3129</v>
      </c>
      <c r="B2425" s="1085">
        <v>0.87</v>
      </c>
    </row>
    <row r="2426" spans="1:2">
      <c r="A2426" s="1084" t="s">
        <v>3130</v>
      </c>
      <c r="B2426" s="1085">
        <v>1.1200000000000001</v>
      </c>
    </row>
    <row r="2427" spans="1:2">
      <c r="A2427" s="1084" t="s">
        <v>3131</v>
      </c>
      <c r="B2427" s="1085">
        <v>1.1000000000000001</v>
      </c>
    </row>
    <row r="2428" spans="1:2">
      <c r="A2428" s="1084" t="s">
        <v>3132</v>
      </c>
      <c r="B2428" s="1085">
        <v>1.26</v>
      </c>
    </row>
    <row r="2429" spans="1:2">
      <c r="A2429" s="1084" t="s">
        <v>3133</v>
      </c>
      <c r="B2429" s="1085">
        <v>1.24</v>
      </c>
    </row>
    <row r="2430" spans="1:2">
      <c r="A2430" s="1084" t="s">
        <v>3134</v>
      </c>
      <c r="B2430" s="1085">
        <v>1.47</v>
      </c>
    </row>
    <row r="2431" spans="1:2">
      <c r="A2431" s="1084" t="s">
        <v>3135</v>
      </c>
      <c r="B2431" s="1085">
        <v>1.45</v>
      </c>
    </row>
    <row r="2432" spans="1:2">
      <c r="A2432" s="1084" t="s">
        <v>3136</v>
      </c>
      <c r="B2432" s="1085">
        <v>1.77</v>
      </c>
    </row>
    <row r="2433" spans="1:2">
      <c r="A2433" s="1084" t="s">
        <v>3137</v>
      </c>
      <c r="B2433" s="1085">
        <v>1.74</v>
      </c>
    </row>
    <row r="2434" spans="1:2">
      <c r="A2434" s="1084" t="s">
        <v>3138</v>
      </c>
      <c r="B2434" s="1085">
        <v>2.2200000000000002</v>
      </c>
    </row>
    <row r="2435" spans="1:2">
      <c r="A2435" s="1084" t="s">
        <v>3139</v>
      </c>
      <c r="B2435" s="1085">
        <v>2.1800000000000002</v>
      </c>
    </row>
    <row r="2436" spans="1:2">
      <c r="A2436" s="1084" t="s">
        <v>3140</v>
      </c>
      <c r="B2436" s="1085">
        <v>2.97</v>
      </c>
    </row>
    <row r="2437" spans="1:2">
      <c r="A2437" s="1084" t="s">
        <v>3141</v>
      </c>
      <c r="B2437" s="1085">
        <v>2.91</v>
      </c>
    </row>
    <row r="2438" spans="1:2">
      <c r="A2438" s="1084" t="s">
        <v>3142</v>
      </c>
      <c r="B2438" s="1085">
        <v>4.4400000000000004</v>
      </c>
    </row>
    <row r="2439" spans="1:2">
      <c r="A2439" s="1084" t="s">
        <v>3143</v>
      </c>
      <c r="B2439" s="1085">
        <v>4.37</v>
      </c>
    </row>
    <row r="2440" spans="1:2">
      <c r="A2440" s="1084" t="s">
        <v>3144</v>
      </c>
      <c r="B2440" s="1085">
        <v>8.89</v>
      </c>
    </row>
    <row r="2441" spans="1:2">
      <c r="A2441" s="1084" t="s">
        <v>3145</v>
      </c>
      <c r="B2441" s="1085">
        <v>8.74</v>
      </c>
    </row>
    <row r="2442" spans="1:2">
      <c r="A2442" s="1084" t="s">
        <v>3146</v>
      </c>
      <c r="B2442" s="1085">
        <v>0.75</v>
      </c>
    </row>
    <row r="2443" spans="1:2">
      <c r="A2443" s="1084" t="s">
        <v>3147</v>
      </c>
      <c r="B2443" s="1085">
        <v>0.74</v>
      </c>
    </row>
    <row r="2444" spans="1:2">
      <c r="A2444" s="1084" t="s">
        <v>3148</v>
      </c>
      <c r="B2444" s="1085">
        <v>0.95</v>
      </c>
    </row>
    <row r="2445" spans="1:2">
      <c r="A2445" s="1084" t="s">
        <v>3149</v>
      </c>
      <c r="B2445" s="1085">
        <v>0.94</v>
      </c>
    </row>
    <row r="2446" spans="1:2">
      <c r="A2446" s="1084" t="s">
        <v>3150</v>
      </c>
      <c r="B2446" s="1085">
        <v>1.0900000000000001</v>
      </c>
    </row>
    <row r="2447" spans="1:2">
      <c r="A2447" s="1084" t="s">
        <v>3151</v>
      </c>
      <c r="B2447" s="1085">
        <v>1.07</v>
      </c>
    </row>
    <row r="2448" spans="1:2">
      <c r="A2448" s="1084" t="s">
        <v>3152</v>
      </c>
      <c r="B2448" s="1085">
        <v>1.27</v>
      </c>
    </row>
    <row r="2449" spans="1:2">
      <c r="A2449" s="1084" t="s">
        <v>3153</v>
      </c>
      <c r="B2449" s="1085">
        <v>1.25</v>
      </c>
    </row>
    <row r="2450" spans="1:2">
      <c r="A2450" s="1084" t="s">
        <v>3154</v>
      </c>
      <c r="B2450" s="1085">
        <v>1.52</v>
      </c>
    </row>
    <row r="2451" spans="1:2">
      <c r="A2451" s="1084" t="s">
        <v>3155</v>
      </c>
      <c r="B2451" s="1085">
        <v>1.5</v>
      </c>
    </row>
    <row r="2452" spans="1:2">
      <c r="A2452" s="1084" t="s">
        <v>3156</v>
      </c>
      <c r="B2452" s="1085">
        <v>1.89</v>
      </c>
    </row>
    <row r="2453" spans="1:2">
      <c r="A2453" s="1084" t="s">
        <v>3157</v>
      </c>
      <c r="B2453" s="1085">
        <v>1.86</v>
      </c>
    </row>
    <row r="2454" spans="1:2">
      <c r="A2454" s="1084" t="s">
        <v>3158</v>
      </c>
      <c r="B2454" s="1085">
        <v>2.52</v>
      </c>
    </row>
    <row r="2455" spans="1:2">
      <c r="A2455" s="1084" t="s">
        <v>3159</v>
      </c>
      <c r="B2455" s="1085">
        <v>2.4900000000000002</v>
      </c>
    </row>
    <row r="2456" spans="1:2">
      <c r="A2456" s="1084" t="s">
        <v>3160</v>
      </c>
      <c r="B2456" s="1085">
        <v>3.87</v>
      </c>
    </row>
    <row r="2457" spans="1:2">
      <c r="A2457" s="1084" t="s">
        <v>3161</v>
      </c>
      <c r="B2457" s="1085">
        <v>3.82</v>
      </c>
    </row>
    <row r="2458" spans="1:2">
      <c r="A2458" s="1084" t="s">
        <v>3162</v>
      </c>
      <c r="B2458" s="1085">
        <v>7.58</v>
      </c>
    </row>
    <row r="2459" spans="1:2">
      <c r="A2459" s="1084" t="s">
        <v>3163</v>
      </c>
      <c r="B2459" s="1085">
        <v>7.48</v>
      </c>
    </row>
    <row r="2460" spans="1:2">
      <c r="A2460" s="1084" t="s">
        <v>3164</v>
      </c>
      <c r="B2460" s="1085">
        <v>0.53</v>
      </c>
    </row>
    <row r="2461" spans="1:2">
      <c r="A2461" s="1084" t="s">
        <v>3165</v>
      </c>
      <c r="B2461" s="1085">
        <v>0.52</v>
      </c>
    </row>
    <row r="2462" spans="1:2">
      <c r="A2462" s="1084" t="s">
        <v>3166</v>
      </c>
      <c r="B2462" s="1085">
        <v>0.64</v>
      </c>
    </row>
    <row r="2463" spans="1:2">
      <c r="A2463" s="1084" t="s">
        <v>3167</v>
      </c>
      <c r="B2463" s="1085">
        <v>0.63</v>
      </c>
    </row>
    <row r="2464" spans="1:2">
      <c r="A2464" s="1084" t="s">
        <v>3168</v>
      </c>
      <c r="B2464" s="1085">
        <v>0.75</v>
      </c>
    </row>
    <row r="2465" spans="1:2">
      <c r="A2465" s="1084" t="s">
        <v>3169</v>
      </c>
      <c r="B2465" s="1085">
        <v>0.74</v>
      </c>
    </row>
    <row r="2466" spans="1:2">
      <c r="A2466" s="1084" t="s">
        <v>3170</v>
      </c>
      <c r="B2466" s="1085">
        <v>0.86</v>
      </c>
    </row>
    <row r="2467" spans="1:2">
      <c r="A2467" s="1084" t="s">
        <v>3171</v>
      </c>
      <c r="B2467" s="1085">
        <v>0.85</v>
      </c>
    </row>
    <row r="2468" spans="1:2">
      <c r="A2468" s="1084" t="s">
        <v>3172</v>
      </c>
      <c r="B2468" s="1085">
        <v>1.03</v>
      </c>
    </row>
    <row r="2469" spans="1:2">
      <c r="A2469" s="1084" t="s">
        <v>3173</v>
      </c>
      <c r="B2469" s="1085">
        <v>1.02</v>
      </c>
    </row>
    <row r="2470" spans="1:2">
      <c r="A2470" s="1084" t="s">
        <v>3174</v>
      </c>
      <c r="B2470" s="1085">
        <v>1.3</v>
      </c>
    </row>
    <row r="2471" spans="1:2">
      <c r="A2471" s="1084" t="s">
        <v>3175</v>
      </c>
      <c r="B2471" s="1085">
        <v>1.28</v>
      </c>
    </row>
    <row r="2472" spans="1:2">
      <c r="A2472" s="1084" t="s">
        <v>3176</v>
      </c>
      <c r="B2472" s="1085">
        <v>1.72</v>
      </c>
    </row>
    <row r="2473" spans="1:2">
      <c r="A2473" s="1084" t="s">
        <v>3177</v>
      </c>
      <c r="B2473" s="1085">
        <v>1.7</v>
      </c>
    </row>
    <row r="2474" spans="1:2">
      <c r="A2474" s="1084" t="s">
        <v>3178</v>
      </c>
      <c r="B2474" s="1085">
        <v>2.6</v>
      </c>
    </row>
    <row r="2475" spans="1:2">
      <c r="A2475" s="1084" t="s">
        <v>3179</v>
      </c>
      <c r="B2475" s="1085">
        <v>2.57</v>
      </c>
    </row>
    <row r="2476" spans="1:2">
      <c r="A2476" s="1084" t="s">
        <v>3180</v>
      </c>
      <c r="B2476" s="1085">
        <v>5.19</v>
      </c>
    </row>
    <row r="2477" spans="1:2">
      <c r="A2477" s="1084" t="s">
        <v>3181</v>
      </c>
      <c r="B2477" s="1085">
        <v>5.12</v>
      </c>
    </row>
    <row r="2478" spans="1:2">
      <c r="A2478" s="1084" t="s">
        <v>3182</v>
      </c>
      <c r="B2478" s="1085">
        <v>0.39</v>
      </c>
    </row>
    <row r="2479" spans="1:2">
      <c r="A2479" s="1084" t="s">
        <v>3183</v>
      </c>
      <c r="B2479" s="1085">
        <v>0.38</v>
      </c>
    </row>
    <row r="2480" spans="1:2">
      <c r="A2480" s="1084" t="s">
        <v>3184</v>
      </c>
      <c r="B2480" s="1085">
        <v>0.51</v>
      </c>
    </row>
    <row r="2481" spans="1:2">
      <c r="A2481" s="1084" t="s">
        <v>3185</v>
      </c>
      <c r="B2481" s="1085">
        <v>0.5</v>
      </c>
    </row>
    <row r="2482" spans="1:2">
      <c r="A2482" s="1084" t="s">
        <v>3186</v>
      </c>
      <c r="B2482" s="1085">
        <v>0.66</v>
      </c>
    </row>
    <row r="2483" spans="1:2">
      <c r="A2483" s="1084" t="s">
        <v>3187</v>
      </c>
      <c r="B2483" s="1085">
        <v>0.65</v>
      </c>
    </row>
    <row r="2484" spans="1:2">
      <c r="A2484" s="1084" t="s">
        <v>3188</v>
      </c>
      <c r="B2484" s="1085">
        <v>9.6300000000000008</v>
      </c>
    </row>
    <row r="2485" spans="1:2">
      <c r="A2485" s="1084" t="s">
        <v>3189</v>
      </c>
      <c r="B2485" s="1085">
        <v>8.99</v>
      </c>
    </row>
    <row r="2486" spans="1:2">
      <c r="A2486" s="1084" t="s">
        <v>3190</v>
      </c>
      <c r="B2486" s="1085">
        <v>30.05</v>
      </c>
    </row>
    <row r="2487" spans="1:2">
      <c r="A2487" s="1084" t="s">
        <v>3191</v>
      </c>
      <c r="B2487" s="1085">
        <v>29.16</v>
      </c>
    </row>
    <row r="2488" spans="1:2">
      <c r="A2488" s="1084" t="s">
        <v>3192</v>
      </c>
      <c r="B2488" s="1085">
        <v>2.14</v>
      </c>
    </row>
    <row r="2489" spans="1:2">
      <c r="A2489" s="1084" t="s">
        <v>3193</v>
      </c>
      <c r="B2489" s="1085">
        <v>2.12</v>
      </c>
    </row>
    <row r="2490" spans="1:2">
      <c r="A2490" s="1084" t="s">
        <v>3194</v>
      </c>
      <c r="B2490" s="1085">
        <v>16.73</v>
      </c>
    </row>
    <row r="2491" spans="1:2">
      <c r="A2491" s="1084" t="s">
        <v>3195</v>
      </c>
      <c r="B2491" s="1085">
        <v>15.82</v>
      </c>
    </row>
    <row r="2492" spans="1:2">
      <c r="A2492" s="1084" t="s">
        <v>3196</v>
      </c>
      <c r="B2492" s="1085">
        <v>17.579999999999998</v>
      </c>
    </row>
    <row r="2493" spans="1:2">
      <c r="A2493" s="1084" t="s">
        <v>3197</v>
      </c>
      <c r="B2493" s="1085">
        <v>16.63</v>
      </c>
    </row>
    <row r="2494" spans="1:2">
      <c r="A2494" s="1084" t="s">
        <v>3198</v>
      </c>
      <c r="B2494" s="1085">
        <v>18.46</v>
      </c>
    </row>
    <row r="2495" spans="1:2">
      <c r="A2495" s="1084" t="s">
        <v>3199</v>
      </c>
      <c r="B2495" s="1085">
        <v>17.45</v>
      </c>
    </row>
    <row r="2496" spans="1:2">
      <c r="A2496" s="1084" t="s">
        <v>3200</v>
      </c>
      <c r="B2496" s="1085">
        <v>19.39</v>
      </c>
    </row>
    <row r="2497" spans="1:2">
      <c r="A2497" s="1084" t="s">
        <v>3201</v>
      </c>
      <c r="B2497" s="1085">
        <v>18.329999999999998</v>
      </c>
    </row>
    <row r="2498" spans="1:2">
      <c r="A2498" s="1084" t="s">
        <v>3202</v>
      </c>
      <c r="B2498" s="1085">
        <v>20.309999999999999</v>
      </c>
    </row>
    <row r="2499" spans="1:2">
      <c r="A2499" s="1084" t="s">
        <v>3203</v>
      </c>
      <c r="B2499" s="1085">
        <v>19.21</v>
      </c>
    </row>
    <row r="2500" spans="1:2">
      <c r="A2500" s="1084" t="s">
        <v>3204</v>
      </c>
      <c r="B2500" s="1085">
        <v>21.35</v>
      </c>
    </row>
    <row r="2501" spans="1:2">
      <c r="A2501" s="1084" t="s">
        <v>3205</v>
      </c>
      <c r="B2501" s="1085">
        <v>20.190000000000001</v>
      </c>
    </row>
    <row r="2502" spans="1:2">
      <c r="A2502" s="1084" t="s">
        <v>3206</v>
      </c>
      <c r="B2502" s="1085">
        <v>22.45</v>
      </c>
    </row>
    <row r="2503" spans="1:2">
      <c r="A2503" s="1084" t="s">
        <v>3207</v>
      </c>
      <c r="B2503" s="1085">
        <v>21.23</v>
      </c>
    </row>
    <row r="2504" spans="1:2">
      <c r="A2504" s="1084" t="s">
        <v>3208</v>
      </c>
      <c r="B2504" s="1085">
        <v>23.55</v>
      </c>
    </row>
    <row r="2505" spans="1:2">
      <c r="A2505" s="1084" t="s">
        <v>3209</v>
      </c>
      <c r="B2505" s="1085">
        <v>22.27</v>
      </c>
    </row>
    <row r="2506" spans="1:2">
      <c r="A2506" s="1084" t="s">
        <v>3210</v>
      </c>
      <c r="B2506" s="1085">
        <v>24.69</v>
      </c>
    </row>
    <row r="2507" spans="1:2">
      <c r="A2507" s="1084" t="s">
        <v>3211</v>
      </c>
      <c r="B2507" s="1085">
        <v>23.34</v>
      </c>
    </row>
    <row r="2508" spans="1:2">
      <c r="A2508" s="1084" t="s">
        <v>3212</v>
      </c>
      <c r="B2508" s="1085">
        <v>35.020000000000003</v>
      </c>
    </row>
    <row r="2509" spans="1:2">
      <c r="A2509" s="1084" t="s">
        <v>455</v>
      </c>
      <c r="B2509" s="1085">
        <v>32.159999999999997</v>
      </c>
    </row>
    <row r="2510" spans="1:2">
      <c r="A2510" s="1084" t="s">
        <v>3213</v>
      </c>
      <c r="B2510" s="1085">
        <v>24.37</v>
      </c>
    </row>
    <row r="2511" spans="1:2">
      <c r="A2511" s="1084" t="s">
        <v>3214</v>
      </c>
      <c r="B2511" s="1085">
        <v>22.08</v>
      </c>
    </row>
    <row r="2512" spans="1:2">
      <c r="A2512" s="1084" t="s">
        <v>3215</v>
      </c>
      <c r="B2512" s="1085">
        <v>25.93</v>
      </c>
    </row>
    <row r="2513" spans="1:2">
      <c r="A2513" s="1084" t="s">
        <v>3216</v>
      </c>
      <c r="B2513" s="1085">
        <v>23.64</v>
      </c>
    </row>
    <row r="2514" spans="1:2">
      <c r="A2514" s="1084" t="s">
        <v>3217</v>
      </c>
      <c r="B2514" s="1085">
        <v>46.85</v>
      </c>
    </row>
    <row r="2515" spans="1:2">
      <c r="A2515" s="1084" t="s">
        <v>3218</v>
      </c>
      <c r="B2515" s="1085">
        <v>42.83</v>
      </c>
    </row>
    <row r="2516" spans="1:2">
      <c r="A2516" s="1084" t="s">
        <v>3219</v>
      </c>
      <c r="B2516" s="1085">
        <v>50.68</v>
      </c>
    </row>
    <row r="2517" spans="1:2">
      <c r="A2517" s="1084" t="s">
        <v>3220</v>
      </c>
      <c r="B2517" s="1085">
        <v>45.62</v>
      </c>
    </row>
    <row r="2518" spans="1:2">
      <c r="A2518" s="1084" t="s">
        <v>3221</v>
      </c>
      <c r="B2518" s="1085">
        <v>90.96</v>
      </c>
    </row>
    <row r="2519" spans="1:2">
      <c r="A2519" s="1084" t="s">
        <v>3222</v>
      </c>
      <c r="B2519" s="1085">
        <v>81.83</v>
      </c>
    </row>
    <row r="2520" spans="1:2">
      <c r="A2520" s="1084" t="s">
        <v>3223</v>
      </c>
      <c r="B2520" s="1085">
        <v>222.82</v>
      </c>
    </row>
    <row r="2521" spans="1:2">
      <c r="A2521" s="1084" t="s">
        <v>3224</v>
      </c>
      <c r="B2521" s="1085">
        <v>200.24</v>
      </c>
    </row>
    <row r="2522" spans="1:2">
      <c r="A2522" s="1084" t="s">
        <v>3225</v>
      </c>
      <c r="B2522" s="1085">
        <v>63.56</v>
      </c>
    </row>
    <row r="2523" spans="1:2">
      <c r="A2523" s="1084" t="s">
        <v>3226</v>
      </c>
      <c r="B2523" s="1085">
        <v>60.63</v>
      </c>
    </row>
    <row r="2524" spans="1:2">
      <c r="A2524" s="1084" t="s">
        <v>3227</v>
      </c>
      <c r="B2524" s="1085">
        <v>70.17</v>
      </c>
    </row>
    <row r="2525" spans="1:2">
      <c r="A2525" s="1084" t="s">
        <v>3228</v>
      </c>
      <c r="B2525" s="1085">
        <v>66.92</v>
      </c>
    </row>
    <row r="2526" spans="1:2">
      <c r="A2526" s="1084" t="s">
        <v>3229</v>
      </c>
      <c r="B2526" s="1085">
        <v>79.739999999999995</v>
      </c>
    </row>
    <row r="2527" spans="1:2">
      <c r="A2527" s="1084" t="s">
        <v>3230</v>
      </c>
      <c r="B2527" s="1085">
        <v>76.040000000000006</v>
      </c>
    </row>
    <row r="2528" spans="1:2">
      <c r="A2528" s="1084" t="s">
        <v>3231</v>
      </c>
      <c r="B2528" s="1085">
        <v>92.5</v>
      </c>
    </row>
    <row r="2529" spans="1:2">
      <c r="A2529" s="1084" t="s">
        <v>3232</v>
      </c>
      <c r="B2529" s="1085">
        <v>88.21</v>
      </c>
    </row>
    <row r="2530" spans="1:2">
      <c r="A2530" s="1084" t="s">
        <v>3233</v>
      </c>
      <c r="B2530" s="1085">
        <v>105.26</v>
      </c>
    </row>
    <row r="2531" spans="1:2">
      <c r="A2531" s="1084" t="s">
        <v>3234</v>
      </c>
      <c r="B2531" s="1085">
        <v>100.38</v>
      </c>
    </row>
    <row r="2532" spans="1:2">
      <c r="A2532" s="1084" t="s">
        <v>3235</v>
      </c>
      <c r="B2532" s="1085">
        <v>100.51</v>
      </c>
    </row>
    <row r="2533" spans="1:2">
      <c r="A2533" s="1084" t="s">
        <v>3236</v>
      </c>
      <c r="B2533" s="1085">
        <v>91.57</v>
      </c>
    </row>
    <row r="2534" spans="1:2">
      <c r="A2534" s="1084" t="s">
        <v>3237</v>
      </c>
      <c r="B2534" s="1085">
        <v>181.26</v>
      </c>
    </row>
    <row r="2535" spans="1:2">
      <c r="A2535" s="1084" t="s">
        <v>3238</v>
      </c>
      <c r="B2535" s="1085">
        <v>163.01</v>
      </c>
    </row>
    <row r="2536" spans="1:2">
      <c r="A2536" s="1084" t="s">
        <v>3239</v>
      </c>
      <c r="B2536" s="1085">
        <v>181.07</v>
      </c>
    </row>
    <row r="2537" spans="1:2">
      <c r="A2537" s="1084" t="s">
        <v>3240</v>
      </c>
      <c r="B2537" s="1085">
        <v>161.56</v>
      </c>
    </row>
    <row r="2538" spans="1:2">
      <c r="A2538" s="1084" t="s">
        <v>3241</v>
      </c>
      <c r="B2538" s="1085">
        <v>71.78</v>
      </c>
    </row>
    <row r="2539" spans="1:2">
      <c r="A2539" s="1084" t="s">
        <v>3242</v>
      </c>
      <c r="B2539" s="1085">
        <v>65.290000000000006</v>
      </c>
    </row>
    <row r="2540" spans="1:2">
      <c r="A2540" s="1084" t="s">
        <v>3243</v>
      </c>
      <c r="B2540" s="1085">
        <v>93.32</v>
      </c>
    </row>
    <row r="2541" spans="1:2">
      <c r="A2541" s="1084" t="s">
        <v>3244</v>
      </c>
      <c r="B2541" s="1085">
        <v>84.87</v>
      </c>
    </row>
    <row r="2542" spans="1:2">
      <c r="A2542" s="1084" t="s">
        <v>3245</v>
      </c>
      <c r="B2542" s="1085">
        <v>1.34</v>
      </c>
    </row>
    <row r="2543" spans="1:2">
      <c r="A2543" s="1084" t="s">
        <v>3246</v>
      </c>
      <c r="B2543" s="1085">
        <v>1.3</v>
      </c>
    </row>
    <row r="2544" spans="1:2">
      <c r="A2544" s="1084" t="s">
        <v>3247</v>
      </c>
      <c r="B2544" s="1085">
        <v>1.21</v>
      </c>
    </row>
    <row r="2545" spans="1:2">
      <c r="A2545" s="1084" t="s">
        <v>3248</v>
      </c>
      <c r="B2545" s="1085">
        <v>1.18</v>
      </c>
    </row>
    <row r="2546" spans="1:2">
      <c r="A2546" s="1084" t="s">
        <v>3249</v>
      </c>
      <c r="B2546" s="1085">
        <v>1.1000000000000001</v>
      </c>
    </row>
    <row r="2547" spans="1:2">
      <c r="A2547" s="1084" t="s">
        <v>3250</v>
      </c>
      <c r="B2547" s="1085">
        <v>1.07</v>
      </c>
    </row>
    <row r="2548" spans="1:2">
      <c r="A2548" s="1084" t="s">
        <v>3251</v>
      </c>
      <c r="B2548" s="1085">
        <v>10.86</v>
      </c>
    </row>
    <row r="2549" spans="1:2">
      <c r="A2549" s="1084" t="s">
        <v>3252</v>
      </c>
      <c r="B2549" s="1085">
        <v>10.47</v>
      </c>
    </row>
    <row r="2550" spans="1:2">
      <c r="A2550" s="1084" t="s">
        <v>3253</v>
      </c>
      <c r="B2550" s="1085">
        <v>7.91</v>
      </c>
    </row>
    <row r="2551" spans="1:2">
      <c r="A2551" s="1084" t="s">
        <v>3254</v>
      </c>
      <c r="B2551" s="1085">
        <v>7.66</v>
      </c>
    </row>
    <row r="2552" spans="1:2">
      <c r="A2552" s="1084" t="s">
        <v>3255</v>
      </c>
      <c r="B2552" s="1085">
        <v>7.07</v>
      </c>
    </row>
    <row r="2553" spans="1:2">
      <c r="A2553" s="1084" t="s">
        <v>3256</v>
      </c>
      <c r="B2553" s="1085">
        <v>6.86</v>
      </c>
    </row>
    <row r="2554" spans="1:2">
      <c r="A2554" s="1084" t="s">
        <v>3257</v>
      </c>
      <c r="B2554" s="1085">
        <v>6.61</v>
      </c>
    </row>
    <row r="2555" spans="1:2">
      <c r="A2555" s="1084" t="s">
        <v>3258</v>
      </c>
      <c r="B2555" s="1085">
        <v>6.43</v>
      </c>
    </row>
    <row r="2556" spans="1:2">
      <c r="A2556" s="1084" t="s">
        <v>3259</v>
      </c>
      <c r="B2556" s="1085">
        <v>6.42</v>
      </c>
    </row>
    <row r="2557" spans="1:2">
      <c r="A2557" s="1084" t="s">
        <v>3260</v>
      </c>
      <c r="B2557" s="1085">
        <v>6.25</v>
      </c>
    </row>
    <row r="2558" spans="1:2">
      <c r="A2558" s="1084" t="s">
        <v>3261</v>
      </c>
      <c r="B2558" s="1085">
        <v>4.41</v>
      </c>
    </row>
    <row r="2559" spans="1:2">
      <c r="A2559" s="1084" t="s">
        <v>3262</v>
      </c>
      <c r="B2559" s="1085">
        <v>4.3</v>
      </c>
    </row>
    <row r="2560" spans="1:2">
      <c r="A2560" s="1084" t="s">
        <v>3263</v>
      </c>
      <c r="B2560" s="1085">
        <v>4.88</v>
      </c>
    </row>
    <row r="2561" spans="1:2">
      <c r="A2561" s="1084" t="s">
        <v>3264</v>
      </c>
      <c r="B2561" s="1085">
        <v>4.8</v>
      </c>
    </row>
    <row r="2562" spans="1:2">
      <c r="A2562" s="1084" t="s">
        <v>3265</v>
      </c>
      <c r="B2562" s="1085">
        <v>4.0199999999999996</v>
      </c>
    </row>
    <row r="2563" spans="1:2">
      <c r="A2563" s="1084" t="s">
        <v>3266</v>
      </c>
      <c r="B2563" s="1085">
        <v>3.95</v>
      </c>
    </row>
    <row r="2564" spans="1:2">
      <c r="A2564" s="1084" t="s">
        <v>3267</v>
      </c>
      <c r="B2564" s="1085">
        <v>8.48</v>
      </c>
    </row>
    <row r="2565" spans="1:2">
      <c r="A2565" s="1084" t="s">
        <v>3268</v>
      </c>
      <c r="B2565" s="1085">
        <v>8.17</v>
      </c>
    </row>
    <row r="2566" spans="1:2">
      <c r="A2566" s="1084" t="s">
        <v>3269</v>
      </c>
      <c r="B2566" s="1085">
        <v>5.88</v>
      </c>
    </row>
    <row r="2567" spans="1:2">
      <c r="A2567" s="1084" t="s">
        <v>3270</v>
      </c>
      <c r="B2567" s="1085">
        <v>5.71</v>
      </c>
    </row>
    <row r="2568" spans="1:2">
      <c r="A2568" s="1084" t="s">
        <v>3271</v>
      </c>
      <c r="B2568" s="1085">
        <v>5.04</v>
      </c>
    </row>
    <row r="2569" spans="1:2">
      <c r="A2569" s="1084" t="s">
        <v>3272</v>
      </c>
      <c r="B2569" s="1085">
        <v>4.91</v>
      </c>
    </row>
    <row r="2570" spans="1:2">
      <c r="A2570" s="1084" t="s">
        <v>3273</v>
      </c>
      <c r="B2570" s="1085">
        <v>4.58</v>
      </c>
    </row>
    <row r="2571" spans="1:2">
      <c r="A2571" s="1084" t="s">
        <v>3274</v>
      </c>
      <c r="B2571" s="1085">
        <v>4.4800000000000004</v>
      </c>
    </row>
    <row r="2572" spans="1:2">
      <c r="A2572" s="1084" t="s">
        <v>3275</v>
      </c>
      <c r="B2572" s="1085">
        <v>4.3899999999999997</v>
      </c>
    </row>
    <row r="2573" spans="1:2">
      <c r="A2573" s="1084" t="s">
        <v>3276</v>
      </c>
      <c r="B2573" s="1085">
        <v>4.3</v>
      </c>
    </row>
    <row r="2574" spans="1:2">
      <c r="A2574" s="1084" t="s">
        <v>3277</v>
      </c>
      <c r="B2574" s="1085">
        <v>2.78</v>
      </c>
    </row>
    <row r="2575" spans="1:2">
      <c r="A2575" s="1084" t="s">
        <v>3278</v>
      </c>
      <c r="B2575" s="1085">
        <v>2.73</v>
      </c>
    </row>
    <row r="2576" spans="1:2">
      <c r="A2576" s="1084" t="s">
        <v>3279</v>
      </c>
      <c r="B2576" s="1085">
        <v>3.42</v>
      </c>
    </row>
    <row r="2577" spans="1:2">
      <c r="A2577" s="1084" t="s">
        <v>3280</v>
      </c>
      <c r="B2577" s="1085">
        <v>3.38</v>
      </c>
    </row>
    <row r="2578" spans="1:2">
      <c r="A2578" s="1084" t="s">
        <v>3281</v>
      </c>
      <c r="B2578" s="1085">
        <v>2.73</v>
      </c>
    </row>
    <row r="2579" spans="1:2">
      <c r="A2579" s="1084" t="s">
        <v>3282</v>
      </c>
      <c r="B2579" s="1085">
        <v>2.71</v>
      </c>
    </row>
    <row r="2580" spans="1:2">
      <c r="A2580" s="1084" t="s">
        <v>3283</v>
      </c>
      <c r="B2580" s="1085">
        <v>75.790000000000006</v>
      </c>
    </row>
    <row r="2581" spans="1:2">
      <c r="A2581" s="1084" t="s">
        <v>3284</v>
      </c>
      <c r="B2581" s="1085">
        <v>70.48</v>
      </c>
    </row>
    <row r="2582" spans="1:2">
      <c r="A2582" s="1084" t="s">
        <v>3285</v>
      </c>
      <c r="B2582" s="1085">
        <v>47.37</v>
      </c>
    </row>
    <row r="2583" spans="1:2">
      <c r="A2583" s="1084" t="s">
        <v>3286</v>
      </c>
      <c r="B2583" s="1085">
        <v>42.06</v>
      </c>
    </row>
    <row r="2584" spans="1:2">
      <c r="A2584" s="1084" t="s">
        <v>3287</v>
      </c>
      <c r="B2584" s="1085">
        <v>260.22000000000003</v>
      </c>
    </row>
    <row r="2585" spans="1:2">
      <c r="A2585" s="1084" t="s">
        <v>212</v>
      </c>
      <c r="B2585" s="1085">
        <v>258.86</v>
      </c>
    </row>
    <row r="2586" spans="1:2">
      <c r="A2586" s="1084" t="s">
        <v>3288</v>
      </c>
      <c r="B2586" s="1085">
        <v>1.6</v>
      </c>
    </row>
    <row r="2587" spans="1:2">
      <c r="A2587" s="1084" t="s">
        <v>3289</v>
      </c>
      <c r="B2587" s="1085">
        <v>1.6</v>
      </c>
    </row>
    <row r="2588" spans="1:2">
      <c r="A2588" s="1084" t="s">
        <v>3290</v>
      </c>
      <c r="B2588" s="1085">
        <v>1.2</v>
      </c>
    </row>
    <row r="2589" spans="1:2">
      <c r="A2589" s="1084" t="s">
        <v>3291</v>
      </c>
      <c r="B2589" s="1085">
        <v>1.2</v>
      </c>
    </row>
    <row r="2590" spans="1:2">
      <c r="A2590" s="1084" t="s">
        <v>3292</v>
      </c>
      <c r="B2590" s="1085">
        <v>1.78</v>
      </c>
    </row>
    <row r="2591" spans="1:2">
      <c r="A2591" s="1084" t="s">
        <v>3293</v>
      </c>
      <c r="B2591" s="1085">
        <v>1.78</v>
      </c>
    </row>
    <row r="2592" spans="1:2">
      <c r="A2592" s="1084" t="s">
        <v>3294</v>
      </c>
      <c r="B2592" s="1085">
        <v>1.29</v>
      </c>
    </row>
    <row r="2593" spans="1:2">
      <c r="A2593" s="1084" t="s">
        <v>3295</v>
      </c>
      <c r="B2593" s="1085">
        <v>1.29</v>
      </c>
    </row>
    <row r="2594" spans="1:2">
      <c r="A2594" s="1084" t="s">
        <v>3296</v>
      </c>
      <c r="B2594" s="1085">
        <v>1.98</v>
      </c>
    </row>
    <row r="2595" spans="1:2">
      <c r="A2595" s="1084" t="s">
        <v>3297</v>
      </c>
      <c r="B2595" s="1085">
        <v>1.98</v>
      </c>
    </row>
    <row r="2596" spans="1:2">
      <c r="A2596" s="1084" t="s">
        <v>3298</v>
      </c>
      <c r="B2596" s="1085">
        <v>1.38</v>
      </c>
    </row>
    <row r="2597" spans="1:2">
      <c r="A2597" s="1084" t="s">
        <v>3299</v>
      </c>
      <c r="B2597" s="1085">
        <v>1.38</v>
      </c>
    </row>
    <row r="2598" spans="1:2">
      <c r="A2598" s="1084" t="s">
        <v>3300</v>
      </c>
      <c r="B2598" s="1085">
        <v>0.55000000000000004</v>
      </c>
    </row>
    <row r="2599" spans="1:2">
      <c r="A2599" s="1084" t="s">
        <v>3301</v>
      </c>
      <c r="B2599" s="1085">
        <v>0.52</v>
      </c>
    </row>
    <row r="2600" spans="1:2">
      <c r="A2600" s="1084" t="s">
        <v>3302</v>
      </c>
      <c r="B2600" s="1085">
        <v>39.07</v>
      </c>
    </row>
    <row r="2601" spans="1:2">
      <c r="A2601" s="1084" t="s">
        <v>3303</v>
      </c>
      <c r="B2601" s="1085">
        <v>37.19</v>
      </c>
    </row>
    <row r="2602" spans="1:2">
      <c r="A2602" s="1084" t="s">
        <v>3304</v>
      </c>
      <c r="B2602" s="1085">
        <v>1.23</v>
      </c>
    </row>
    <row r="2603" spans="1:2">
      <c r="A2603" s="1084" t="s">
        <v>3305</v>
      </c>
      <c r="B2603" s="1085">
        <v>1.19</v>
      </c>
    </row>
    <row r="2604" spans="1:2">
      <c r="A2604" s="1084" t="s">
        <v>3306</v>
      </c>
      <c r="B2604" s="1085">
        <v>0.82</v>
      </c>
    </row>
    <row r="2605" spans="1:2">
      <c r="A2605" s="1084" t="s">
        <v>3307</v>
      </c>
      <c r="B2605" s="1085">
        <v>0.79</v>
      </c>
    </row>
    <row r="2606" spans="1:2">
      <c r="A2606" s="1084" t="s">
        <v>3308</v>
      </c>
      <c r="B2606" s="1085">
        <v>0.49</v>
      </c>
    </row>
    <row r="2607" spans="1:2">
      <c r="A2607" s="1084" t="s">
        <v>3309</v>
      </c>
      <c r="B2607" s="1085">
        <v>0.48</v>
      </c>
    </row>
    <row r="2608" spans="1:2">
      <c r="A2608" s="1084" t="s">
        <v>3310</v>
      </c>
      <c r="B2608" s="1085">
        <v>0.73</v>
      </c>
    </row>
    <row r="2609" spans="1:2">
      <c r="A2609" s="1084" t="s">
        <v>3311</v>
      </c>
      <c r="B2609" s="1085">
        <v>0.71</v>
      </c>
    </row>
    <row r="2610" spans="1:2">
      <c r="A2610" s="1084" t="s">
        <v>3312</v>
      </c>
      <c r="B2610" s="1085">
        <v>0.16</v>
      </c>
    </row>
    <row r="2611" spans="1:2">
      <c r="A2611" s="1084" t="s">
        <v>3313</v>
      </c>
      <c r="B2611" s="1085">
        <v>0.16</v>
      </c>
    </row>
    <row r="2612" spans="1:2">
      <c r="A2612" s="1084" t="s">
        <v>3314</v>
      </c>
      <c r="B2612" s="1085">
        <v>0.83</v>
      </c>
    </row>
    <row r="2613" spans="1:2">
      <c r="A2613" s="1084" t="s">
        <v>3315</v>
      </c>
      <c r="B2613" s="1085">
        <v>0.82</v>
      </c>
    </row>
    <row r="2614" spans="1:2">
      <c r="A2614" s="1084" t="s">
        <v>3316</v>
      </c>
      <c r="B2614" s="1085">
        <v>4.1399999999999997</v>
      </c>
    </row>
    <row r="2615" spans="1:2">
      <c r="A2615" s="1084" t="s">
        <v>3317</v>
      </c>
      <c r="B2615" s="1085">
        <v>4.0599999999999996</v>
      </c>
    </row>
    <row r="2616" spans="1:2">
      <c r="A2616" s="1084" t="s">
        <v>3318</v>
      </c>
      <c r="B2616" s="1085">
        <v>0.84</v>
      </c>
    </row>
    <row r="2617" spans="1:2">
      <c r="A2617" s="1084" t="s">
        <v>3319</v>
      </c>
      <c r="B2617" s="1085">
        <v>0.77</v>
      </c>
    </row>
    <row r="2618" spans="1:2">
      <c r="A2618" s="1084" t="s">
        <v>3320</v>
      </c>
      <c r="B2618" s="1085">
        <v>16.239999999999998</v>
      </c>
    </row>
    <row r="2619" spans="1:2">
      <c r="A2619" s="1084" t="s">
        <v>3321</v>
      </c>
      <c r="B2619" s="1085">
        <v>14.91</v>
      </c>
    </row>
    <row r="2620" spans="1:2">
      <c r="A2620" s="1084" t="s">
        <v>3322</v>
      </c>
      <c r="B2620" s="1085">
        <v>157.9</v>
      </c>
    </row>
    <row r="2621" spans="1:2">
      <c r="A2621" s="1084" t="s">
        <v>3323</v>
      </c>
      <c r="B2621" s="1085">
        <v>145.76</v>
      </c>
    </row>
    <row r="2622" spans="1:2">
      <c r="A2622" s="1084" t="s">
        <v>3324</v>
      </c>
      <c r="B2622" s="1085">
        <v>16058.81</v>
      </c>
    </row>
    <row r="2623" spans="1:2">
      <c r="A2623" s="1084" t="s">
        <v>3325</v>
      </c>
      <c r="B2623" s="1085">
        <v>15253.42</v>
      </c>
    </row>
    <row r="2624" spans="1:2">
      <c r="A2624" s="1084" t="s">
        <v>3326</v>
      </c>
      <c r="B2624" s="1085">
        <v>23918.77</v>
      </c>
    </row>
    <row r="2625" spans="1:2">
      <c r="A2625" s="1084" t="s">
        <v>3327</v>
      </c>
      <c r="B2625" s="1085">
        <v>22739.71</v>
      </c>
    </row>
    <row r="2626" spans="1:2">
      <c r="A2626" s="1084" t="s">
        <v>3328</v>
      </c>
      <c r="B2626" s="1085">
        <v>30095.200000000001</v>
      </c>
    </row>
    <row r="2627" spans="1:2">
      <c r="A2627" s="1084" t="s">
        <v>3329</v>
      </c>
      <c r="B2627" s="1085">
        <v>28519.87</v>
      </c>
    </row>
    <row r="2628" spans="1:2">
      <c r="A2628" s="1084" t="s">
        <v>3330</v>
      </c>
      <c r="B2628" s="1085">
        <v>36787.949999999997</v>
      </c>
    </row>
    <row r="2629" spans="1:2">
      <c r="A2629" s="1084" t="s">
        <v>3331</v>
      </c>
      <c r="B2629" s="1085">
        <v>34538.120000000003</v>
      </c>
    </row>
    <row r="2630" spans="1:2">
      <c r="A2630" s="1084" t="s">
        <v>3332</v>
      </c>
      <c r="B2630" s="1085">
        <v>232.81</v>
      </c>
    </row>
    <row r="2631" spans="1:2">
      <c r="A2631" s="1084" t="s">
        <v>3333</v>
      </c>
      <c r="B2631" s="1085">
        <v>201.72</v>
      </c>
    </row>
    <row r="2632" spans="1:2">
      <c r="A2632" s="1084" t="s">
        <v>3334</v>
      </c>
      <c r="B2632" s="1085">
        <v>322.33999999999997</v>
      </c>
    </row>
    <row r="2633" spans="1:2">
      <c r="A2633" s="1084" t="s">
        <v>3335</v>
      </c>
      <c r="B2633" s="1085">
        <v>279.3</v>
      </c>
    </row>
    <row r="2634" spans="1:2">
      <c r="A2634" s="1084" t="s">
        <v>3336</v>
      </c>
      <c r="B2634" s="1085">
        <v>135.19999999999999</v>
      </c>
    </row>
    <row r="2635" spans="1:2">
      <c r="A2635" s="1084" t="s">
        <v>3337</v>
      </c>
      <c r="B2635" s="1085">
        <v>117.14</v>
      </c>
    </row>
    <row r="2636" spans="1:2">
      <c r="A2636" s="1084" t="s">
        <v>3338</v>
      </c>
      <c r="B2636" s="1085">
        <v>68.180000000000007</v>
      </c>
    </row>
    <row r="2637" spans="1:2">
      <c r="A2637" s="1084" t="s">
        <v>3339</v>
      </c>
      <c r="B2637" s="1085">
        <v>59.08</v>
      </c>
    </row>
    <row r="2638" spans="1:2">
      <c r="A2638" s="1084" t="s">
        <v>3340</v>
      </c>
      <c r="B2638" s="1085">
        <v>8.52</v>
      </c>
    </row>
    <row r="2639" spans="1:2">
      <c r="A2639" s="1084" t="s">
        <v>3341</v>
      </c>
      <c r="B2639" s="1085">
        <v>7.38</v>
      </c>
    </row>
    <row r="2640" spans="1:2">
      <c r="A2640" s="1084" t="s">
        <v>3342</v>
      </c>
      <c r="B2640" s="1085">
        <v>25.56</v>
      </c>
    </row>
    <row r="2641" spans="1:2">
      <c r="A2641" s="1084" t="s">
        <v>664</v>
      </c>
      <c r="B2641" s="1085">
        <v>22.15</v>
      </c>
    </row>
    <row r="2642" spans="1:2">
      <c r="A2642" s="1084" t="s">
        <v>3343</v>
      </c>
      <c r="B2642" s="1085">
        <v>20.45</v>
      </c>
    </row>
    <row r="2643" spans="1:2">
      <c r="A2643" s="1084" t="s">
        <v>3344</v>
      </c>
      <c r="B2643" s="1085">
        <v>17.72</v>
      </c>
    </row>
    <row r="2644" spans="1:2">
      <c r="A2644" s="1084" t="s">
        <v>3345</v>
      </c>
      <c r="B2644" s="1085">
        <v>15.99</v>
      </c>
    </row>
    <row r="2645" spans="1:2">
      <c r="A2645" s="1084" t="s">
        <v>3346</v>
      </c>
      <c r="B2645" s="1085">
        <v>13.85</v>
      </c>
    </row>
    <row r="2646" spans="1:2">
      <c r="A2646" s="1084" t="s">
        <v>3347</v>
      </c>
      <c r="B2646" s="1085">
        <v>11.35</v>
      </c>
    </row>
    <row r="2647" spans="1:2">
      <c r="A2647" s="1084" t="s">
        <v>3348</v>
      </c>
      <c r="B2647" s="1085">
        <v>9.83</v>
      </c>
    </row>
    <row r="2648" spans="1:2">
      <c r="A2648" s="1084" t="s">
        <v>3349</v>
      </c>
      <c r="B2648" s="1085">
        <v>46.02</v>
      </c>
    </row>
    <row r="2649" spans="1:2">
      <c r="A2649" s="1084" t="s">
        <v>3350</v>
      </c>
      <c r="B2649" s="1085">
        <v>39.869999999999997</v>
      </c>
    </row>
    <row r="2650" spans="1:2">
      <c r="A2650" s="1084" t="s">
        <v>3351</v>
      </c>
      <c r="B2650" s="1085">
        <v>23.18</v>
      </c>
    </row>
    <row r="2651" spans="1:2">
      <c r="A2651" s="1084" t="s">
        <v>3352</v>
      </c>
      <c r="B2651" s="1085">
        <v>20.079999999999998</v>
      </c>
    </row>
    <row r="2652" spans="1:2">
      <c r="A2652" s="1084" t="s">
        <v>3353</v>
      </c>
      <c r="B2652" s="1085">
        <v>8.52</v>
      </c>
    </row>
    <row r="2653" spans="1:2">
      <c r="A2653" s="1084" t="s">
        <v>3354</v>
      </c>
      <c r="B2653" s="1085">
        <v>7.38</v>
      </c>
    </row>
    <row r="2654" spans="1:2">
      <c r="A2654" s="1084" t="s">
        <v>3355</v>
      </c>
      <c r="B2654" s="1085">
        <v>16.64</v>
      </c>
    </row>
    <row r="2655" spans="1:2">
      <c r="A2655" s="1084" t="s">
        <v>364</v>
      </c>
      <c r="B2655" s="1085">
        <v>14.41</v>
      </c>
    </row>
    <row r="2656" spans="1:2">
      <c r="A2656" s="1084" t="s">
        <v>3356</v>
      </c>
      <c r="B2656" s="1085">
        <v>23.18</v>
      </c>
    </row>
    <row r="2657" spans="1:2">
      <c r="A2657" s="1084" t="s">
        <v>3357</v>
      </c>
      <c r="B2657" s="1085">
        <v>20.079999999999998</v>
      </c>
    </row>
    <row r="2658" spans="1:2">
      <c r="A2658" s="1084" t="s">
        <v>3358</v>
      </c>
      <c r="B2658" s="1085">
        <v>22.16</v>
      </c>
    </row>
    <row r="2659" spans="1:2">
      <c r="A2659" s="1084" t="s">
        <v>3359</v>
      </c>
      <c r="B2659" s="1085">
        <v>19.2</v>
      </c>
    </row>
    <row r="2660" spans="1:2">
      <c r="A2660" s="1084" t="s">
        <v>3360</v>
      </c>
      <c r="B2660" s="1085">
        <v>11.93</v>
      </c>
    </row>
    <row r="2661" spans="1:2">
      <c r="A2661" s="1084" t="s">
        <v>3361</v>
      </c>
      <c r="B2661" s="1085">
        <v>10.33</v>
      </c>
    </row>
    <row r="2662" spans="1:2">
      <c r="A2662" s="1084" t="s">
        <v>3362</v>
      </c>
      <c r="B2662" s="1085">
        <v>63.07</v>
      </c>
    </row>
    <row r="2663" spans="1:2">
      <c r="A2663" s="1084" t="s">
        <v>3363</v>
      </c>
      <c r="B2663" s="1085">
        <v>54.64</v>
      </c>
    </row>
    <row r="2664" spans="1:2">
      <c r="A2664" s="1084" t="s">
        <v>3364</v>
      </c>
      <c r="B2664" s="1085">
        <v>10.4</v>
      </c>
    </row>
    <row r="2665" spans="1:2">
      <c r="A2665" s="1084" t="s">
        <v>3365</v>
      </c>
      <c r="B2665" s="1085">
        <v>9.01</v>
      </c>
    </row>
    <row r="2666" spans="1:2">
      <c r="A2666" s="1084" t="s">
        <v>3366</v>
      </c>
      <c r="B2666" s="1085">
        <v>25.56</v>
      </c>
    </row>
    <row r="2667" spans="1:2">
      <c r="A2667" s="1084" t="s">
        <v>3367</v>
      </c>
      <c r="B2667" s="1085">
        <v>22.15</v>
      </c>
    </row>
    <row r="2668" spans="1:2">
      <c r="A2668" s="1084" t="s">
        <v>3368</v>
      </c>
      <c r="B2668" s="1085">
        <v>25.56</v>
      </c>
    </row>
    <row r="2669" spans="1:2">
      <c r="A2669" s="1084" t="s">
        <v>3369</v>
      </c>
      <c r="B2669" s="1085">
        <v>22.15</v>
      </c>
    </row>
    <row r="2670" spans="1:2">
      <c r="A2670" s="1084" t="s">
        <v>3370</v>
      </c>
      <c r="B2670" s="1085">
        <v>87.3</v>
      </c>
    </row>
    <row r="2671" spans="1:2">
      <c r="A2671" s="1084" t="s">
        <v>448</v>
      </c>
      <c r="B2671" s="1085">
        <v>75.64</v>
      </c>
    </row>
    <row r="2672" spans="1:2">
      <c r="A2672" s="1084" t="s">
        <v>3371</v>
      </c>
      <c r="B2672" s="1085">
        <v>106.7</v>
      </c>
    </row>
    <row r="2673" spans="1:2">
      <c r="A2673" s="1084" t="s">
        <v>3372</v>
      </c>
      <c r="B2673" s="1085">
        <v>92.45</v>
      </c>
    </row>
    <row r="2674" spans="1:2">
      <c r="A2674" s="1084" t="s">
        <v>3373</v>
      </c>
      <c r="B2674" s="1085">
        <v>169.66</v>
      </c>
    </row>
    <row r="2675" spans="1:2">
      <c r="A2675" s="1084" t="s">
        <v>3374</v>
      </c>
      <c r="B2675" s="1085">
        <v>147.01</v>
      </c>
    </row>
    <row r="2676" spans="1:2">
      <c r="A2676" s="1084" t="s">
        <v>3375</v>
      </c>
      <c r="B2676" s="1085">
        <v>396.17</v>
      </c>
    </row>
    <row r="2677" spans="1:2">
      <c r="A2677" s="1084" t="s">
        <v>3376</v>
      </c>
      <c r="B2677" s="1085">
        <v>343.29</v>
      </c>
    </row>
    <row r="2678" spans="1:2">
      <c r="A2678" s="1084" t="s">
        <v>3377</v>
      </c>
      <c r="B2678" s="1085">
        <v>25.56</v>
      </c>
    </row>
    <row r="2679" spans="1:2">
      <c r="A2679" s="1084" t="s">
        <v>3378</v>
      </c>
      <c r="B2679" s="1085">
        <v>22.15</v>
      </c>
    </row>
    <row r="2680" spans="1:2">
      <c r="A2680" s="1084" t="s">
        <v>3379</v>
      </c>
      <c r="B2680" s="1085">
        <v>322.77</v>
      </c>
    </row>
    <row r="2681" spans="1:2">
      <c r="A2681" s="1084" t="s">
        <v>3380</v>
      </c>
      <c r="B2681" s="1085">
        <v>279.69</v>
      </c>
    </row>
    <row r="2682" spans="1:2">
      <c r="A2682" s="1084" t="s">
        <v>3381</v>
      </c>
      <c r="B2682" s="1085">
        <v>7.5</v>
      </c>
    </row>
    <row r="2683" spans="1:2">
      <c r="A2683" s="1084" t="s">
        <v>3382</v>
      </c>
      <c r="B2683" s="1085">
        <v>6.49</v>
      </c>
    </row>
    <row r="2684" spans="1:2">
      <c r="A2684" s="1084" t="s">
        <v>3383</v>
      </c>
      <c r="B2684" s="1085">
        <v>13.63</v>
      </c>
    </row>
    <row r="2685" spans="1:2">
      <c r="A2685" s="1084" t="s">
        <v>3384</v>
      </c>
      <c r="B2685" s="1085">
        <v>11.81</v>
      </c>
    </row>
    <row r="2686" spans="1:2">
      <c r="A2686" s="1084" t="s">
        <v>3385</v>
      </c>
      <c r="B2686" s="1085">
        <v>8.11</v>
      </c>
    </row>
    <row r="2687" spans="1:2">
      <c r="A2687" s="1084" t="s">
        <v>3386</v>
      </c>
      <c r="B2687" s="1085">
        <v>7.03</v>
      </c>
    </row>
    <row r="2688" spans="1:2">
      <c r="A2688" s="1084" t="s">
        <v>3387</v>
      </c>
      <c r="B2688" s="1085">
        <v>14.81</v>
      </c>
    </row>
    <row r="2689" spans="1:2">
      <c r="A2689" s="1084" t="s">
        <v>3388</v>
      </c>
      <c r="B2689" s="1085">
        <v>12.83</v>
      </c>
    </row>
    <row r="2690" spans="1:2">
      <c r="A2690" s="1084" t="s">
        <v>3389</v>
      </c>
      <c r="B2690" s="1085">
        <v>10.39</v>
      </c>
    </row>
    <row r="2691" spans="1:2">
      <c r="A2691" s="1084" t="s">
        <v>3390</v>
      </c>
      <c r="B2691" s="1085">
        <v>9</v>
      </c>
    </row>
    <row r="2692" spans="1:2">
      <c r="A2692" s="1084" t="s">
        <v>3391</v>
      </c>
      <c r="B2692" s="1085">
        <v>17.86</v>
      </c>
    </row>
    <row r="2693" spans="1:2">
      <c r="A2693" s="1084" t="s">
        <v>3392</v>
      </c>
      <c r="B2693" s="1085">
        <v>15.48</v>
      </c>
    </row>
    <row r="2694" spans="1:2">
      <c r="A2694" s="1084" t="s">
        <v>3393</v>
      </c>
      <c r="B2694" s="1085">
        <v>13.83</v>
      </c>
    </row>
    <row r="2695" spans="1:2">
      <c r="A2695" s="1084" t="s">
        <v>3394</v>
      </c>
      <c r="B2695" s="1085">
        <v>11.98</v>
      </c>
    </row>
    <row r="2696" spans="1:2">
      <c r="A2696" s="1084" t="s">
        <v>3395</v>
      </c>
      <c r="B2696" s="1085">
        <v>12.27</v>
      </c>
    </row>
    <row r="2697" spans="1:2">
      <c r="A2697" s="1084" t="s">
        <v>3396</v>
      </c>
      <c r="B2697" s="1085">
        <v>10.63</v>
      </c>
    </row>
    <row r="2698" spans="1:2">
      <c r="A2698" s="1084" t="s">
        <v>3397</v>
      </c>
      <c r="B2698" s="1085">
        <v>8.6</v>
      </c>
    </row>
    <row r="2699" spans="1:2">
      <c r="A2699" s="1084" t="s">
        <v>3398</v>
      </c>
      <c r="B2699" s="1085">
        <v>7.45</v>
      </c>
    </row>
    <row r="2700" spans="1:2">
      <c r="A2700" s="1084" t="s">
        <v>3399</v>
      </c>
      <c r="B2700" s="1085">
        <v>13.27</v>
      </c>
    </row>
    <row r="2701" spans="1:2">
      <c r="A2701" s="1084" t="s">
        <v>3400</v>
      </c>
      <c r="B2701" s="1085">
        <v>11.5</v>
      </c>
    </row>
    <row r="2702" spans="1:2">
      <c r="A2702" s="1084" t="s">
        <v>3401</v>
      </c>
      <c r="B2702" s="1085">
        <v>11.18</v>
      </c>
    </row>
    <row r="2703" spans="1:2">
      <c r="A2703" s="1084" t="s">
        <v>3402</v>
      </c>
      <c r="B2703" s="1085">
        <v>9.68</v>
      </c>
    </row>
    <row r="2704" spans="1:2">
      <c r="A2704" s="1084" t="s">
        <v>3403</v>
      </c>
      <c r="B2704" s="1085">
        <v>30.44</v>
      </c>
    </row>
    <row r="2705" spans="1:2">
      <c r="A2705" s="1084" t="s">
        <v>663</v>
      </c>
      <c r="B2705" s="1085">
        <v>26.38</v>
      </c>
    </row>
    <row r="2706" spans="1:2">
      <c r="A2706" s="1084" t="s">
        <v>3404</v>
      </c>
      <c r="B2706" s="1085">
        <v>34.58</v>
      </c>
    </row>
    <row r="2707" spans="1:2">
      <c r="A2707" s="1084" t="s">
        <v>662</v>
      </c>
      <c r="B2707" s="1085">
        <v>29.96</v>
      </c>
    </row>
    <row r="2708" spans="1:2">
      <c r="A2708" s="1084" t="s">
        <v>3405</v>
      </c>
      <c r="B2708" s="1085">
        <v>69.16</v>
      </c>
    </row>
    <row r="2709" spans="1:2">
      <c r="A2709" s="1084" t="s">
        <v>3406</v>
      </c>
      <c r="B2709" s="1085">
        <v>59.93</v>
      </c>
    </row>
    <row r="2710" spans="1:2">
      <c r="A2710" s="1084" t="s">
        <v>3407</v>
      </c>
      <c r="B2710" s="1085">
        <v>31.7</v>
      </c>
    </row>
    <row r="2711" spans="1:2">
      <c r="A2711" s="1084" t="s">
        <v>3408</v>
      </c>
      <c r="B2711" s="1085">
        <v>27.46</v>
      </c>
    </row>
    <row r="2712" spans="1:2">
      <c r="A2712" s="1084" t="s">
        <v>3409</v>
      </c>
      <c r="B2712" s="1085">
        <v>11.93</v>
      </c>
    </row>
    <row r="2713" spans="1:2">
      <c r="A2713" s="1084" t="s">
        <v>3410</v>
      </c>
      <c r="B2713" s="1085">
        <v>10.33</v>
      </c>
    </row>
    <row r="2714" spans="1:2">
      <c r="A2714" s="1084" t="s">
        <v>3411</v>
      </c>
      <c r="B2714" s="1085">
        <v>3355.35</v>
      </c>
    </row>
    <row r="2715" spans="1:2">
      <c r="A2715" s="1084" t="s">
        <v>3412</v>
      </c>
      <c r="B2715" s="1085">
        <v>2907.52</v>
      </c>
    </row>
    <row r="2716" spans="1:2">
      <c r="A2716" s="1084" t="s">
        <v>3413</v>
      </c>
      <c r="B2716" s="1085">
        <v>100.66</v>
      </c>
    </row>
    <row r="2717" spans="1:2">
      <c r="A2717" s="1084" t="s">
        <v>3414</v>
      </c>
      <c r="B2717" s="1085">
        <v>87.23</v>
      </c>
    </row>
    <row r="2718" spans="1:2">
      <c r="A2718" s="1084" t="s">
        <v>3415</v>
      </c>
      <c r="B2718" s="1085">
        <v>168.05</v>
      </c>
    </row>
    <row r="2719" spans="1:2">
      <c r="A2719" s="1084" t="s">
        <v>3416</v>
      </c>
      <c r="B2719" s="1085">
        <v>145.62</v>
      </c>
    </row>
    <row r="2720" spans="1:2">
      <c r="A2720" s="1084" t="s">
        <v>3417</v>
      </c>
      <c r="B2720" s="1085">
        <v>17.89</v>
      </c>
    </row>
    <row r="2721" spans="1:2">
      <c r="A2721" s="1084" t="s">
        <v>3418</v>
      </c>
      <c r="B2721" s="1085">
        <v>15.5</v>
      </c>
    </row>
    <row r="2722" spans="1:2">
      <c r="A2722" s="1084" t="s">
        <v>3419</v>
      </c>
      <c r="B2722" s="1085">
        <v>9.3699999999999992</v>
      </c>
    </row>
    <row r="2723" spans="1:2">
      <c r="A2723" s="1084" t="s">
        <v>3420</v>
      </c>
      <c r="B2723" s="1085">
        <v>8.1199999999999992</v>
      </c>
    </row>
    <row r="2724" spans="1:2">
      <c r="A2724" s="1084" t="s">
        <v>3421</v>
      </c>
      <c r="B2724" s="1085">
        <v>20.45</v>
      </c>
    </row>
    <row r="2725" spans="1:2">
      <c r="A2725" s="1084" t="s">
        <v>3422</v>
      </c>
      <c r="B2725" s="1085">
        <v>17.72</v>
      </c>
    </row>
    <row r="2726" spans="1:2">
      <c r="A2726" s="1084" t="s">
        <v>3423</v>
      </c>
      <c r="B2726" s="1085">
        <v>5.96</v>
      </c>
    </row>
    <row r="2727" spans="1:2">
      <c r="A2727" s="1084" t="s">
        <v>3424</v>
      </c>
      <c r="B2727" s="1085">
        <v>5.16</v>
      </c>
    </row>
    <row r="2728" spans="1:2">
      <c r="A2728" s="1084" t="s">
        <v>3425</v>
      </c>
      <c r="B2728" s="1085">
        <v>21.3</v>
      </c>
    </row>
    <row r="2729" spans="1:2">
      <c r="A2729" s="1084" t="s">
        <v>3426</v>
      </c>
      <c r="B2729" s="1085">
        <v>18.46</v>
      </c>
    </row>
    <row r="2730" spans="1:2">
      <c r="A2730" s="1084" t="s">
        <v>3427</v>
      </c>
      <c r="B2730" s="1085">
        <v>35.79</v>
      </c>
    </row>
    <row r="2731" spans="1:2">
      <c r="A2731" s="1084" t="s">
        <v>3428</v>
      </c>
      <c r="B2731" s="1085">
        <v>31.01</v>
      </c>
    </row>
    <row r="2732" spans="1:2">
      <c r="A2732" s="1084" t="s">
        <v>3429</v>
      </c>
      <c r="B2732" s="1085">
        <v>7.67</v>
      </c>
    </row>
    <row r="2733" spans="1:2">
      <c r="A2733" s="1084" t="s">
        <v>3430</v>
      </c>
      <c r="B2733" s="1085">
        <v>6.64</v>
      </c>
    </row>
    <row r="2734" spans="1:2">
      <c r="A2734" s="1084" t="s">
        <v>3431</v>
      </c>
      <c r="B2734" s="1085">
        <v>23.01</v>
      </c>
    </row>
    <row r="2735" spans="1:2">
      <c r="A2735" s="1084" t="s">
        <v>3432</v>
      </c>
      <c r="B2735" s="1085">
        <v>19.93</v>
      </c>
    </row>
    <row r="2736" spans="1:2">
      <c r="A2736" s="1084" t="s">
        <v>3433</v>
      </c>
      <c r="B2736" s="1085">
        <v>17.04</v>
      </c>
    </row>
    <row r="2737" spans="1:2">
      <c r="A2737" s="1084" t="s">
        <v>3434</v>
      </c>
      <c r="B2737" s="1085">
        <v>14.77</v>
      </c>
    </row>
    <row r="2738" spans="1:2">
      <c r="A2738" s="1084" t="s">
        <v>3435</v>
      </c>
      <c r="B2738" s="1085">
        <v>34.090000000000003</v>
      </c>
    </row>
    <row r="2739" spans="1:2">
      <c r="A2739" s="1084" t="s">
        <v>3436</v>
      </c>
      <c r="B2739" s="1085">
        <v>29.54</v>
      </c>
    </row>
    <row r="2740" spans="1:2">
      <c r="A2740" s="1084" t="s">
        <v>3437</v>
      </c>
      <c r="B2740" s="1085">
        <v>15.34</v>
      </c>
    </row>
    <row r="2741" spans="1:2">
      <c r="A2741" s="1084" t="s">
        <v>3438</v>
      </c>
      <c r="B2741" s="1085">
        <v>13.29</v>
      </c>
    </row>
    <row r="2742" spans="1:2">
      <c r="A2742" s="1084" t="s">
        <v>3439</v>
      </c>
      <c r="B2742" s="1085">
        <v>5.96</v>
      </c>
    </row>
    <row r="2743" spans="1:2">
      <c r="A2743" s="1084" t="s">
        <v>3440</v>
      </c>
      <c r="B2743" s="1085">
        <v>5.16</v>
      </c>
    </row>
    <row r="2744" spans="1:2">
      <c r="A2744" s="1084" t="s">
        <v>3441</v>
      </c>
      <c r="B2744" s="1085">
        <v>58.86</v>
      </c>
    </row>
    <row r="2745" spans="1:2">
      <c r="A2745" s="1084" t="s">
        <v>3442</v>
      </c>
      <c r="B2745" s="1085">
        <v>51.01</v>
      </c>
    </row>
    <row r="2746" spans="1:2">
      <c r="A2746" s="1084" t="s">
        <v>3443</v>
      </c>
      <c r="B2746" s="1085">
        <v>3.4</v>
      </c>
    </row>
    <row r="2747" spans="1:2">
      <c r="A2747" s="1084" t="s">
        <v>3444</v>
      </c>
      <c r="B2747" s="1085">
        <v>2.95</v>
      </c>
    </row>
    <row r="2748" spans="1:2">
      <c r="A2748" s="1084" t="s">
        <v>3445</v>
      </c>
      <c r="B2748" s="1085">
        <v>5.96</v>
      </c>
    </row>
    <row r="2749" spans="1:2">
      <c r="A2749" s="1084" t="s">
        <v>3446</v>
      </c>
      <c r="B2749" s="1085">
        <v>5.16</v>
      </c>
    </row>
    <row r="2750" spans="1:2">
      <c r="A2750" s="1084" t="s">
        <v>3447</v>
      </c>
      <c r="B2750" s="1085">
        <v>5.1100000000000003</v>
      </c>
    </row>
    <row r="2751" spans="1:2">
      <c r="A2751" s="1084" t="s">
        <v>3448</v>
      </c>
      <c r="B2751" s="1085">
        <v>4.43</v>
      </c>
    </row>
    <row r="2752" spans="1:2">
      <c r="A2752" s="1084" t="s">
        <v>3449</v>
      </c>
      <c r="B2752" s="1085">
        <v>11.93</v>
      </c>
    </row>
    <row r="2753" spans="1:2">
      <c r="A2753" s="1084" t="s">
        <v>3450</v>
      </c>
      <c r="B2753" s="1085">
        <v>10.33</v>
      </c>
    </row>
    <row r="2754" spans="1:2">
      <c r="A2754" s="1084" t="s">
        <v>3451</v>
      </c>
      <c r="B2754" s="1085">
        <v>8.52</v>
      </c>
    </row>
    <row r="2755" spans="1:2">
      <c r="A2755" s="1084" t="s">
        <v>3452</v>
      </c>
      <c r="B2755" s="1085">
        <v>7.38</v>
      </c>
    </row>
    <row r="2756" spans="1:2">
      <c r="A2756" s="1084" t="s">
        <v>3453</v>
      </c>
      <c r="B2756" s="1085">
        <v>57.63</v>
      </c>
    </row>
    <row r="2757" spans="1:2">
      <c r="A2757" s="1084" t="s">
        <v>3454</v>
      </c>
      <c r="B2757" s="1085">
        <v>49.94</v>
      </c>
    </row>
    <row r="2758" spans="1:2">
      <c r="A2758" s="1084" t="s">
        <v>3455</v>
      </c>
      <c r="B2758" s="1085">
        <v>2.13</v>
      </c>
    </row>
    <row r="2759" spans="1:2">
      <c r="A2759" s="1084" t="s">
        <v>3456</v>
      </c>
      <c r="B2759" s="1085">
        <v>1.84</v>
      </c>
    </row>
    <row r="2760" spans="1:2">
      <c r="A2760" s="1084" t="s">
        <v>3457</v>
      </c>
      <c r="B2760" s="1085">
        <v>6.39</v>
      </c>
    </row>
    <row r="2761" spans="1:2">
      <c r="A2761" s="1084" t="s">
        <v>3458</v>
      </c>
      <c r="B2761" s="1085">
        <v>5.53</v>
      </c>
    </row>
    <row r="2762" spans="1:2">
      <c r="A2762" s="1084" t="s">
        <v>3459</v>
      </c>
      <c r="B2762" s="1085">
        <v>13.63</v>
      </c>
    </row>
    <row r="2763" spans="1:2">
      <c r="A2763" s="1084" t="s">
        <v>3460</v>
      </c>
      <c r="B2763" s="1085">
        <v>11.81</v>
      </c>
    </row>
    <row r="2764" spans="1:2">
      <c r="A2764" s="1084" t="s">
        <v>3461</v>
      </c>
      <c r="B2764" s="1085">
        <v>1.19</v>
      </c>
    </row>
    <row r="2765" spans="1:2">
      <c r="A2765" s="1084" t="s">
        <v>3462</v>
      </c>
      <c r="B2765" s="1085">
        <v>1.03</v>
      </c>
    </row>
    <row r="2766" spans="1:2">
      <c r="A2766" s="1084" t="s">
        <v>3463</v>
      </c>
      <c r="B2766" s="1085">
        <v>11.93</v>
      </c>
    </row>
    <row r="2767" spans="1:2">
      <c r="A2767" s="1084" t="s">
        <v>3464</v>
      </c>
      <c r="B2767" s="1085">
        <v>10.33</v>
      </c>
    </row>
    <row r="2768" spans="1:2">
      <c r="A2768" s="1084" t="s">
        <v>3465</v>
      </c>
      <c r="B2768" s="1085">
        <v>8.52</v>
      </c>
    </row>
    <row r="2769" spans="1:2">
      <c r="A2769" s="1084" t="s">
        <v>3466</v>
      </c>
      <c r="B2769" s="1085">
        <v>7.38</v>
      </c>
    </row>
    <row r="2770" spans="1:2">
      <c r="A2770" s="1084" t="s">
        <v>3467</v>
      </c>
      <c r="B2770" s="1085">
        <v>9.3699999999999992</v>
      </c>
    </row>
    <row r="2771" spans="1:2">
      <c r="A2771" s="1084" t="s">
        <v>3468</v>
      </c>
      <c r="B2771" s="1085">
        <v>8.1199999999999992</v>
      </c>
    </row>
    <row r="2772" spans="1:2">
      <c r="A2772" s="1084" t="s">
        <v>3469</v>
      </c>
      <c r="B2772" s="1085">
        <v>39.200000000000003</v>
      </c>
    </row>
    <row r="2773" spans="1:2">
      <c r="A2773" s="1084" t="s">
        <v>3470</v>
      </c>
      <c r="B2773" s="1085">
        <v>33.97</v>
      </c>
    </row>
    <row r="2774" spans="1:2">
      <c r="A2774" s="1084" t="s">
        <v>3471</v>
      </c>
      <c r="B2774" s="1085">
        <v>25.56</v>
      </c>
    </row>
    <row r="2775" spans="1:2">
      <c r="A2775" s="1084" t="s">
        <v>3472</v>
      </c>
      <c r="B2775" s="1085">
        <v>22.15</v>
      </c>
    </row>
    <row r="2776" spans="1:2">
      <c r="A2776" s="1084" t="s">
        <v>3473</v>
      </c>
      <c r="B2776" s="1085">
        <v>3.4</v>
      </c>
    </row>
    <row r="2777" spans="1:2">
      <c r="A2777" s="1084" t="s">
        <v>3474</v>
      </c>
      <c r="B2777" s="1085">
        <v>2.95</v>
      </c>
    </row>
    <row r="2778" spans="1:2">
      <c r="A2778" s="1084" t="s">
        <v>3475</v>
      </c>
      <c r="B2778" s="1085">
        <v>9.3699999999999992</v>
      </c>
    </row>
    <row r="2779" spans="1:2">
      <c r="A2779" s="1084" t="s">
        <v>3476</v>
      </c>
      <c r="B2779" s="1085">
        <v>8.1199999999999992</v>
      </c>
    </row>
    <row r="2780" spans="1:2">
      <c r="A2780" s="1084" t="s">
        <v>3477</v>
      </c>
      <c r="B2780" s="1085">
        <v>9.3699999999999992</v>
      </c>
    </row>
    <row r="2781" spans="1:2">
      <c r="A2781" s="1084" t="s">
        <v>3478</v>
      </c>
      <c r="B2781" s="1085">
        <v>8.1199999999999992</v>
      </c>
    </row>
    <row r="2782" spans="1:2">
      <c r="A2782" s="1084" t="s">
        <v>3479</v>
      </c>
      <c r="B2782" s="1085">
        <v>7.67</v>
      </c>
    </row>
    <row r="2783" spans="1:2">
      <c r="A2783" s="1084" t="s">
        <v>3480</v>
      </c>
      <c r="B2783" s="1085">
        <v>6.64</v>
      </c>
    </row>
    <row r="2784" spans="1:2">
      <c r="A2784" s="1084" t="s">
        <v>3481</v>
      </c>
      <c r="B2784" s="1085">
        <v>1.7</v>
      </c>
    </row>
    <row r="2785" spans="1:2">
      <c r="A2785" s="1084" t="s">
        <v>3482</v>
      </c>
      <c r="B2785" s="1085">
        <v>1.47</v>
      </c>
    </row>
    <row r="2786" spans="1:2">
      <c r="A2786" s="1084" t="s">
        <v>23204</v>
      </c>
      <c r="B2786" s="1085">
        <v>25.43</v>
      </c>
    </row>
    <row r="2787" spans="1:2">
      <c r="A2787" s="1084" t="s">
        <v>23205</v>
      </c>
      <c r="B2787" s="1085">
        <v>22.04</v>
      </c>
    </row>
    <row r="2788" spans="1:2">
      <c r="A2788" s="1084" t="s">
        <v>23206</v>
      </c>
      <c r="B2788" s="1085">
        <v>41.57</v>
      </c>
    </row>
    <row r="2789" spans="1:2">
      <c r="A2789" s="1084" t="s">
        <v>23207</v>
      </c>
      <c r="B2789" s="1085">
        <v>36.020000000000003</v>
      </c>
    </row>
    <row r="2790" spans="1:2">
      <c r="A2790" s="1084" t="s">
        <v>3483</v>
      </c>
      <c r="B2790" s="1085">
        <v>35.880000000000003</v>
      </c>
    </row>
    <row r="2791" spans="1:2">
      <c r="A2791" s="1084" t="s">
        <v>3484</v>
      </c>
      <c r="B2791" s="1085">
        <v>31.09</v>
      </c>
    </row>
    <row r="2792" spans="1:2">
      <c r="A2792" s="1084" t="s">
        <v>3485</v>
      </c>
      <c r="B2792" s="1085">
        <v>32.35</v>
      </c>
    </row>
    <row r="2793" spans="1:2">
      <c r="A2793" s="1084" t="s">
        <v>3486</v>
      </c>
      <c r="B2793" s="1085">
        <v>28.03</v>
      </c>
    </row>
    <row r="2794" spans="1:2">
      <c r="A2794" s="1084" t="s">
        <v>3487</v>
      </c>
      <c r="B2794" s="1085">
        <v>37.06</v>
      </c>
    </row>
    <row r="2795" spans="1:2">
      <c r="A2795" s="1084" t="s">
        <v>3488</v>
      </c>
      <c r="B2795" s="1085">
        <v>32.11</v>
      </c>
    </row>
    <row r="2796" spans="1:2">
      <c r="A2796" s="1084" t="s">
        <v>3489</v>
      </c>
      <c r="B2796" s="1085">
        <v>40.270000000000003</v>
      </c>
    </row>
    <row r="2797" spans="1:2">
      <c r="A2797" s="1084" t="s">
        <v>3490</v>
      </c>
      <c r="B2797" s="1085">
        <v>34.9</v>
      </c>
    </row>
    <row r="2798" spans="1:2">
      <c r="A2798" s="1084" t="s">
        <v>3491</v>
      </c>
      <c r="B2798" s="1085">
        <v>21.47</v>
      </c>
    </row>
    <row r="2799" spans="1:2">
      <c r="A2799" s="1084" t="s">
        <v>3492</v>
      </c>
      <c r="B2799" s="1085">
        <v>18.61</v>
      </c>
    </row>
    <row r="2800" spans="1:2">
      <c r="A2800" s="1084" t="s">
        <v>3493</v>
      </c>
      <c r="B2800" s="1085">
        <v>0.28000000000000003</v>
      </c>
    </row>
    <row r="2801" spans="1:2">
      <c r="A2801" s="1084" t="s">
        <v>3494</v>
      </c>
      <c r="B2801" s="1085">
        <v>0.24</v>
      </c>
    </row>
    <row r="2802" spans="1:2">
      <c r="A2802" s="1084" t="s">
        <v>3495</v>
      </c>
      <c r="B2802" s="1085">
        <v>43.43</v>
      </c>
    </row>
    <row r="2803" spans="1:2">
      <c r="A2803" s="1084" t="s">
        <v>3496</v>
      </c>
      <c r="B2803" s="1085">
        <v>37.630000000000003</v>
      </c>
    </row>
    <row r="2804" spans="1:2">
      <c r="A2804" s="1084" t="s">
        <v>3497</v>
      </c>
      <c r="B2804" s="1085">
        <v>87.27</v>
      </c>
    </row>
    <row r="2805" spans="1:2">
      <c r="A2805" s="1084" t="s">
        <v>3498</v>
      </c>
      <c r="B2805" s="1085">
        <v>75.62</v>
      </c>
    </row>
    <row r="2806" spans="1:2">
      <c r="A2806" s="1084" t="s">
        <v>3499</v>
      </c>
      <c r="B2806" s="1085">
        <v>213.1</v>
      </c>
    </row>
    <row r="2807" spans="1:2">
      <c r="A2807" s="1084" t="s">
        <v>3500</v>
      </c>
      <c r="B2807" s="1085">
        <v>184.66</v>
      </c>
    </row>
    <row r="2808" spans="1:2">
      <c r="A2808" s="1084" t="s">
        <v>3501</v>
      </c>
      <c r="B2808" s="1085">
        <v>100.89</v>
      </c>
    </row>
    <row r="2809" spans="1:2">
      <c r="A2809" s="1084" t="s">
        <v>3502</v>
      </c>
      <c r="B2809" s="1085">
        <v>88.05</v>
      </c>
    </row>
    <row r="2810" spans="1:2">
      <c r="A2810" s="1084" t="s">
        <v>3503</v>
      </c>
      <c r="B2810" s="1085">
        <v>12.17</v>
      </c>
    </row>
    <row r="2811" spans="1:2">
      <c r="A2811" s="1084" t="s">
        <v>3504</v>
      </c>
      <c r="B2811" s="1085">
        <v>10.55</v>
      </c>
    </row>
    <row r="2812" spans="1:2">
      <c r="A2812" s="1084" t="s">
        <v>3505</v>
      </c>
      <c r="B2812" s="1085">
        <v>10.14</v>
      </c>
    </row>
    <row r="2813" spans="1:2">
      <c r="A2813" s="1084" t="s">
        <v>3506</v>
      </c>
      <c r="B2813" s="1085">
        <v>8.7899999999999991</v>
      </c>
    </row>
    <row r="2814" spans="1:2">
      <c r="A2814" s="1084" t="s">
        <v>3507</v>
      </c>
      <c r="B2814" s="1085">
        <v>2.5499999999999998</v>
      </c>
    </row>
    <row r="2815" spans="1:2">
      <c r="A2815" s="1084" t="s">
        <v>3508</v>
      </c>
      <c r="B2815" s="1085">
        <v>2.21</v>
      </c>
    </row>
    <row r="2816" spans="1:2">
      <c r="A2816" s="1084" t="s">
        <v>3509</v>
      </c>
      <c r="B2816" s="1085">
        <v>29.67</v>
      </c>
    </row>
    <row r="2817" spans="1:2">
      <c r="A2817" s="1084" t="s">
        <v>3510</v>
      </c>
      <c r="B2817" s="1085">
        <v>25.71</v>
      </c>
    </row>
    <row r="2818" spans="1:2">
      <c r="A2818" s="1084" t="s">
        <v>3511</v>
      </c>
      <c r="B2818" s="1085">
        <v>24.11</v>
      </c>
    </row>
    <row r="2819" spans="1:2">
      <c r="A2819" s="1084" t="s">
        <v>443</v>
      </c>
      <c r="B2819" s="1085">
        <v>20.89</v>
      </c>
    </row>
    <row r="2820" spans="1:2">
      <c r="A2820" s="1084" t="s">
        <v>3512</v>
      </c>
      <c r="B2820" s="1085">
        <v>25.56</v>
      </c>
    </row>
    <row r="2821" spans="1:2">
      <c r="A2821" s="1084" t="s">
        <v>3513</v>
      </c>
      <c r="B2821" s="1085">
        <v>22.15</v>
      </c>
    </row>
    <row r="2822" spans="1:2">
      <c r="A2822" s="1084" t="s">
        <v>3514</v>
      </c>
      <c r="B2822" s="1085">
        <v>11.08</v>
      </c>
    </row>
    <row r="2823" spans="1:2">
      <c r="A2823" s="1084" t="s">
        <v>3515</v>
      </c>
      <c r="B2823" s="1085">
        <v>9.6</v>
      </c>
    </row>
    <row r="2824" spans="1:2">
      <c r="A2824" s="1084" t="s">
        <v>3516</v>
      </c>
      <c r="B2824" s="1085">
        <v>15.34</v>
      </c>
    </row>
    <row r="2825" spans="1:2">
      <c r="A2825" s="1084" t="s">
        <v>3517</v>
      </c>
      <c r="B2825" s="1085">
        <v>13.29</v>
      </c>
    </row>
    <row r="2826" spans="1:2">
      <c r="A2826" s="1084" t="s">
        <v>3518</v>
      </c>
      <c r="B2826" s="1085">
        <v>5.88</v>
      </c>
    </row>
    <row r="2827" spans="1:2">
      <c r="A2827" s="1084" t="s">
        <v>3519</v>
      </c>
      <c r="B2827" s="1085">
        <v>5.0999999999999996</v>
      </c>
    </row>
    <row r="2828" spans="1:2">
      <c r="A2828" s="1084" t="s">
        <v>3520</v>
      </c>
      <c r="B2828" s="1085">
        <v>22.16</v>
      </c>
    </row>
    <row r="2829" spans="1:2">
      <c r="A2829" s="1084" t="s">
        <v>3521</v>
      </c>
      <c r="B2829" s="1085">
        <v>19.2</v>
      </c>
    </row>
    <row r="2830" spans="1:2">
      <c r="A2830" s="1084" t="s">
        <v>3522</v>
      </c>
      <c r="B2830" s="1085">
        <v>18.75</v>
      </c>
    </row>
    <row r="2831" spans="1:2">
      <c r="A2831" s="1084" t="s">
        <v>3523</v>
      </c>
      <c r="B2831" s="1085">
        <v>16.239999999999998</v>
      </c>
    </row>
    <row r="2832" spans="1:2">
      <c r="A2832" s="1084" t="s">
        <v>3524</v>
      </c>
      <c r="B2832" s="1085">
        <v>8.52</v>
      </c>
    </row>
    <row r="2833" spans="1:2">
      <c r="A2833" s="1084" t="s">
        <v>3525</v>
      </c>
      <c r="B2833" s="1085">
        <v>7.38</v>
      </c>
    </row>
    <row r="2834" spans="1:2">
      <c r="A2834" s="1084" t="s">
        <v>3526</v>
      </c>
      <c r="B2834" s="1085">
        <v>5.88</v>
      </c>
    </row>
    <row r="2835" spans="1:2">
      <c r="A2835" s="1084" t="s">
        <v>3527</v>
      </c>
      <c r="B2835" s="1085">
        <v>5.0999999999999996</v>
      </c>
    </row>
    <row r="2836" spans="1:2">
      <c r="A2836" s="1084" t="s">
        <v>3528</v>
      </c>
      <c r="B2836" s="1085">
        <v>20.29</v>
      </c>
    </row>
    <row r="2837" spans="1:2">
      <c r="A2837" s="1084" t="s">
        <v>450</v>
      </c>
      <c r="B2837" s="1085">
        <v>17.579999999999998</v>
      </c>
    </row>
    <row r="2838" spans="1:2">
      <c r="A2838" s="1084" t="s">
        <v>3529</v>
      </c>
      <c r="B2838" s="1085">
        <v>40.590000000000003</v>
      </c>
    </row>
    <row r="2839" spans="1:2">
      <c r="A2839" s="1084" t="s">
        <v>3530</v>
      </c>
      <c r="B2839" s="1085">
        <v>35.17</v>
      </c>
    </row>
    <row r="2840" spans="1:2">
      <c r="A2840" s="1084" t="s">
        <v>3531</v>
      </c>
      <c r="B2840" s="1085">
        <v>17.04</v>
      </c>
    </row>
    <row r="2841" spans="1:2">
      <c r="A2841" s="1084" t="s">
        <v>3532</v>
      </c>
      <c r="B2841" s="1085">
        <v>14.77</v>
      </c>
    </row>
    <row r="2842" spans="1:2">
      <c r="A2842" s="1084" t="s">
        <v>3533</v>
      </c>
      <c r="B2842" s="1085">
        <v>5.62</v>
      </c>
    </row>
    <row r="2843" spans="1:2">
      <c r="A2843" s="1084" t="s">
        <v>3534</v>
      </c>
      <c r="B2843" s="1085">
        <v>4.87</v>
      </c>
    </row>
    <row r="2844" spans="1:2">
      <c r="A2844" s="1084" t="s">
        <v>3535</v>
      </c>
      <c r="B2844" s="1085">
        <v>6.81</v>
      </c>
    </row>
    <row r="2845" spans="1:2">
      <c r="A2845" s="1084" t="s">
        <v>3536</v>
      </c>
      <c r="B2845" s="1085">
        <v>5.9</v>
      </c>
    </row>
    <row r="2846" spans="1:2">
      <c r="A2846" s="1084" t="s">
        <v>3537</v>
      </c>
      <c r="B2846" s="1085">
        <v>345.83</v>
      </c>
    </row>
    <row r="2847" spans="1:2">
      <c r="A2847" s="1084" t="s">
        <v>3538</v>
      </c>
      <c r="B2847" s="1085">
        <v>299.66000000000003</v>
      </c>
    </row>
    <row r="2848" spans="1:2">
      <c r="A2848" s="1084" t="s">
        <v>3539</v>
      </c>
      <c r="B2848" s="1085">
        <v>170.46</v>
      </c>
    </row>
    <row r="2849" spans="1:2">
      <c r="A2849" s="1084" t="s">
        <v>3540</v>
      </c>
      <c r="B2849" s="1085">
        <v>147.69999999999999</v>
      </c>
    </row>
    <row r="2850" spans="1:2">
      <c r="A2850" s="1084" t="s">
        <v>3541</v>
      </c>
      <c r="B2850" s="1085">
        <v>2.2599999999999998</v>
      </c>
    </row>
    <row r="2851" spans="1:2">
      <c r="A2851" s="1084" t="s">
        <v>3542</v>
      </c>
      <c r="B2851" s="1085">
        <v>1.96</v>
      </c>
    </row>
    <row r="2852" spans="1:2">
      <c r="A2852" s="1084" t="s">
        <v>3543</v>
      </c>
      <c r="B2852" s="1085">
        <v>68.180000000000007</v>
      </c>
    </row>
    <row r="2853" spans="1:2">
      <c r="A2853" s="1084" t="s">
        <v>3544</v>
      </c>
      <c r="B2853" s="1085">
        <v>59.08</v>
      </c>
    </row>
    <row r="2854" spans="1:2">
      <c r="A2854" s="1084" t="s">
        <v>3545</v>
      </c>
      <c r="B2854" s="1085">
        <v>63.59</v>
      </c>
    </row>
    <row r="2855" spans="1:2">
      <c r="A2855" s="1084" t="s">
        <v>516</v>
      </c>
      <c r="B2855" s="1085">
        <v>55.11</v>
      </c>
    </row>
    <row r="2856" spans="1:2">
      <c r="A2856" s="1084" t="s">
        <v>3546</v>
      </c>
      <c r="B2856" s="1085">
        <v>34.5</v>
      </c>
    </row>
    <row r="2857" spans="1:2">
      <c r="A2857" s="1084" t="s">
        <v>3547</v>
      </c>
      <c r="B2857" s="1085">
        <v>29.89</v>
      </c>
    </row>
    <row r="2858" spans="1:2">
      <c r="A2858" s="1084" t="s">
        <v>3548</v>
      </c>
      <c r="B2858" s="1085">
        <v>6.13</v>
      </c>
    </row>
    <row r="2859" spans="1:2">
      <c r="A2859" s="1084" t="s">
        <v>3549</v>
      </c>
      <c r="B2859" s="1085">
        <v>5.31</v>
      </c>
    </row>
    <row r="2860" spans="1:2">
      <c r="A2860" s="1084" t="s">
        <v>3550</v>
      </c>
      <c r="B2860" s="1085">
        <v>104.53</v>
      </c>
    </row>
    <row r="2861" spans="1:2">
      <c r="A2861" s="1084" t="s">
        <v>3551</v>
      </c>
      <c r="B2861" s="1085">
        <v>93.5</v>
      </c>
    </row>
    <row r="2862" spans="1:2">
      <c r="A2862" s="1084" t="s">
        <v>3552</v>
      </c>
      <c r="B2862" s="1085">
        <v>19.600000000000001</v>
      </c>
    </row>
    <row r="2863" spans="1:2">
      <c r="A2863" s="1084" t="s">
        <v>3553</v>
      </c>
      <c r="B2863" s="1085">
        <v>16.98</v>
      </c>
    </row>
    <row r="2864" spans="1:2">
      <c r="A2864" s="1084" t="s">
        <v>3554</v>
      </c>
      <c r="B2864" s="1085">
        <v>23.86</v>
      </c>
    </row>
    <row r="2865" spans="1:2">
      <c r="A2865" s="1084" t="s">
        <v>3555</v>
      </c>
      <c r="B2865" s="1085">
        <v>20.67</v>
      </c>
    </row>
    <row r="2866" spans="1:2">
      <c r="A2866" s="1084" t="s">
        <v>3556</v>
      </c>
      <c r="B2866" s="1085">
        <v>28.12</v>
      </c>
    </row>
    <row r="2867" spans="1:2">
      <c r="A2867" s="1084" t="s">
        <v>3557</v>
      </c>
      <c r="B2867" s="1085">
        <v>24.37</v>
      </c>
    </row>
    <row r="2868" spans="1:2">
      <c r="A2868" s="1084" t="s">
        <v>3558</v>
      </c>
      <c r="B2868" s="1085">
        <v>40.049999999999997</v>
      </c>
    </row>
    <row r="2869" spans="1:2">
      <c r="A2869" s="1084" t="s">
        <v>3559</v>
      </c>
      <c r="B2869" s="1085">
        <v>34.700000000000003</v>
      </c>
    </row>
    <row r="2870" spans="1:2">
      <c r="A2870" s="1084" t="s">
        <v>3560</v>
      </c>
      <c r="B2870" s="1085">
        <v>49.43</v>
      </c>
    </row>
    <row r="2871" spans="1:2">
      <c r="A2871" s="1084" t="s">
        <v>3561</v>
      </c>
      <c r="B2871" s="1085">
        <v>42.83</v>
      </c>
    </row>
    <row r="2872" spans="1:2">
      <c r="A2872" s="1084" t="s">
        <v>3562</v>
      </c>
      <c r="B2872" s="1085">
        <v>63.07</v>
      </c>
    </row>
    <row r="2873" spans="1:2">
      <c r="A2873" s="1084" t="s">
        <v>3563</v>
      </c>
      <c r="B2873" s="1085">
        <v>54.64</v>
      </c>
    </row>
    <row r="2874" spans="1:2">
      <c r="A2874" s="1084" t="s">
        <v>3564</v>
      </c>
      <c r="B2874" s="1085">
        <v>82.67</v>
      </c>
    </row>
    <row r="2875" spans="1:2">
      <c r="A2875" s="1084" t="s">
        <v>3565</v>
      </c>
      <c r="B2875" s="1085">
        <v>71.63</v>
      </c>
    </row>
    <row r="2876" spans="1:2">
      <c r="A2876" s="1084" t="s">
        <v>3566</v>
      </c>
      <c r="B2876" s="1085">
        <v>0.93</v>
      </c>
    </row>
    <row r="2877" spans="1:2">
      <c r="A2877" s="1084" t="s">
        <v>3567</v>
      </c>
      <c r="B2877" s="1085">
        <v>0.81</v>
      </c>
    </row>
    <row r="2878" spans="1:2">
      <c r="A2878" s="1084" t="s">
        <v>3568</v>
      </c>
      <c r="B2878" s="1085">
        <v>0.68</v>
      </c>
    </row>
    <row r="2879" spans="1:2">
      <c r="A2879" s="1084" t="s">
        <v>3569</v>
      </c>
      <c r="B2879" s="1085">
        <v>0.59</v>
      </c>
    </row>
    <row r="2880" spans="1:2">
      <c r="A2880" s="1084" t="s">
        <v>3570</v>
      </c>
      <c r="B2880" s="1085">
        <v>1.53</v>
      </c>
    </row>
    <row r="2881" spans="1:2">
      <c r="A2881" s="1084" t="s">
        <v>3571</v>
      </c>
      <c r="B2881" s="1085">
        <v>1.32</v>
      </c>
    </row>
    <row r="2882" spans="1:2">
      <c r="A2882" s="1084" t="s">
        <v>3572</v>
      </c>
      <c r="B2882" s="1085">
        <v>1.02</v>
      </c>
    </row>
    <row r="2883" spans="1:2">
      <c r="A2883" s="1084" t="s">
        <v>3573</v>
      </c>
      <c r="B2883" s="1085">
        <v>0.88</v>
      </c>
    </row>
    <row r="2884" spans="1:2">
      <c r="A2884" s="1084" t="s">
        <v>3574</v>
      </c>
      <c r="B2884" s="1085">
        <v>23.52</v>
      </c>
    </row>
    <row r="2885" spans="1:2">
      <c r="A2885" s="1084" t="s">
        <v>3575</v>
      </c>
      <c r="B2885" s="1085">
        <v>20.38</v>
      </c>
    </row>
    <row r="2886" spans="1:2">
      <c r="A2886" s="1084" t="s">
        <v>3576</v>
      </c>
      <c r="B2886" s="1085">
        <v>0.25</v>
      </c>
    </row>
    <row r="2887" spans="1:2">
      <c r="A2887" s="1084" t="s">
        <v>3577</v>
      </c>
      <c r="B2887" s="1085">
        <v>0.22</v>
      </c>
    </row>
    <row r="2888" spans="1:2">
      <c r="A2888" s="1084" t="s">
        <v>3578</v>
      </c>
      <c r="B2888" s="1085">
        <v>0.17</v>
      </c>
    </row>
    <row r="2889" spans="1:2">
      <c r="A2889" s="1084" t="s">
        <v>3579</v>
      </c>
      <c r="B2889" s="1085">
        <v>0.14000000000000001</v>
      </c>
    </row>
    <row r="2890" spans="1:2">
      <c r="A2890" s="1084" t="s">
        <v>3580</v>
      </c>
      <c r="B2890" s="1085">
        <v>25.56</v>
      </c>
    </row>
    <row r="2891" spans="1:2">
      <c r="A2891" s="1084" t="s">
        <v>3581</v>
      </c>
      <c r="B2891" s="1085">
        <v>22.15</v>
      </c>
    </row>
    <row r="2892" spans="1:2">
      <c r="A2892" s="1084" t="s">
        <v>3582</v>
      </c>
      <c r="B2892" s="1085">
        <v>19.600000000000001</v>
      </c>
    </row>
    <row r="2893" spans="1:2">
      <c r="A2893" s="1084" t="s">
        <v>3583</v>
      </c>
      <c r="B2893" s="1085">
        <v>16.98</v>
      </c>
    </row>
    <row r="2894" spans="1:2">
      <c r="A2894" s="1084" t="s">
        <v>3584</v>
      </c>
      <c r="B2894" s="1085">
        <v>1.1399999999999999</v>
      </c>
    </row>
    <row r="2895" spans="1:2">
      <c r="A2895" s="1084" t="s">
        <v>3585</v>
      </c>
      <c r="B2895" s="1085">
        <v>0.98</v>
      </c>
    </row>
    <row r="2896" spans="1:2">
      <c r="A2896" s="1084" t="s">
        <v>3586</v>
      </c>
      <c r="B2896" s="1085">
        <v>0.85</v>
      </c>
    </row>
    <row r="2897" spans="1:2">
      <c r="A2897" s="1084" t="s">
        <v>3587</v>
      </c>
      <c r="B2897" s="1085">
        <v>0.73</v>
      </c>
    </row>
    <row r="2898" spans="1:2">
      <c r="A2898" s="1084" t="s">
        <v>3588</v>
      </c>
      <c r="B2898" s="1085">
        <v>34.090000000000003</v>
      </c>
    </row>
    <row r="2899" spans="1:2">
      <c r="A2899" s="1084" t="s">
        <v>3589</v>
      </c>
      <c r="B2899" s="1085">
        <v>29.54</v>
      </c>
    </row>
    <row r="2900" spans="1:2">
      <c r="A2900" s="1084" t="s">
        <v>3590</v>
      </c>
      <c r="B2900" s="1085">
        <v>161.38</v>
      </c>
    </row>
    <row r="2901" spans="1:2">
      <c r="A2901" s="1084" t="s">
        <v>3591</v>
      </c>
      <c r="B2901" s="1085">
        <v>152.58000000000001</v>
      </c>
    </row>
    <row r="2902" spans="1:2">
      <c r="A2902" s="1084" t="s">
        <v>3592</v>
      </c>
      <c r="B2902" s="1085">
        <v>134.1</v>
      </c>
    </row>
    <row r="2903" spans="1:2">
      <c r="A2903" s="1084" t="s">
        <v>3593</v>
      </c>
      <c r="B2903" s="1085">
        <v>126.46</v>
      </c>
    </row>
    <row r="2904" spans="1:2">
      <c r="A2904" s="1084" t="s">
        <v>3594</v>
      </c>
      <c r="B2904" s="1085">
        <v>102.27</v>
      </c>
    </row>
    <row r="2905" spans="1:2">
      <c r="A2905" s="1084" t="s">
        <v>3595</v>
      </c>
      <c r="B2905" s="1085">
        <v>88.62</v>
      </c>
    </row>
    <row r="2906" spans="1:2">
      <c r="A2906" s="1084" t="s">
        <v>3596</v>
      </c>
      <c r="B2906" s="1085">
        <v>41.82</v>
      </c>
    </row>
    <row r="2907" spans="1:2">
      <c r="A2907" s="1084" t="s">
        <v>3597</v>
      </c>
      <c r="B2907" s="1085">
        <v>36.229999999999997</v>
      </c>
    </row>
    <row r="2908" spans="1:2">
      <c r="A2908" s="1084" t="s">
        <v>3598</v>
      </c>
      <c r="B2908" s="1085">
        <v>67.38</v>
      </c>
    </row>
    <row r="2909" spans="1:2">
      <c r="A2909" s="1084" t="s">
        <v>3599</v>
      </c>
      <c r="B2909" s="1085">
        <v>58.39</v>
      </c>
    </row>
    <row r="2910" spans="1:2">
      <c r="A2910" s="1084" t="s">
        <v>3600</v>
      </c>
      <c r="B2910" s="1085">
        <v>170.46</v>
      </c>
    </row>
    <row r="2911" spans="1:2">
      <c r="A2911" s="1084" t="s">
        <v>3601</v>
      </c>
      <c r="B2911" s="1085">
        <v>147.69999999999999</v>
      </c>
    </row>
    <row r="2912" spans="1:2">
      <c r="A2912" s="1084" t="s">
        <v>3602</v>
      </c>
      <c r="B2912" s="1085">
        <v>2.5499999999999998</v>
      </c>
    </row>
    <row r="2913" spans="1:2">
      <c r="A2913" s="1084" t="s">
        <v>3603</v>
      </c>
      <c r="B2913" s="1085">
        <v>2.21</v>
      </c>
    </row>
    <row r="2914" spans="1:2">
      <c r="A2914" s="1084" t="s">
        <v>3604</v>
      </c>
      <c r="B2914" s="1085">
        <v>12.04</v>
      </c>
    </row>
    <row r="2915" spans="1:2">
      <c r="A2915" s="1084" t="s">
        <v>3605</v>
      </c>
      <c r="B2915" s="1085">
        <v>10.43</v>
      </c>
    </row>
    <row r="2916" spans="1:2">
      <c r="A2916" s="1084" t="s">
        <v>3606</v>
      </c>
      <c r="B2916" s="1085">
        <v>5.95</v>
      </c>
    </row>
    <row r="2917" spans="1:2">
      <c r="A2917" s="1084" t="s">
        <v>3607</v>
      </c>
      <c r="B2917" s="1085">
        <v>5.16</v>
      </c>
    </row>
    <row r="2918" spans="1:2">
      <c r="A2918" s="1084" t="s">
        <v>3608</v>
      </c>
      <c r="B2918" s="1085">
        <v>7.94</v>
      </c>
    </row>
    <row r="2919" spans="1:2">
      <c r="A2919" s="1084" t="s">
        <v>3609</v>
      </c>
      <c r="B2919" s="1085">
        <v>6.88</v>
      </c>
    </row>
    <row r="2920" spans="1:2">
      <c r="A2920" s="1084" t="s">
        <v>3610</v>
      </c>
      <c r="B2920" s="1085">
        <v>5.56</v>
      </c>
    </row>
    <row r="2921" spans="1:2">
      <c r="A2921" s="1084" t="s">
        <v>3611</v>
      </c>
      <c r="B2921" s="1085">
        <v>4.8099999999999996</v>
      </c>
    </row>
    <row r="2922" spans="1:2">
      <c r="A2922" s="1084" t="s">
        <v>3612</v>
      </c>
      <c r="B2922" s="1085">
        <v>11.12</v>
      </c>
    </row>
    <row r="2923" spans="1:2">
      <c r="A2923" s="1084" t="s">
        <v>3613</v>
      </c>
      <c r="B2923" s="1085">
        <v>9.6300000000000008</v>
      </c>
    </row>
    <row r="2924" spans="1:2">
      <c r="A2924" s="1084" t="s">
        <v>3614</v>
      </c>
      <c r="B2924" s="1085">
        <v>3.33</v>
      </c>
    </row>
    <row r="2925" spans="1:2">
      <c r="A2925" s="1084" t="s">
        <v>3615</v>
      </c>
      <c r="B2925" s="1085">
        <v>2.89</v>
      </c>
    </row>
    <row r="2926" spans="1:2">
      <c r="A2926" s="1084" t="s">
        <v>3616</v>
      </c>
      <c r="B2926" s="1085">
        <v>4.96</v>
      </c>
    </row>
    <row r="2927" spans="1:2">
      <c r="A2927" s="1084" t="s">
        <v>3617</v>
      </c>
      <c r="B2927" s="1085">
        <v>4.3</v>
      </c>
    </row>
    <row r="2928" spans="1:2">
      <c r="A2928" s="1084" t="s">
        <v>3618</v>
      </c>
      <c r="B2928" s="1085">
        <v>6.95</v>
      </c>
    </row>
    <row r="2929" spans="1:2">
      <c r="A2929" s="1084" t="s">
        <v>3619</v>
      </c>
      <c r="B2929" s="1085">
        <v>6.02</v>
      </c>
    </row>
    <row r="2930" spans="1:2">
      <c r="A2930" s="1084" t="s">
        <v>3620</v>
      </c>
      <c r="B2930" s="1085">
        <v>5.95</v>
      </c>
    </row>
    <row r="2931" spans="1:2">
      <c r="A2931" s="1084" t="s">
        <v>3621</v>
      </c>
      <c r="B2931" s="1085">
        <v>5.16</v>
      </c>
    </row>
    <row r="2932" spans="1:2">
      <c r="A2932" s="1084" t="s">
        <v>3622</v>
      </c>
      <c r="B2932" s="1085">
        <v>5.95</v>
      </c>
    </row>
    <row r="2933" spans="1:2">
      <c r="A2933" s="1084" t="s">
        <v>3623</v>
      </c>
      <c r="B2933" s="1085">
        <v>5.16</v>
      </c>
    </row>
    <row r="2934" spans="1:2">
      <c r="A2934" s="1084" t="s">
        <v>3624</v>
      </c>
      <c r="B2934" s="1085">
        <v>13.5</v>
      </c>
    </row>
    <row r="2935" spans="1:2">
      <c r="A2935" s="1084" t="s">
        <v>3625</v>
      </c>
      <c r="B2935" s="1085">
        <v>11.7</v>
      </c>
    </row>
    <row r="2936" spans="1:2">
      <c r="A2936" s="1084" t="s">
        <v>3626</v>
      </c>
      <c r="B2936" s="1085">
        <v>11.91</v>
      </c>
    </row>
    <row r="2937" spans="1:2">
      <c r="A2937" s="1084" t="s">
        <v>3627</v>
      </c>
      <c r="B2937" s="1085">
        <v>10.32</v>
      </c>
    </row>
    <row r="2938" spans="1:2">
      <c r="A2938" s="1084" t="s">
        <v>3628</v>
      </c>
      <c r="B2938" s="1085">
        <v>11.12</v>
      </c>
    </row>
    <row r="2939" spans="1:2">
      <c r="A2939" s="1084" t="s">
        <v>3629</v>
      </c>
      <c r="B2939" s="1085">
        <v>9.6300000000000008</v>
      </c>
    </row>
    <row r="2940" spans="1:2">
      <c r="A2940" s="1084" t="s">
        <v>3630</v>
      </c>
      <c r="B2940" s="1085">
        <v>7.94</v>
      </c>
    </row>
    <row r="2941" spans="1:2">
      <c r="A2941" s="1084" t="s">
        <v>3631</v>
      </c>
      <c r="B2941" s="1085">
        <v>6.88</v>
      </c>
    </row>
    <row r="2942" spans="1:2">
      <c r="A2942" s="1084" t="s">
        <v>3632</v>
      </c>
      <c r="B2942" s="1085">
        <v>5.56</v>
      </c>
    </row>
    <row r="2943" spans="1:2">
      <c r="A2943" s="1084" t="s">
        <v>3633</v>
      </c>
      <c r="B2943" s="1085">
        <v>4.8099999999999996</v>
      </c>
    </row>
    <row r="2944" spans="1:2">
      <c r="A2944" s="1084" t="s">
        <v>3634</v>
      </c>
      <c r="B2944" s="1085">
        <v>1.87</v>
      </c>
    </row>
    <row r="2945" spans="1:2">
      <c r="A2945" s="1084" t="s">
        <v>3635</v>
      </c>
      <c r="B2945" s="1085">
        <v>1.62</v>
      </c>
    </row>
    <row r="2946" spans="1:2">
      <c r="A2946" s="1084" t="s">
        <v>3636</v>
      </c>
      <c r="B2946" s="1085">
        <v>24.71</v>
      </c>
    </row>
    <row r="2947" spans="1:2">
      <c r="A2947" s="1084" t="s">
        <v>3637</v>
      </c>
      <c r="B2947" s="1085">
        <v>21.41</v>
      </c>
    </row>
    <row r="2948" spans="1:2">
      <c r="A2948" s="1084" t="s">
        <v>3638</v>
      </c>
      <c r="B2948" s="1085">
        <v>68.180000000000007</v>
      </c>
    </row>
    <row r="2949" spans="1:2">
      <c r="A2949" s="1084" t="s">
        <v>3639</v>
      </c>
      <c r="B2949" s="1085">
        <v>59.08</v>
      </c>
    </row>
    <row r="2950" spans="1:2">
      <c r="A2950" s="1084" t="s">
        <v>3640</v>
      </c>
      <c r="B2950" s="1085">
        <v>6.95</v>
      </c>
    </row>
    <row r="2951" spans="1:2">
      <c r="A2951" s="1084" t="s">
        <v>3641</v>
      </c>
      <c r="B2951" s="1085">
        <v>6.02</v>
      </c>
    </row>
    <row r="2952" spans="1:2">
      <c r="A2952" s="1084" t="s">
        <v>3642</v>
      </c>
      <c r="B2952" s="1085">
        <v>7.54</v>
      </c>
    </row>
    <row r="2953" spans="1:2">
      <c r="A2953" s="1084" t="s">
        <v>3643</v>
      </c>
      <c r="B2953" s="1085">
        <v>6.53</v>
      </c>
    </row>
    <row r="2954" spans="1:2">
      <c r="A2954" s="1084" t="s">
        <v>3644</v>
      </c>
      <c r="B2954" s="1085">
        <v>315.89999999999998</v>
      </c>
    </row>
    <row r="2955" spans="1:2">
      <c r="A2955" s="1084" t="s">
        <v>3645</v>
      </c>
      <c r="B2955" s="1085">
        <v>274.68</v>
      </c>
    </row>
    <row r="2956" spans="1:2">
      <c r="A2956" s="1084" t="s">
        <v>3646</v>
      </c>
      <c r="B2956" s="1085">
        <v>473.85</v>
      </c>
    </row>
    <row r="2957" spans="1:2">
      <c r="A2957" s="1084" t="s">
        <v>3647</v>
      </c>
      <c r="B2957" s="1085">
        <v>412.01</v>
      </c>
    </row>
    <row r="2958" spans="1:2">
      <c r="A2958" s="1084" t="s">
        <v>3648</v>
      </c>
      <c r="B2958" s="1085">
        <v>688.49</v>
      </c>
    </row>
    <row r="2959" spans="1:2">
      <c r="A2959" s="1084" t="s">
        <v>3649</v>
      </c>
      <c r="B2959" s="1085">
        <v>598.65</v>
      </c>
    </row>
    <row r="2960" spans="1:2">
      <c r="A2960" s="1084" t="s">
        <v>3650</v>
      </c>
      <c r="B2960" s="1085">
        <v>947.71</v>
      </c>
    </row>
    <row r="2961" spans="1:2">
      <c r="A2961" s="1084" t="s">
        <v>3651</v>
      </c>
      <c r="B2961" s="1085">
        <v>824.03</v>
      </c>
    </row>
    <row r="2962" spans="1:2">
      <c r="A2962" s="1084" t="s">
        <v>3652</v>
      </c>
      <c r="B2962" s="1085">
        <v>23.54</v>
      </c>
    </row>
    <row r="2963" spans="1:2">
      <c r="A2963" s="1084" t="s">
        <v>3653</v>
      </c>
      <c r="B2963" s="1085">
        <v>20.399999999999999</v>
      </c>
    </row>
    <row r="2964" spans="1:2">
      <c r="A2964" s="1084" t="s">
        <v>3654</v>
      </c>
      <c r="B2964" s="1085">
        <v>58.42</v>
      </c>
    </row>
    <row r="2965" spans="1:2">
      <c r="A2965" s="1084" t="s">
        <v>3655</v>
      </c>
      <c r="B2965" s="1085">
        <v>50.62</v>
      </c>
    </row>
    <row r="2966" spans="1:2">
      <c r="A2966" s="1084" t="s">
        <v>3656</v>
      </c>
      <c r="B2966" s="1085">
        <v>292.10000000000002</v>
      </c>
    </row>
    <row r="2967" spans="1:2">
      <c r="A2967" s="1084" t="s">
        <v>3657</v>
      </c>
      <c r="B2967" s="1085">
        <v>253.13</v>
      </c>
    </row>
    <row r="2968" spans="1:2">
      <c r="A2968" s="1084" t="s">
        <v>3658</v>
      </c>
      <c r="B2968" s="1085">
        <v>97.36</v>
      </c>
    </row>
    <row r="2969" spans="1:2">
      <c r="A2969" s="1084" t="s">
        <v>3659</v>
      </c>
      <c r="B2969" s="1085">
        <v>84.37</v>
      </c>
    </row>
    <row r="2970" spans="1:2">
      <c r="A2970" s="1084" t="s">
        <v>3660</v>
      </c>
      <c r="B2970" s="1085">
        <v>97.36</v>
      </c>
    </row>
    <row r="2971" spans="1:2">
      <c r="A2971" s="1084" t="s">
        <v>3661</v>
      </c>
      <c r="B2971" s="1085">
        <v>84.37</v>
      </c>
    </row>
    <row r="2972" spans="1:2">
      <c r="A2972" s="1084" t="s">
        <v>3662</v>
      </c>
      <c r="B2972" s="1085">
        <v>194.73</v>
      </c>
    </row>
    <row r="2973" spans="1:2">
      <c r="A2973" s="1084" t="s">
        <v>3663</v>
      </c>
      <c r="B2973" s="1085">
        <v>168.75</v>
      </c>
    </row>
    <row r="2974" spans="1:2">
      <c r="A2974" s="1084" t="s">
        <v>3664</v>
      </c>
      <c r="B2974" s="1085">
        <v>12.69</v>
      </c>
    </row>
    <row r="2975" spans="1:2">
      <c r="A2975" s="1084" t="s">
        <v>3665</v>
      </c>
      <c r="B2975" s="1085">
        <v>11.39</v>
      </c>
    </row>
    <row r="2976" spans="1:2">
      <c r="A2976" s="1084" t="s">
        <v>3666</v>
      </c>
      <c r="B2976" s="1085">
        <v>13.65</v>
      </c>
    </row>
    <row r="2977" spans="1:2">
      <c r="A2977" s="1084" t="s">
        <v>3667</v>
      </c>
      <c r="B2977" s="1085">
        <v>12.3</v>
      </c>
    </row>
    <row r="2978" spans="1:2">
      <c r="A2978" s="1084" t="s">
        <v>3668</v>
      </c>
      <c r="B2978" s="1085">
        <v>14.53</v>
      </c>
    </row>
    <row r="2979" spans="1:2">
      <c r="A2979" s="1084" t="s">
        <v>3669</v>
      </c>
      <c r="B2979" s="1085">
        <v>13.06</v>
      </c>
    </row>
    <row r="2980" spans="1:2">
      <c r="A2980" s="1084" t="s">
        <v>3670</v>
      </c>
      <c r="B2980" s="1085">
        <v>18.59</v>
      </c>
    </row>
    <row r="2981" spans="1:2">
      <c r="A2981" s="1084" t="s">
        <v>3671</v>
      </c>
      <c r="B2981" s="1085">
        <v>16.739999999999998</v>
      </c>
    </row>
    <row r="2982" spans="1:2">
      <c r="A2982" s="1084" t="s">
        <v>3672</v>
      </c>
      <c r="B2982" s="1085">
        <v>38.380000000000003</v>
      </c>
    </row>
    <row r="2983" spans="1:2">
      <c r="A2983" s="1084" t="s">
        <v>3673</v>
      </c>
      <c r="B2983" s="1085">
        <v>34.700000000000003</v>
      </c>
    </row>
    <row r="2984" spans="1:2">
      <c r="A2984" s="1084" t="s">
        <v>3674</v>
      </c>
      <c r="B2984" s="1085">
        <v>34.090000000000003</v>
      </c>
    </row>
    <row r="2985" spans="1:2">
      <c r="A2985" s="1084" t="s">
        <v>3675</v>
      </c>
      <c r="B2985" s="1085">
        <v>29.54</v>
      </c>
    </row>
    <row r="2986" spans="1:2">
      <c r="A2986" s="1084" t="s">
        <v>3676</v>
      </c>
      <c r="B2986" s="1085">
        <v>76.7</v>
      </c>
    </row>
    <row r="2987" spans="1:2">
      <c r="A2987" s="1084" t="s">
        <v>3677</v>
      </c>
      <c r="B2987" s="1085">
        <v>66.459999999999994</v>
      </c>
    </row>
    <row r="2988" spans="1:2">
      <c r="A2988" s="1084" t="s">
        <v>3678</v>
      </c>
      <c r="B2988" s="1085">
        <v>2.41</v>
      </c>
    </row>
    <row r="2989" spans="1:2">
      <c r="A2989" s="1084" t="s">
        <v>3679</v>
      </c>
      <c r="B2989" s="1085">
        <v>2.36</v>
      </c>
    </row>
    <row r="2990" spans="1:2">
      <c r="A2990" s="1084" t="s">
        <v>3680</v>
      </c>
      <c r="B2990" s="1085">
        <v>11.77</v>
      </c>
    </row>
    <row r="2991" spans="1:2">
      <c r="A2991" s="1084" t="s">
        <v>3681</v>
      </c>
      <c r="B2991" s="1085">
        <v>10.199999999999999</v>
      </c>
    </row>
    <row r="2992" spans="1:2">
      <c r="A2992" s="1084" t="s">
        <v>3682</v>
      </c>
      <c r="B2992" s="1085">
        <v>23.54</v>
      </c>
    </row>
    <row r="2993" spans="1:2">
      <c r="A2993" s="1084" t="s">
        <v>3683</v>
      </c>
      <c r="B2993" s="1085">
        <v>20.399999999999999</v>
      </c>
    </row>
    <row r="2994" spans="1:2">
      <c r="A2994" s="1084" t="s">
        <v>3684</v>
      </c>
      <c r="B2994" s="1085">
        <v>47.09</v>
      </c>
    </row>
    <row r="2995" spans="1:2">
      <c r="A2995" s="1084" t="s">
        <v>3685</v>
      </c>
      <c r="B2995" s="1085">
        <v>40.799999999999997</v>
      </c>
    </row>
    <row r="2996" spans="1:2">
      <c r="A2996" s="1084" t="s">
        <v>3686</v>
      </c>
      <c r="B2996" s="1085">
        <v>105.95</v>
      </c>
    </row>
    <row r="2997" spans="1:2">
      <c r="A2997" s="1084" t="s">
        <v>3687</v>
      </c>
      <c r="B2997" s="1085">
        <v>91.81</v>
      </c>
    </row>
    <row r="2998" spans="1:2">
      <c r="A2998" s="1084" t="s">
        <v>3688</v>
      </c>
      <c r="B2998" s="1085">
        <v>8.24</v>
      </c>
    </row>
    <row r="2999" spans="1:2">
      <c r="A2999" s="1084" t="s">
        <v>3689</v>
      </c>
      <c r="B2999" s="1085">
        <v>7.14</v>
      </c>
    </row>
    <row r="3000" spans="1:2">
      <c r="A3000" s="1084" t="s">
        <v>3690</v>
      </c>
      <c r="B3000" s="1085">
        <v>14.12</v>
      </c>
    </row>
    <row r="3001" spans="1:2">
      <c r="A3001" s="1084" t="s">
        <v>3691</v>
      </c>
      <c r="B3001" s="1085">
        <v>12.24</v>
      </c>
    </row>
    <row r="3002" spans="1:2">
      <c r="A3002" s="1084" t="s">
        <v>3692</v>
      </c>
      <c r="B3002" s="1085">
        <v>23.01</v>
      </c>
    </row>
    <row r="3003" spans="1:2">
      <c r="A3003" s="1084" t="s">
        <v>3693</v>
      </c>
      <c r="B3003" s="1085">
        <v>19.93</v>
      </c>
    </row>
    <row r="3004" spans="1:2">
      <c r="A3004" s="1084" t="s">
        <v>3694</v>
      </c>
      <c r="B3004" s="1085">
        <v>25.56</v>
      </c>
    </row>
    <row r="3005" spans="1:2">
      <c r="A3005" s="1084" t="s">
        <v>3695</v>
      </c>
      <c r="B3005" s="1085">
        <v>22.15</v>
      </c>
    </row>
    <row r="3006" spans="1:2">
      <c r="A3006" s="1084" t="s">
        <v>3696</v>
      </c>
      <c r="B3006" s="1085">
        <v>7.56</v>
      </c>
    </row>
    <row r="3007" spans="1:2">
      <c r="A3007" s="1084" t="s">
        <v>3697</v>
      </c>
      <c r="B3007" s="1085">
        <v>6.7</v>
      </c>
    </row>
    <row r="3008" spans="1:2">
      <c r="A3008" s="1084" t="s">
        <v>3698</v>
      </c>
      <c r="B3008" s="1085">
        <v>2.42</v>
      </c>
    </row>
    <row r="3009" spans="1:2">
      <c r="A3009" s="1084" t="s">
        <v>3699</v>
      </c>
      <c r="B3009" s="1085">
        <v>2.09</v>
      </c>
    </row>
    <row r="3010" spans="1:2">
      <c r="A3010" s="1084" t="s">
        <v>3700</v>
      </c>
      <c r="B3010" s="1085">
        <v>57.15</v>
      </c>
    </row>
    <row r="3011" spans="1:2">
      <c r="A3011" s="1084" t="s">
        <v>3701</v>
      </c>
      <c r="B3011" s="1085">
        <v>49.52</v>
      </c>
    </row>
    <row r="3012" spans="1:2">
      <c r="A3012" s="1084" t="s">
        <v>3702</v>
      </c>
      <c r="B3012" s="1085">
        <v>58.57</v>
      </c>
    </row>
    <row r="3013" spans="1:2">
      <c r="A3013" s="1084" t="s">
        <v>3703</v>
      </c>
      <c r="B3013" s="1085">
        <v>50.76</v>
      </c>
    </row>
    <row r="3014" spans="1:2">
      <c r="A3014" s="1084" t="s">
        <v>3704</v>
      </c>
      <c r="B3014" s="1085">
        <v>67.150000000000006</v>
      </c>
    </row>
    <row r="3015" spans="1:2">
      <c r="A3015" s="1084" t="s">
        <v>3705</v>
      </c>
      <c r="B3015" s="1085">
        <v>58.19</v>
      </c>
    </row>
    <row r="3016" spans="1:2">
      <c r="A3016" s="1084" t="s">
        <v>3706</v>
      </c>
      <c r="B3016" s="1085">
        <v>70</v>
      </c>
    </row>
    <row r="3017" spans="1:2">
      <c r="A3017" s="1084" t="s">
        <v>3707</v>
      </c>
      <c r="B3017" s="1085">
        <v>60.66</v>
      </c>
    </row>
    <row r="3018" spans="1:2">
      <c r="A3018" s="1084" t="s">
        <v>3708</v>
      </c>
      <c r="B3018" s="1085">
        <v>87.15</v>
      </c>
    </row>
    <row r="3019" spans="1:2">
      <c r="A3019" s="1084" t="s">
        <v>3709</v>
      </c>
      <c r="B3019" s="1085">
        <v>75.52</v>
      </c>
    </row>
    <row r="3020" spans="1:2">
      <c r="A3020" s="1084" t="s">
        <v>3710</v>
      </c>
      <c r="B3020" s="1085">
        <v>35.840000000000003</v>
      </c>
    </row>
    <row r="3021" spans="1:2">
      <c r="A3021" s="1084" t="s">
        <v>3711</v>
      </c>
      <c r="B3021" s="1085">
        <v>32.51</v>
      </c>
    </row>
    <row r="3022" spans="1:2">
      <c r="A3022" s="1084" t="s">
        <v>3712</v>
      </c>
      <c r="B3022" s="1085">
        <v>37.75</v>
      </c>
    </row>
    <row r="3023" spans="1:2">
      <c r="A3023" s="1084" t="s">
        <v>3713</v>
      </c>
      <c r="B3023" s="1085">
        <v>34.409999999999997</v>
      </c>
    </row>
    <row r="3024" spans="1:2">
      <c r="A3024" s="1084" t="s">
        <v>3714</v>
      </c>
      <c r="B3024" s="1085">
        <v>35.340000000000003</v>
      </c>
    </row>
    <row r="3025" spans="1:2">
      <c r="A3025" s="1084" t="s">
        <v>3715</v>
      </c>
      <c r="B3025" s="1085">
        <v>32</v>
      </c>
    </row>
    <row r="3026" spans="1:2">
      <c r="A3026" s="1084" t="s">
        <v>3716</v>
      </c>
      <c r="B3026" s="1085">
        <v>37.75</v>
      </c>
    </row>
    <row r="3027" spans="1:2">
      <c r="A3027" s="1084" t="s">
        <v>3717</v>
      </c>
      <c r="B3027" s="1085">
        <v>34.409999999999997</v>
      </c>
    </row>
    <row r="3028" spans="1:2">
      <c r="A3028" s="1084" t="s">
        <v>3718</v>
      </c>
      <c r="B3028" s="1085">
        <v>12.11</v>
      </c>
    </row>
    <row r="3029" spans="1:2">
      <c r="A3029" s="1084" t="s">
        <v>3719</v>
      </c>
      <c r="B3029" s="1085">
        <v>11.26</v>
      </c>
    </row>
    <row r="3030" spans="1:2">
      <c r="A3030" s="1084" t="s">
        <v>3720</v>
      </c>
      <c r="B3030" s="1085">
        <v>21.27</v>
      </c>
    </row>
    <row r="3031" spans="1:2">
      <c r="A3031" s="1084" t="s">
        <v>3721</v>
      </c>
      <c r="B3031" s="1085">
        <v>18.43</v>
      </c>
    </row>
    <row r="3032" spans="1:2">
      <c r="A3032" s="1084" t="s">
        <v>3722</v>
      </c>
      <c r="B3032" s="1085">
        <v>0.9</v>
      </c>
    </row>
    <row r="3033" spans="1:2">
      <c r="A3033" s="1084" t="s">
        <v>3723</v>
      </c>
      <c r="B3033" s="1085">
        <v>0.79</v>
      </c>
    </row>
    <row r="3034" spans="1:2">
      <c r="A3034" s="1084" t="s">
        <v>3724</v>
      </c>
      <c r="B3034" s="1085">
        <v>12.71</v>
      </c>
    </row>
    <row r="3035" spans="1:2">
      <c r="A3035" s="1084" t="s">
        <v>3725</v>
      </c>
      <c r="B3035" s="1085">
        <v>11.02</v>
      </c>
    </row>
    <row r="3036" spans="1:2">
      <c r="A3036" s="1084" t="s">
        <v>3726</v>
      </c>
      <c r="B3036" s="1085">
        <v>20.36</v>
      </c>
    </row>
    <row r="3037" spans="1:2">
      <c r="A3037" s="1084" t="s">
        <v>3727</v>
      </c>
      <c r="B3037" s="1085">
        <v>17.649999999999999</v>
      </c>
    </row>
    <row r="3038" spans="1:2">
      <c r="A3038" s="1084" t="s">
        <v>3728</v>
      </c>
      <c r="B3038" s="1085">
        <v>25.47</v>
      </c>
    </row>
    <row r="3039" spans="1:2">
      <c r="A3039" s="1084" t="s">
        <v>3729</v>
      </c>
      <c r="B3039" s="1085">
        <v>22.07</v>
      </c>
    </row>
    <row r="3040" spans="1:2">
      <c r="A3040" s="1084" t="s">
        <v>3730</v>
      </c>
      <c r="B3040" s="1085">
        <v>155.38</v>
      </c>
    </row>
    <row r="3041" spans="1:2">
      <c r="A3041" s="1084" t="s">
        <v>3731</v>
      </c>
      <c r="B3041" s="1085">
        <v>142.76</v>
      </c>
    </row>
    <row r="3042" spans="1:2">
      <c r="A3042" s="1084" t="s">
        <v>3732</v>
      </c>
      <c r="B3042" s="1085">
        <v>264.16000000000003</v>
      </c>
    </row>
    <row r="3043" spans="1:2">
      <c r="A3043" s="1084" t="s">
        <v>3733</v>
      </c>
      <c r="B3043" s="1085">
        <v>242.7</v>
      </c>
    </row>
    <row r="3044" spans="1:2">
      <c r="A3044" s="1084" t="s">
        <v>3734</v>
      </c>
      <c r="B3044" s="1085">
        <v>357.67</v>
      </c>
    </row>
    <row r="3045" spans="1:2">
      <c r="A3045" s="1084" t="s">
        <v>3735</v>
      </c>
      <c r="B3045" s="1085">
        <v>328.93</v>
      </c>
    </row>
    <row r="3046" spans="1:2">
      <c r="A3046" s="1084" t="s">
        <v>3736</v>
      </c>
      <c r="B3046" s="1085">
        <v>608.04</v>
      </c>
    </row>
    <row r="3047" spans="1:2">
      <c r="A3047" s="1084" t="s">
        <v>3737</v>
      </c>
      <c r="B3047" s="1085">
        <v>559.19000000000005</v>
      </c>
    </row>
    <row r="3048" spans="1:2">
      <c r="A3048" s="1084" t="s">
        <v>3738</v>
      </c>
      <c r="B3048" s="1085">
        <v>22.7</v>
      </c>
    </row>
    <row r="3049" spans="1:2">
      <c r="A3049" s="1084" t="s">
        <v>3739</v>
      </c>
      <c r="B3049" s="1085">
        <v>20.9</v>
      </c>
    </row>
    <row r="3050" spans="1:2">
      <c r="A3050" s="1084" t="s">
        <v>3740</v>
      </c>
      <c r="B3050" s="1085">
        <v>33.64</v>
      </c>
    </row>
    <row r="3051" spans="1:2">
      <c r="A3051" s="1084" t="s">
        <v>3741</v>
      </c>
      <c r="B3051" s="1085">
        <v>30.95</v>
      </c>
    </row>
    <row r="3052" spans="1:2">
      <c r="A3052" s="1084" t="s">
        <v>3742</v>
      </c>
      <c r="B3052" s="1085">
        <v>26.67</v>
      </c>
    </row>
    <row r="3053" spans="1:2">
      <c r="A3053" s="1084" t="s">
        <v>3743</v>
      </c>
      <c r="B3053" s="1085">
        <v>24.56</v>
      </c>
    </row>
    <row r="3054" spans="1:2">
      <c r="A3054" s="1084" t="s">
        <v>3744</v>
      </c>
      <c r="B3054" s="1085">
        <v>39.53</v>
      </c>
    </row>
    <row r="3055" spans="1:2">
      <c r="A3055" s="1084" t="s">
        <v>3745</v>
      </c>
      <c r="B3055" s="1085">
        <v>36.36</v>
      </c>
    </row>
    <row r="3056" spans="1:2">
      <c r="A3056" s="1084" t="s">
        <v>3746</v>
      </c>
      <c r="B3056" s="1085">
        <v>24.21</v>
      </c>
    </row>
    <row r="3057" spans="1:2">
      <c r="A3057" s="1084" t="s">
        <v>3747</v>
      </c>
      <c r="B3057" s="1085">
        <v>22.25</v>
      </c>
    </row>
    <row r="3058" spans="1:2">
      <c r="A3058" s="1084" t="s">
        <v>3748</v>
      </c>
      <c r="B3058" s="1085">
        <v>30.3</v>
      </c>
    </row>
    <row r="3059" spans="1:2">
      <c r="A3059" s="1084" t="s">
        <v>3749</v>
      </c>
      <c r="B3059" s="1085">
        <v>27.84</v>
      </c>
    </row>
    <row r="3060" spans="1:2">
      <c r="A3060" s="1084" t="s">
        <v>3750</v>
      </c>
      <c r="B3060" s="1085">
        <v>42.37</v>
      </c>
    </row>
    <row r="3061" spans="1:2">
      <c r="A3061" s="1084" t="s">
        <v>3751</v>
      </c>
      <c r="B3061" s="1085">
        <v>38.93</v>
      </c>
    </row>
    <row r="3062" spans="1:2">
      <c r="A3062" s="1084" t="s">
        <v>3752</v>
      </c>
      <c r="B3062" s="1085">
        <v>53.03</v>
      </c>
    </row>
    <row r="3063" spans="1:2">
      <c r="A3063" s="1084" t="s">
        <v>3753</v>
      </c>
      <c r="B3063" s="1085">
        <v>48.72</v>
      </c>
    </row>
    <row r="3064" spans="1:2">
      <c r="A3064" s="1084" t="s">
        <v>3754</v>
      </c>
      <c r="B3064" s="1085">
        <v>815.47</v>
      </c>
    </row>
    <row r="3065" spans="1:2">
      <c r="A3065" s="1084" t="s">
        <v>3755</v>
      </c>
      <c r="B3065" s="1085">
        <v>748.44</v>
      </c>
    </row>
    <row r="3066" spans="1:2">
      <c r="A3066" s="1084" t="s">
        <v>3756</v>
      </c>
      <c r="B3066" s="1085">
        <v>11.4</v>
      </c>
    </row>
    <row r="3067" spans="1:2">
      <c r="A3067" s="1084" t="s">
        <v>3757</v>
      </c>
      <c r="B3067" s="1085">
        <v>10.5</v>
      </c>
    </row>
    <row r="3068" spans="1:2">
      <c r="A3068" s="1084" t="s">
        <v>3758</v>
      </c>
      <c r="B3068" s="1085">
        <v>117.22</v>
      </c>
    </row>
    <row r="3069" spans="1:2">
      <c r="A3069" s="1084" t="s">
        <v>3759</v>
      </c>
      <c r="B3069" s="1085">
        <v>107.7</v>
      </c>
    </row>
    <row r="3070" spans="1:2">
      <c r="A3070" s="1084" t="s">
        <v>3760</v>
      </c>
      <c r="B3070" s="1085">
        <v>103.59</v>
      </c>
    </row>
    <row r="3071" spans="1:2">
      <c r="A3071" s="1084" t="s">
        <v>3761</v>
      </c>
      <c r="B3071" s="1085">
        <v>95.17</v>
      </c>
    </row>
    <row r="3072" spans="1:2">
      <c r="A3072" s="1084" t="s">
        <v>3762</v>
      </c>
      <c r="B3072" s="1085">
        <v>12.04</v>
      </c>
    </row>
    <row r="3073" spans="1:2">
      <c r="A3073" s="1084" t="s">
        <v>3763</v>
      </c>
      <c r="B3073" s="1085">
        <v>11.09</v>
      </c>
    </row>
    <row r="3074" spans="1:2">
      <c r="A3074" s="1084" t="s">
        <v>3764</v>
      </c>
      <c r="B3074" s="1085">
        <v>14.45</v>
      </c>
    </row>
    <row r="3075" spans="1:2">
      <c r="A3075" s="1084" t="s">
        <v>3765</v>
      </c>
      <c r="B3075" s="1085">
        <v>13.31</v>
      </c>
    </row>
    <row r="3076" spans="1:2">
      <c r="A3076" s="1084" t="s">
        <v>3766</v>
      </c>
      <c r="B3076" s="1085">
        <v>42.73</v>
      </c>
    </row>
    <row r="3077" spans="1:2">
      <c r="A3077" s="1084" t="s">
        <v>3767</v>
      </c>
      <c r="B3077" s="1085">
        <v>41.94</v>
      </c>
    </row>
    <row r="3078" spans="1:2">
      <c r="A3078" s="1084" t="s">
        <v>3768</v>
      </c>
      <c r="B3078" s="1085">
        <v>36.24</v>
      </c>
    </row>
    <row r="3079" spans="1:2">
      <c r="A3079" s="1084" t="s">
        <v>3769</v>
      </c>
      <c r="B3079" s="1085">
        <v>32.83</v>
      </c>
    </row>
    <row r="3080" spans="1:2">
      <c r="A3080" s="1084" t="s">
        <v>3770</v>
      </c>
      <c r="B3080" s="1085">
        <v>15.29</v>
      </c>
    </row>
    <row r="3081" spans="1:2">
      <c r="A3081" s="1084" t="s">
        <v>3771</v>
      </c>
      <c r="B3081" s="1085">
        <v>14.07</v>
      </c>
    </row>
    <row r="3082" spans="1:2">
      <c r="A3082" s="1084" t="s">
        <v>3772</v>
      </c>
      <c r="B3082" s="1085">
        <v>55.53</v>
      </c>
    </row>
    <row r="3083" spans="1:2">
      <c r="A3083" s="1084" t="s">
        <v>3773</v>
      </c>
      <c r="B3083" s="1085">
        <v>49.61</v>
      </c>
    </row>
    <row r="3084" spans="1:2">
      <c r="A3084" s="1084" t="s">
        <v>3774</v>
      </c>
      <c r="B3084" s="1085">
        <v>60.4</v>
      </c>
    </row>
    <row r="3085" spans="1:2">
      <c r="A3085" s="1084" t="s">
        <v>3775</v>
      </c>
      <c r="B3085" s="1085">
        <v>55.3</v>
      </c>
    </row>
    <row r="3086" spans="1:2">
      <c r="A3086" s="1084" t="s">
        <v>3776</v>
      </c>
      <c r="B3086" s="1085">
        <v>369.26</v>
      </c>
    </row>
    <row r="3087" spans="1:2">
      <c r="A3087" s="1084" t="s">
        <v>3777</v>
      </c>
      <c r="B3087" s="1085">
        <v>340.17</v>
      </c>
    </row>
    <row r="3088" spans="1:2">
      <c r="A3088" s="1084" t="s">
        <v>3778</v>
      </c>
      <c r="B3088" s="1085">
        <v>51.74</v>
      </c>
    </row>
    <row r="3089" spans="1:2">
      <c r="A3089" s="1084" t="s">
        <v>3779</v>
      </c>
      <c r="B3089" s="1085">
        <v>49.33</v>
      </c>
    </row>
    <row r="3090" spans="1:2">
      <c r="A3090" s="1084" t="s">
        <v>3780</v>
      </c>
      <c r="B3090" s="1085">
        <v>47.95</v>
      </c>
    </row>
    <row r="3091" spans="1:2">
      <c r="A3091" s="1084" t="s">
        <v>3781</v>
      </c>
      <c r="B3091" s="1085">
        <v>46.51</v>
      </c>
    </row>
    <row r="3092" spans="1:2">
      <c r="A3092" s="1084" t="s">
        <v>3782</v>
      </c>
      <c r="B3092" s="1085">
        <v>2.2599999999999998</v>
      </c>
    </row>
    <row r="3093" spans="1:2">
      <c r="A3093" s="1084" t="s">
        <v>3783</v>
      </c>
      <c r="B3093" s="1085">
        <v>2.0099999999999998</v>
      </c>
    </row>
    <row r="3094" spans="1:2">
      <c r="A3094" s="1084" t="s">
        <v>3784</v>
      </c>
      <c r="B3094" s="1085">
        <v>676.66</v>
      </c>
    </row>
    <row r="3095" spans="1:2">
      <c r="A3095" s="1084" t="s">
        <v>3785</v>
      </c>
      <c r="B3095" s="1085">
        <v>659.37</v>
      </c>
    </row>
    <row r="3096" spans="1:2">
      <c r="A3096" s="1084" t="s">
        <v>3786</v>
      </c>
      <c r="B3096" s="1085">
        <v>638.54999999999995</v>
      </c>
    </row>
    <row r="3097" spans="1:2">
      <c r="A3097" s="1084" t="s">
        <v>3787</v>
      </c>
      <c r="B3097" s="1085">
        <v>613.33000000000004</v>
      </c>
    </row>
    <row r="3098" spans="1:2">
      <c r="A3098" s="1084" t="s">
        <v>3788</v>
      </c>
      <c r="B3098" s="1085">
        <v>54.76</v>
      </c>
    </row>
    <row r="3099" spans="1:2">
      <c r="A3099" s="1084" t="s">
        <v>3789</v>
      </c>
      <c r="B3099" s="1085">
        <v>51.12</v>
      </c>
    </row>
    <row r="3100" spans="1:2">
      <c r="A3100" s="1084" t="s">
        <v>3790</v>
      </c>
      <c r="B3100" s="1085">
        <v>60.09</v>
      </c>
    </row>
    <row r="3101" spans="1:2">
      <c r="A3101" s="1084" t="s">
        <v>3791</v>
      </c>
      <c r="B3101" s="1085">
        <v>55.79</v>
      </c>
    </row>
    <row r="3102" spans="1:2">
      <c r="A3102" s="1084" t="s">
        <v>3792</v>
      </c>
      <c r="B3102" s="1085">
        <v>61</v>
      </c>
    </row>
    <row r="3103" spans="1:2">
      <c r="A3103" s="1084" t="s">
        <v>3793</v>
      </c>
      <c r="B3103" s="1085">
        <v>56.64</v>
      </c>
    </row>
    <row r="3104" spans="1:2">
      <c r="A3104" s="1084" t="s">
        <v>3794</v>
      </c>
      <c r="B3104" s="1085">
        <v>66.09</v>
      </c>
    </row>
    <row r="3105" spans="1:2">
      <c r="A3105" s="1084" t="s">
        <v>3795</v>
      </c>
      <c r="B3105" s="1085">
        <v>61.05</v>
      </c>
    </row>
    <row r="3106" spans="1:2">
      <c r="A3106" s="1084" t="s">
        <v>3796</v>
      </c>
      <c r="B3106" s="1085">
        <v>69.260000000000005</v>
      </c>
    </row>
    <row r="3107" spans="1:2">
      <c r="A3107" s="1084" t="s">
        <v>3797</v>
      </c>
      <c r="B3107" s="1085">
        <v>63.86</v>
      </c>
    </row>
    <row r="3108" spans="1:2">
      <c r="A3108" s="1084" t="s">
        <v>3798</v>
      </c>
      <c r="B3108" s="1085">
        <v>71.09</v>
      </c>
    </row>
    <row r="3109" spans="1:2">
      <c r="A3109" s="1084" t="s">
        <v>3799</v>
      </c>
      <c r="B3109" s="1085">
        <v>65.59</v>
      </c>
    </row>
    <row r="3110" spans="1:2">
      <c r="A3110" s="1084" t="s">
        <v>3800</v>
      </c>
      <c r="B3110" s="1085">
        <v>76.849999999999994</v>
      </c>
    </row>
    <row r="3111" spans="1:2">
      <c r="A3111" s="1084" t="s">
        <v>3801</v>
      </c>
      <c r="B3111" s="1085">
        <v>70.61</v>
      </c>
    </row>
    <row r="3112" spans="1:2">
      <c r="A3112" s="1084" t="s">
        <v>3802</v>
      </c>
      <c r="B3112" s="1085">
        <v>82.77</v>
      </c>
    </row>
    <row r="3113" spans="1:2">
      <c r="A3113" s="1084" t="s">
        <v>3803</v>
      </c>
      <c r="B3113" s="1085">
        <v>76</v>
      </c>
    </row>
    <row r="3114" spans="1:2">
      <c r="A3114" s="1084" t="s">
        <v>3804</v>
      </c>
      <c r="B3114" s="1085">
        <v>93.78</v>
      </c>
    </row>
    <row r="3115" spans="1:2">
      <c r="A3115" s="1084" t="s">
        <v>3805</v>
      </c>
      <c r="B3115" s="1085">
        <v>85.96</v>
      </c>
    </row>
    <row r="3116" spans="1:2">
      <c r="A3116" s="1084" t="s">
        <v>3806</v>
      </c>
      <c r="B3116" s="1085">
        <v>101.94</v>
      </c>
    </row>
    <row r="3117" spans="1:2">
      <c r="A3117" s="1084" t="s">
        <v>3807</v>
      </c>
      <c r="B3117" s="1085">
        <v>93.44</v>
      </c>
    </row>
    <row r="3118" spans="1:2">
      <c r="A3118" s="1084" t="s">
        <v>3808</v>
      </c>
      <c r="B3118" s="1085">
        <v>112.22</v>
      </c>
    </row>
    <row r="3119" spans="1:2">
      <c r="A3119" s="1084" t="s">
        <v>3809</v>
      </c>
      <c r="B3119" s="1085">
        <v>102.65</v>
      </c>
    </row>
    <row r="3120" spans="1:2">
      <c r="A3120" s="1084" t="s">
        <v>3810</v>
      </c>
      <c r="B3120" s="1085">
        <v>182.57</v>
      </c>
    </row>
    <row r="3121" spans="1:2">
      <c r="A3121" s="1084" t="s">
        <v>3811</v>
      </c>
      <c r="B3121" s="1085">
        <v>171.48</v>
      </c>
    </row>
    <row r="3122" spans="1:2">
      <c r="A3122" s="1084" t="s">
        <v>3812</v>
      </c>
      <c r="B3122" s="1085">
        <v>266.16000000000003</v>
      </c>
    </row>
    <row r="3123" spans="1:2">
      <c r="A3123" s="1084" t="s">
        <v>3813</v>
      </c>
      <c r="B3123" s="1085">
        <v>251.15</v>
      </c>
    </row>
    <row r="3124" spans="1:2">
      <c r="A3124" s="1084" t="s">
        <v>3814</v>
      </c>
      <c r="B3124" s="1085">
        <v>261.91000000000003</v>
      </c>
    </row>
    <row r="3125" spans="1:2">
      <c r="A3125" s="1084" t="s">
        <v>3815</v>
      </c>
      <c r="B3125" s="1085">
        <v>240.45</v>
      </c>
    </row>
    <row r="3126" spans="1:2">
      <c r="A3126" s="1084" t="s">
        <v>3816</v>
      </c>
      <c r="B3126" s="1085">
        <v>270.48</v>
      </c>
    </row>
    <row r="3127" spans="1:2">
      <c r="A3127" s="1084" t="s">
        <v>3817</v>
      </c>
      <c r="B3127" s="1085">
        <v>249.03</v>
      </c>
    </row>
    <row r="3128" spans="1:2">
      <c r="A3128" s="1084" t="s">
        <v>3818</v>
      </c>
      <c r="B3128" s="1085">
        <v>394.06</v>
      </c>
    </row>
    <row r="3129" spans="1:2">
      <c r="A3129" s="1084" t="s">
        <v>3819</v>
      </c>
      <c r="B3129" s="1085">
        <v>359.68</v>
      </c>
    </row>
    <row r="3130" spans="1:2">
      <c r="A3130" s="1084" t="s">
        <v>3820</v>
      </c>
      <c r="B3130" s="1085">
        <v>607.25</v>
      </c>
    </row>
    <row r="3131" spans="1:2">
      <c r="A3131" s="1084" t="s">
        <v>3821</v>
      </c>
      <c r="B3131" s="1085">
        <v>580.52</v>
      </c>
    </row>
    <row r="3132" spans="1:2">
      <c r="A3132" s="1084" t="s">
        <v>3822</v>
      </c>
      <c r="B3132" s="1085">
        <v>631.09</v>
      </c>
    </row>
    <row r="3133" spans="1:2">
      <c r="A3133" s="1084" t="s">
        <v>3823</v>
      </c>
      <c r="B3133" s="1085">
        <v>602.32000000000005</v>
      </c>
    </row>
    <row r="3134" spans="1:2">
      <c r="A3134" s="1084" t="s">
        <v>3824</v>
      </c>
      <c r="B3134" s="1085">
        <v>76.7</v>
      </c>
    </row>
    <row r="3135" spans="1:2">
      <c r="A3135" s="1084" t="s">
        <v>3825</v>
      </c>
      <c r="B3135" s="1085">
        <v>66.459999999999994</v>
      </c>
    </row>
    <row r="3136" spans="1:2">
      <c r="A3136" s="1084" t="s">
        <v>3826</v>
      </c>
      <c r="B3136" s="1085">
        <v>152.46</v>
      </c>
    </row>
    <row r="3137" spans="1:2">
      <c r="A3137" s="1084" t="s">
        <v>3827</v>
      </c>
      <c r="B3137" s="1085">
        <v>138.41</v>
      </c>
    </row>
    <row r="3138" spans="1:2">
      <c r="A3138" s="1084" t="s">
        <v>3828</v>
      </c>
      <c r="B3138" s="1085">
        <v>75.75</v>
      </c>
    </row>
    <row r="3139" spans="1:2">
      <c r="A3139" s="1084" t="s">
        <v>3829</v>
      </c>
      <c r="B3139" s="1085">
        <v>71.95</v>
      </c>
    </row>
    <row r="3140" spans="1:2">
      <c r="A3140" s="1084" t="s">
        <v>3830</v>
      </c>
      <c r="B3140" s="1085">
        <v>109.54</v>
      </c>
    </row>
    <row r="3141" spans="1:2">
      <c r="A3141" s="1084" t="s">
        <v>3831</v>
      </c>
      <c r="B3141" s="1085">
        <v>104.42</v>
      </c>
    </row>
    <row r="3142" spans="1:2">
      <c r="A3142" s="1084" t="s">
        <v>3832</v>
      </c>
      <c r="B3142" s="1085">
        <v>143.44999999999999</v>
      </c>
    </row>
    <row r="3143" spans="1:2">
      <c r="A3143" s="1084" t="s">
        <v>3833</v>
      </c>
      <c r="B3143" s="1085">
        <v>137.12</v>
      </c>
    </row>
    <row r="3144" spans="1:2">
      <c r="A3144" s="1084" t="s">
        <v>3834</v>
      </c>
      <c r="B3144" s="1085">
        <v>178.03</v>
      </c>
    </row>
    <row r="3145" spans="1:2">
      <c r="A3145" s="1084" t="s">
        <v>3835</v>
      </c>
      <c r="B3145" s="1085">
        <v>160.57</v>
      </c>
    </row>
    <row r="3146" spans="1:2">
      <c r="A3146" s="1084" t="s">
        <v>3836</v>
      </c>
      <c r="B3146" s="1085">
        <v>211.82</v>
      </c>
    </row>
    <row r="3147" spans="1:2">
      <c r="A3147" s="1084" t="s">
        <v>3837</v>
      </c>
      <c r="B3147" s="1085">
        <v>193.04</v>
      </c>
    </row>
    <row r="3148" spans="1:2">
      <c r="A3148" s="1084" t="s">
        <v>3838</v>
      </c>
      <c r="B3148" s="1085">
        <v>245.73</v>
      </c>
    </row>
    <row r="3149" spans="1:2">
      <c r="A3149" s="1084" t="s">
        <v>3839</v>
      </c>
      <c r="B3149" s="1085">
        <v>225.74</v>
      </c>
    </row>
    <row r="3150" spans="1:2">
      <c r="A3150" s="1084" t="s">
        <v>3840</v>
      </c>
      <c r="B3150" s="1085">
        <v>638.28</v>
      </c>
    </row>
    <row r="3151" spans="1:2">
      <c r="A3151" s="1084" t="s">
        <v>3841</v>
      </c>
      <c r="B3151" s="1085">
        <v>559.36</v>
      </c>
    </row>
    <row r="3152" spans="1:2">
      <c r="A3152" s="1084" t="s">
        <v>3842</v>
      </c>
      <c r="B3152" s="1085">
        <v>672.07</v>
      </c>
    </row>
    <row r="3153" spans="1:2">
      <c r="A3153" s="1084" t="s">
        <v>3843</v>
      </c>
      <c r="B3153" s="1085">
        <v>591.84</v>
      </c>
    </row>
    <row r="3154" spans="1:2">
      <c r="A3154" s="1084" t="s">
        <v>3844</v>
      </c>
      <c r="B3154" s="1085">
        <v>705.99</v>
      </c>
    </row>
    <row r="3155" spans="1:2">
      <c r="A3155" s="1084" t="s">
        <v>3845</v>
      </c>
      <c r="B3155" s="1085">
        <v>624.54</v>
      </c>
    </row>
    <row r="3156" spans="1:2">
      <c r="A3156" s="1084" t="s">
        <v>3846</v>
      </c>
      <c r="B3156" s="1085">
        <v>6.68</v>
      </c>
    </row>
    <row r="3157" spans="1:2">
      <c r="A3157" s="1084" t="s">
        <v>3847</v>
      </c>
      <c r="B3157" s="1085">
        <v>6.39</v>
      </c>
    </row>
    <row r="3158" spans="1:2">
      <c r="A3158" s="1084" t="s">
        <v>3848</v>
      </c>
      <c r="B3158" s="1085">
        <v>38.06</v>
      </c>
    </row>
    <row r="3159" spans="1:2">
      <c r="A3159" s="1084" t="s">
        <v>3849</v>
      </c>
      <c r="B3159" s="1085">
        <v>32.979999999999997</v>
      </c>
    </row>
    <row r="3160" spans="1:2">
      <c r="A3160" s="1084" t="s">
        <v>3850</v>
      </c>
      <c r="B3160" s="1085">
        <v>106.58</v>
      </c>
    </row>
    <row r="3161" spans="1:2">
      <c r="A3161" s="1084" t="s">
        <v>3851</v>
      </c>
      <c r="B3161" s="1085">
        <v>92.34</v>
      </c>
    </row>
    <row r="3162" spans="1:2">
      <c r="A3162" s="1084" t="s">
        <v>3852</v>
      </c>
      <c r="B3162" s="1085">
        <v>59.38</v>
      </c>
    </row>
    <row r="3163" spans="1:2">
      <c r="A3163" s="1084" t="s">
        <v>3853</v>
      </c>
      <c r="B3163" s="1085">
        <v>51.45</v>
      </c>
    </row>
    <row r="3164" spans="1:2">
      <c r="A3164" s="1084" t="s">
        <v>3854</v>
      </c>
      <c r="B3164" s="1085">
        <v>30.45</v>
      </c>
    </row>
    <row r="3165" spans="1:2">
      <c r="A3165" s="1084" t="s">
        <v>3855</v>
      </c>
      <c r="B3165" s="1085">
        <v>26.38</v>
      </c>
    </row>
    <row r="3166" spans="1:2">
      <c r="A3166" s="1084" t="s">
        <v>3856</v>
      </c>
      <c r="B3166" s="1085">
        <v>18.82</v>
      </c>
    </row>
    <row r="3167" spans="1:2">
      <c r="A3167" s="1084" t="s">
        <v>3857</v>
      </c>
      <c r="B3167" s="1085">
        <v>18.14</v>
      </c>
    </row>
    <row r="3168" spans="1:2">
      <c r="A3168" s="1084" t="s">
        <v>3858</v>
      </c>
      <c r="B3168" s="1085">
        <v>1526.09</v>
      </c>
    </row>
    <row r="3169" spans="1:2">
      <c r="A3169" s="1084" t="s">
        <v>3859</v>
      </c>
      <c r="B3169" s="1085">
        <v>1338.22</v>
      </c>
    </row>
    <row r="3170" spans="1:2">
      <c r="A3170" s="1084" t="s">
        <v>3860</v>
      </c>
      <c r="B3170" s="1085">
        <v>10.34</v>
      </c>
    </row>
    <row r="3171" spans="1:2">
      <c r="A3171" s="1084" t="s">
        <v>3861</v>
      </c>
      <c r="B3171" s="1085">
        <v>9.5299999999999994</v>
      </c>
    </row>
    <row r="3172" spans="1:2">
      <c r="A3172" s="1084" t="s">
        <v>3862</v>
      </c>
      <c r="B3172" s="1085">
        <v>35.99</v>
      </c>
    </row>
    <row r="3173" spans="1:2">
      <c r="A3173" s="1084" t="s">
        <v>3863</v>
      </c>
      <c r="B3173" s="1085">
        <v>33.67</v>
      </c>
    </row>
    <row r="3174" spans="1:2">
      <c r="A3174" s="1084" t="s">
        <v>3864</v>
      </c>
      <c r="B3174" s="1085">
        <v>28.48</v>
      </c>
    </row>
    <row r="3175" spans="1:2">
      <c r="A3175" s="1084" t="s">
        <v>3865</v>
      </c>
      <c r="B3175" s="1085">
        <v>25.44</v>
      </c>
    </row>
    <row r="3176" spans="1:2">
      <c r="A3176" s="1084" t="s">
        <v>3866</v>
      </c>
      <c r="B3176" s="1085">
        <v>374.98</v>
      </c>
    </row>
    <row r="3177" spans="1:2">
      <c r="A3177" s="1084" t="s">
        <v>3867</v>
      </c>
      <c r="B3177" s="1085">
        <v>337.68</v>
      </c>
    </row>
    <row r="3178" spans="1:2">
      <c r="A3178" s="1084" t="s">
        <v>3868</v>
      </c>
      <c r="B3178" s="1085">
        <v>122.12</v>
      </c>
    </row>
    <row r="3179" spans="1:2">
      <c r="A3179" s="1084" t="s">
        <v>3869</v>
      </c>
      <c r="B3179" s="1085">
        <v>120.36</v>
      </c>
    </row>
    <row r="3180" spans="1:2">
      <c r="A3180" s="1084" t="s">
        <v>3870</v>
      </c>
      <c r="B3180" s="1085">
        <v>4.26</v>
      </c>
    </row>
    <row r="3181" spans="1:2">
      <c r="A3181" s="1084" t="s">
        <v>3871</v>
      </c>
      <c r="B3181" s="1085">
        <v>3.69</v>
      </c>
    </row>
    <row r="3182" spans="1:2">
      <c r="A3182" s="1084" t="s">
        <v>3872</v>
      </c>
      <c r="B3182" s="1085">
        <v>3.41</v>
      </c>
    </row>
    <row r="3183" spans="1:2">
      <c r="A3183" s="1084" t="s">
        <v>3873</v>
      </c>
      <c r="B3183" s="1085">
        <v>3.03</v>
      </c>
    </row>
    <row r="3184" spans="1:2">
      <c r="A3184" s="1084" t="s">
        <v>3874</v>
      </c>
      <c r="B3184" s="1085">
        <v>48.85</v>
      </c>
    </row>
    <row r="3185" spans="1:2">
      <c r="A3185" s="1084" t="s">
        <v>3875</v>
      </c>
      <c r="B3185" s="1085">
        <v>48.1</v>
      </c>
    </row>
    <row r="3186" spans="1:2">
      <c r="A3186" s="1084" t="s">
        <v>3876</v>
      </c>
      <c r="B3186" s="1085">
        <v>31.63</v>
      </c>
    </row>
    <row r="3187" spans="1:2">
      <c r="A3187" s="1084" t="s">
        <v>3877</v>
      </c>
      <c r="B3187" s="1085">
        <v>30.88</v>
      </c>
    </row>
    <row r="3188" spans="1:2">
      <c r="A3188" s="1084" t="s">
        <v>3878</v>
      </c>
      <c r="B3188" s="1085">
        <v>64.3</v>
      </c>
    </row>
    <row r="3189" spans="1:2">
      <c r="A3189" s="1084" t="s">
        <v>3879</v>
      </c>
      <c r="B3189" s="1085">
        <v>63.34</v>
      </c>
    </row>
    <row r="3190" spans="1:2">
      <c r="A3190" s="1084" t="s">
        <v>3880</v>
      </c>
      <c r="B3190" s="1085">
        <v>41.34</v>
      </c>
    </row>
    <row r="3191" spans="1:2">
      <c r="A3191" s="1084" t="s">
        <v>3881</v>
      </c>
      <c r="B3191" s="1085">
        <v>40.380000000000003</v>
      </c>
    </row>
    <row r="3192" spans="1:2">
      <c r="A3192" s="1084" t="s">
        <v>3882</v>
      </c>
      <c r="B3192" s="1085">
        <v>89.25</v>
      </c>
    </row>
    <row r="3193" spans="1:2">
      <c r="A3193" s="1084" t="s">
        <v>3883</v>
      </c>
      <c r="B3193" s="1085">
        <v>87.01</v>
      </c>
    </row>
    <row r="3194" spans="1:2">
      <c r="A3194" s="1084" t="s">
        <v>3884</v>
      </c>
      <c r="B3194" s="1085">
        <v>66.290000000000006</v>
      </c>
    </row>
    <row r="3195" spans="1:2">
      <c r="A3195" s="1084" t="s">
        <v>3885</v>
      </c>
      <c r="B3195" s="1085">
        <v>64.05</v>
      </c>
    </row>
    <row r="3196" spans="1:2">
      <c r="A3196" s="1084" t="s">
        <v>3886</v>
      </c>
      <c r="B3196" s="1085">
        <v>362.96</v>
      </c>
    </row>
    <row r="3197" spans="1:2">
      <c r="A3197" s="1084" t="s">
        <v>3887</v>
      </c>
      <c r="B3197" s="1085">
        <v>325.82</v>
      </c>
    </row>
    <row r="3198" spans="1:2">
      <c r="A3198" s="1084" t="s">
        <v>3888</v>
      </c>
      <c r="B3198" s="1085">
        <v>32.409999999999997</v>
      </c>
    </row>
    <row r="3199" spans="1:2">
      <c r="A3199" s="1084" t="s">
        <v>3889</v>
      </c>
      <c r="B3199" s="1085">
        <v>29.97</v>
      </c>
    </row>
    <row r="3200" spans="1:2">
      <c r="A3200" s="1084" t="s">
        <v>3890</v>
      </c>
      <c r="B3200" s="1085">
        <v>27</v>
      </c>
    </row>
    <row r="3201" spans="1:2">
      <c r="A3201" s="1084" t="s">
        <v>3891</v>
      </c>
      <c r="B3201" s="1085">
        <v>24.56</v>
      </c>
    </row>
    <row r="3202" spans="1:2">
      <c r="A3202" s="1084" t="s">
        <v>3892</v>
      </c>
      <c r="B3202" s="1085">
        <v>80.84</v>
      </c>
    </row>
    <row r="3203" spans="1:2">
      <c r="A3203" s="1084" t="s">
        <v>3893</v>
      </c>
      <c r="B3203" s="1085">
        <v>77.86</v>
      </c>
    </row>
    <row r="3204" spans="1:2">
      <c r="A3204" s="1084" t="s">
        <v>3894</v>
      </c>
      <c r="B3204" s="1085">
        <v>77.989999999999995</v>
      </c>
    </row>
    <row r="3205" spans="1:2">
      <c r="A3205" s="1084" t="s">
        <v>3895</v>
      </c>
      <c r="B3205" s="1085">
        <v>72.180000000000007</v>
      </c>
    </row>
    <row r="3206" spans="1:2">
      <c r="A3206" s="1084" t="s">
        <v>3896</v>
      </c>
      <c r="B3206" s="1085">
        <v>17.829999999999998</v>
      </c>
    </row>
    <row r="3207" spans="1:2">
      <c r="A3207" s="1084" t="s">
        <v>3897</v>
      </c>
      <c r="B3207" s="1085">
        <v>17.27</v>
      </c>
    </row>
    <row r="3208" spans="1:2">
      <c r="A3208" s="1084" t="s">
        <v>3898</v>
      </c>
      <c r="B3208" s="1085">
        <v>31.25</v>
      </c>
    </row>
    <row r="3209" spans="1:2">
      <c r="A3209" s="1084" t="s">
        <v>3899</v>
      </c>
      <c r="B3209" s="1085">
        <v>30.68</v>
      </c>
    </row>
    <row r="3210" spans="1:2">
      <c r="A3210" s="1084" t="s">
        <v>3900</v>
      </c>
      <c r="B3210" s="1085">
        <v>23.62</v>
      </c>
    </row>
    <row r="3211" spans="1:2">
      <c r="A3211" s="1084" t="s">
        <v>3901</v>
      </c>
      <c r="B3211" s="1085">
        <v>23</v>
      </c>
    </row>
    <row r="3212" spans="1:2">
      <c r="A3212" s="1084" t="s">
        <v>3902</v>
      </c>
      <c r="B3212" s="1085">
        <v>6.48</v>
      </c>
    </row>
    <row r="3213" spans="1:2">
      <c r="A3213" s="1084" t="s">
        <v>3903</v>
      </c>
      <c r="B3213" s="1085">
        <v>6.48</v>
      </c>
    </row>
    <row r="3214" spans="1:2">
      <c r="A3214" s="1084" t="s">
        <v>3904</v>
      </c>
      <c r="B3214" s="1085">
        <v>3.24</v>
      </c>
    </row>
    <row r="3215" spans="1:2">
      <c r="A3215" s="1084" t="s">
        <v>3905</v>
      </c>
      <c r="B3215" s="1085">
        <v>3.24</v>
      </c>
    </row>
    <row r="3216" spans="1:2">
      <c r="A3216" s="1084" t="s">
        <v>3906</v>
      </c>
      <c r="B3216" s="1085">
        <v>2.15</v>
      </c>
    </row>
    <row r="3217" spans="1:2">
      <c r="A3217" s="1084" t="s">
        <v>3907</v>
      </c>
      <c r="B3217" s="1085">
        <v>2.15</v>
      </c>
    </row>
    <row r="3218" spans="1:2">
      <c r="A3218" s="1084" t="s">
        <v>3908</v>
      </c>
      <c r="B3218" s="1085">
        <v>1.62</v>
      </c>
    </row>
    <row r="3219" spans="1:2">
      <c r="A3219" s="1084" t="s">
        <v>3909</v>
      </c>
      <c r="B3219" s="1085">
        <v>1.62</v>
      </c>
    </row>
    <row r="3220" spans="1:2">
      <c r="A3220" s="1084" t="s">
        <v>3910</v>
      </c>
      <c r="B3220" s="1085">
        <v>88.08</v>
      </c>
    </row>
    <row r="3221" spans="1:2">
      <c r="A3221" s="1084" t="s">
        <v>3911</v>
      </c>
      <c r="B3221" s="1085">
        <v>80.930000000000007</v>
      </c>
    </row>
    <row r="3222" spans="1:2">
      <c r="A3222" s="1084" t="s">
        <v>3912</v>
      </c>
      <c r="B3222" s="1085">
        <v>141.66</v>
      </c>
    </row>
    <row r="3223" spans="1:2">
      <c r="A3223" s="1084" t="s">
        <v>3913</v>
      </c>
      <c r="B3223" s="1085">
        <v>127.36</v>
      </c>
    </row>
    <row r="3224" spans="1:2">
      <c r="A3224" s="1084" t="s">
        <v>3914</v>
      </c>
      <c r="B3224" s="1085">
        <v>690.75</v>
      </c>
    </row>
    <row r="3225" spans="1:2">
      <c r="A3225" s="1084" t="s">
        <v>3915</v>
      </c>
      <c r="B3225" s="1085">
        <v>647.41</v>
      </c>
    </row>
    <row r="3226" spans="1:2">
      <c r="A3226" s="1084" t="s">
        <v>3916</v>
      </c>
      <c r="B3226" s="1085">
        <v>133.63</v>
      </c>
    </row>
    <row r="3227" spans="1:2">
      <c r="A3227" s="1084" t="s">
        <v>3917</v>
      </c>
      <c r="B3227" s="1085">
        <v>129.13</v>
      </c>
    </row>
    <row r="3228" spans="1:2">
      <c r="A3228" s="1084" t="s">
        <v>3918</v>
      </c>
      <c r="B3228" s="1085">
        <v>73.3</v>
      </c>
    </row>
    <row r="3229" spans="1:2">
      <c r="A3229" s="1084" t="s">
        <v>3919</v>
      </c>
      <c r="B3229" s="1085">
        <v>68.8</v>
      </c>
    </row>
    <row r="3230" spans="1:2">
      <c r="A3230" s="1084" t="s">
        <v>3920</v>
      </c>
      <c r="B3230" s="1085">
        <v>63.13</v>
      </c>
    </row>
    <row r="3231" spans="1:2">
      <c r="A3231" s="1084" t="s">
        <v>3921</v>
      </c>
      <c r="B3231" s="1085">
        <v>58.63</v>
      </c>
    </row>
    <row r="3232" spans="1:2">
      <c r="A3232" s="1084" t="s">
        <v>3922</v>
      </c>
      <c r="B3232" s="1085">
        <v>58.08</v>
      </c>
    </row>
    <row r="3233" spans="1:2">
      <c r="A3233" s="1084" t="s">
        <v>3923</v>
      </c>
      <c r="B3233" s="1085">
        <v>53.58</v>
      </c>
    </row>
    <row r="3234" spans="1:2">
      <c r="A3234" s="1084" t="s">
        <v>3924</v>
      </c>
      <c r="B3234" s="1085">
        <v>6.98</v>
      </c>
    </row>
    <row r="3235" spans="1:2">
      <c r="A3235" s="1084" t="s">
        <v>3925</v>
      </c>
      <c r="B3235" s="1085">
        <v>6.53</v>
      </c>
    </row>
    <row r="3236" spans="1:2">
      <c r="A3236" s="1084" t="s">
        <v>3926</v>
      </c>
      <c r="B3236" s="1085">
        <v>5.85</v>
      </c>
    </row>
    <row r="3237" spans="1:2">
      <c r="A3237" s="1084" t="s">
        <v>3927</v>
      </c>
      <c r="B3237" s="1085">
        <v>5.39</v>
      </c>
    </row>
    <row r="3238" spans="1:2">
      <c r="A3238" s="1084" t="s">
        <v>3928</v>
      </c>
      <c r="B3238" s="1085">
        <v>23.7</v>
      </c>
    </row>
    <row r="3239" spans="1:2">
      <c r="A3239" s="1084" t="s">
        <v>3929</v>
      </c>
      <c r="B3239" s="1085">
        <v>22</v>
      </c>
    </row>
    <row r="3240" spans="1:2">
      <c r="A3240" s="1084" t="s">
        <v>3930</v>
      </c>
      <c r="B3240" s="1085">
        <v>18.260000000000002</v>
      </c>
    </row>
    <row r="3241" spans="1:2">
      <c r="A3241" s="1084" t="s">
        <v>3931</v>
      </c>
      <c r="B3241" s="1085">
        <v>16.559999999999999</v>
      </c>
    </row>
    <row r="3242" spans="1:2">
      <c r="A3242" s="1084" t="s">
        <v>3932</v>
      </c>
      <c r="B3242" s="1085">
        <v>196.7</v>
      </c>
    </row>
    <row r="3243" spans="1:2">
      <c r="A3243" s="1084" t="s">
        <v>3933</v>
      </c>
      <c r="B3243" s="1085">
        <v>189.81</v>
      </c>
    </row>
    <row r="3244" spans="1:2">
      <c r="A3244" s="1084" t="s">
        <v>3934</v>
      </c>
      <c r="B3244" s="1085">
        <v>17.82</v>
      </c>
    </row>
    <row r="3245" spans="1:2">
      <c r="A3245" s="1084" t="s">
        <v>3935</v>
      </c>
      <c r="B3245" s="1085">
        <v>17.37</v>
      </c>
    </row>
    <row r="3246" spans="1:2">
      <c r="A3246" s="1084" t="s">
        <v>3936</v>
      </c>
      <c r="B3246" s="1085">
        <v>210.45</v>
      </c>
    </row>
    <row r="3247" spans="1:2">
      <c r="A3247" s="1084" t="s">
        <v>3937</v>
      </c>
      <c r="B3247" s="1085">
        <v>196.08</v>
      </c>
    </row>
    <row r="3248" spans="1:2">
      <c r="A3248" s="1084" t="s">
        <v>3938</v>
      </c>
      <c r="B3248" s="1085">
        <v>2.2599999999999998</v>
      </c>
    </row>
    <row r="3249" spans="1:2">
      <c r="A3249" s="1084" t="s">
        <v>3939</v>
      </c>
      <c r="B3249" s="1085">
        <v>2.2599999999999998</v>
      </c>
    </row>
    <row r="3250" spans="1:2">
      <c r="A3250" s="1084" t="s">
        <v>3940</v>
      </c>
      <c r="B3250" s="1085">
        <v>4.71</v>
      </c>
    </row>
    <row r="3251" spans="1:2">
      <c r="A3251" s="1084" t="s">
        <v>3941</v>
      </c>
      <c r="B3251" s="1085">
        <v>4.26</v>
      </c>
    </row>
    <row r="3252" spans="1:2">
      <c r="A3252" s="1084" t="s">
        <v>3942</v>
      </c>
      <c r="B3252" s="1085">
        <v>17.13</v>
      </c>
    </row>
    <row r="3253" spans="1:2">
      <c r="A3253" s="1084" t="s">
        <v>3943</v>
      </c>
      <c r="B3253" s="1085">
        <v>15.43</v>
      </c>
    </row>
    <row r="3254" spans="1:2">
      <c r="A3254" s="1084" t="s">
        <v>3944</v>
      </c>
      <c r="B3254" s="1085">
        <v>8</v>
      </c>
    </row>
    <row r="3255" spans="1:2">
      <c r="A3255" s="1084" t="s">
        <v>3945</v>
      </c>
      <c r="B3255" s="1085">
        <v>8</v>
      </c>
    </row>
    <row r="3256" spans="1:2">
      <c r="A3256" s="1084" t="s">
        <v>3946</v>
      </c>
      <c r="B3256" s="1085">
        <v>20</v>
      </c>
    </row>
    <row r="3257" spans="1:2">
      <c r="A3257" s="1084" t="s">
        <v>3947</v>
      </c>
      <c r="B3257" s="1085">
        <v>20</v>
      </c>
    </row>
    <row r="3258" spans="1:2">
      <c r="A3258" s="1084" t="s">
        <v>3948</v>
      </c>
      <c r="B3258" s="1085">
        <v>9655.27</v>
      </c>
    </row>
    <row r="3259" spans="1:2">
      <c r="A3259" s="1084" t="s">
        <v>3949</v>
      </c>
      <c r="B3259" s="1085">
        <v>9033.48</v>
      </c>
    </row>
    <row r="3260" spans="1:2">
      <c r="A3260" s="1084" t="s">
        <v>3950</v>
      </c>
      <c r="B3260" s="1085">
        <v>20</v>
      </c>
    </row>
    <row r="3261" spans="1:2">
      <c r="A3261" s="1084" t="s">
        <v>3951</v>
      </c>
      <c r="B3261" s="1085">
        <v>20</v>
      </c>
    </row>
    <row r="3262" spans="1:2">
      <c r="A3262" s="1084" t="s">
        <v>3952</v>
      </c>
      <c r="B3262" s="1085">
        <v>32</v>
      </c>
    </row>
    <row r="3263" spans="1:2">
      <c r="A3263" s="1084" t="s">
        <v>3953</v>
      </c>
      <c r="B3263" s="1085">
        <v>32</v>
      </c>
    </row>
    <row r="3264" spans="1:2">
      <c r="A3264" s="1084" t="s">
        <v>3954</v>
      </c>
      <c r="B3264" s="1085">
        <v>417.87</v>
      </c>
    </row>
    <row r="3265" spans="1:2">
      <c r="A3265" s="1084" t="s">
        <v>3955</v>
      </c>
      <c r="B3265" s="1085">
        <v>417.87</v>
      </c>
    </row>
    <row r="3266" spans="1:2">
      <c r="A3266" s="1084" t="s">
        <v>3956</v>
      </c>
      <c r="B3266" s="1085">
        <v>1217.8699999999999</v>
      </c>
    </row>
    <row r="3267" spans="1:2">
      <c r="A3267" s="1084" t="s">
        <v>3957</v>
      </c>
      <c r="B3267" s="1085">
        <v>1217.8699999999999</v>
      </c>
    </row>
    <row r="3268" spans="1:2">
      <c r="A3268" s="1084" t="s">
        <v>3958</v>
      </c>
      <c r="B3268" s="1085">
        <v>50.34</v>
      </c>
    </row>
    <row r="3269" spans="1:2">
      <c r="A3269" s="1084" t="s">
        <v>3959</v>
      </c>
      <c r="B3269" s="1085">
        <v>50.34</v>
      </c>
    </row>
    <row r="3270" spans="1:2">
      <c r="A3270" s="1084" t="s">
        <v>3960</v>
      </c>
      <c r="B3270" s="1085">
        <v>350.02</v>
      </c>
    </row>
    <row r="3271" spans="1:2">
      <c r="A3271" s="1084" t="s">
        <v>3961</v>
      </c>
      <c r="B3271" s="1085">
        <v>350.02</v>
      </c>
    </row>
    <row r="3272" spans="1:2">
      <c r="A3272" s="1084" t="s">
        <v>3962</v>
      </c>
      <c r="B3272" s="1085">
        <v>6.81</v>
      </c>
    </row>
    <row r="3273" spans="1:2">
      <c r="A3273" s="1084" t="s">
        <v>3963</v>
      </c>
      <c r="B3273" s="1085">
        <v>5.9</v>
      </c>
    </row>
    <row r="3274" spans="1:2">
      <c r="A3274" s="1084" t="s">
        <v>3964</v>
      </c>
      <c r="B3274" s="1085">
        <v>32.43</v>
      </c>
    </row>
    <row r="3275" spans="1:2">
      <c r="A3275" s="1084" t="s">
        <v>3965</v>
      </c>
      <c r="B3275" s="1085">
        <v>28.1</v>
      </c>
    </row>
    <row r="3276" spans="1:2">
      <c r="A3276" s="1084" t="s">
        <v>3966</v>
      </c>
      <c r="B3276" s="1085">
        <v>3133</v>
      </c>
    </row>
    <row r="3277" spans="1:2">
      <c r="A3277" s="1084" t="s">
        <v>3967</v>
      </c>
      <c r="B3277" s="1085">
        <v>2714.84</v>
      </c>
    </row>
    <row r="3278" spans="1:2">
      <c r="A3278" s="1084" t="s">
        <v>3968</v>
      </c>
      <c r="B3278" s="1085">
        <v>97.29</v>
      </c>
    </row>
    <row r="3279" spans="1:2">
      <c r="A3279" s="1084" t="s">
        <v>3969</v>
      </c>
      <c r="B3279" s="1085">
        <v>84.3</v>
      </c>
    </row>
    <row r="3280" spans="1:2">
      <c r="A3280" s="1084" t="s">
        <v>3970</v>
      </c>
      <c r="B3280" s="1085">
        <v>821.53</v>
      </c>
    </row>
    <row r="3281" spans="1:2">
      <c r="A3281" s="1084" t="s">
        <v>3971</v>
      </c>
      <c r="B3281" s="1085">
        <v>721.03</v>
      </c>
    </row>
    <row r="3282" spans="1:2">
      <c r="A3282" s="1084" t="s">
        <v>3972</v>
      </c>
      <c r="B3282" s="1085">
        <v>2.73</v>
      </c>
    </row>
    <row r="3283" spans="1:2">
      <c r="A3283" s="1084" t="s">
        <v>3973</v>
      </c>
      <c r="B3283" s="1085">
        <v>2.37</v>
      </c>
    </row>
    <row r="3284" spans="1:2">
      <c r="A3284" s="1084" t="s">
        <v>3974</v>
      </c>
      <c r="B3284" s="1085">
        <v>1.21</v>
      </c>
    </row>
    <row r="3285" spans="1:2">
      <c r="A3285" s="1084" t="s">
        <v>3975</v>
      </c>
      <c r="B3285" s="1085">
        <v>1.05</v>
      </c>
    </row>
    <row r="3286" spans="1:2">
      <c r="A3286" s="1084" t="s">
        <v>3976</v>
      </c>
      <c r="B3286" s="1085">
        <v>0.56000000000000005</v>
      </c>
    </row>
    <row r="3287" spans="1:2">
      <c r="A3287" s="1084" t="s">
        <v>3977</v>
      </c>
      <c r="B3287" s="1085">
        <v>0.48</v>
      </c>
    </row>
    <row r="3288" spans="1:2">
      <c r="A3288" s="1084" t="s">
        <v>3978</v>
      </c>
      <c r="B3288" s="1085">
        <v>0.17</v>
      </c>
    </row>
    <row r="3289" spans="1:2">
      <c r="A3289" s="1084" t="s">
        <v>3979</v>
      </c>
      <c r="B3289" s="1085">
        <v>0.14000000000000001</v>
      </c>
    </row>
    <row r="3290" spans="1:2">
      <c r="A3290" s="1084" t="s">
        <v>3980</v>
      </c>
      <c r="B3290" s="1085">
        <v>51283.32</v>
      </c>
    </row>
    <row r="3291" spans="1:2">
      <c r="A3291" s="1084" t="s">
        <v>3981</v>
      </c>
      <c r="B3291" s="1085">
        <v>46335.15</v>
      </c>
    </row>
    <row r="3292" spans="1:2">
      <c r="A3292" s="1084" t="s">
        <v>3982</v>
      </c>
      <c r="B3292" s="1085">
        <v>257733.14</v>
      </c>
    </row>
    <row r="3293" spans="1:2">
      <c r="A3293" s="1084" t="s">
        <v>3983</v>
      </c>
      <c r="B3293" s="1085">
        <v>234675.83</v>
      </c>
    </row>
    <row r="3294" spans="1:2">
      <c r="A3294" s="1084" t="s">
        <v>3984</v>
      </c>
      <c r="B3294" s="1085">
        <v>4065.65</v>
      </c>
    </row>
    <row r="3295" spans="1:2">
      <c r="A3295" s="1084" t="s">
        <v>3985</v>
      </c>
      <c r="B3295" s="1085">
        <v>3522.68</v>
      </c>
    </row>
    <row r="3296" spans="1:2">
      <c r="A3296" s="1084" t="s">
        <v>3986</v>
      </c>
      <c r="B3296" s="1085">
        <v>55.97</v>
      </c>
    </row>
    <row r="3297" spans="1:2">
      <c r="A3297" s="1084" t="s">
        <v>3987</v>
      </c>
      <c r="B3297" s="1085">
        <v>48.5</v>
      </c>
    </row>
    <row r="3298" spans="1:2">
      <c r="A3298" s="1084" t="s">
        <v>3988</v>
      </c>
      <c r="B3298" s="1085">
        <v>65.41</v>
      </c>
    </row>
    <row r="3299" spans="1:2">
      <c r="A3299" s="1084" t="s">
        <v>3989</v>
      </c>
      <c r="B3299" s="1085">
        <v>64.510000000000005</v>
      </c>
    </row>
    <row r="3300" spans="1:2">
      <c r="A3300" s="1084" t="s">
        <v>3990</v>
      </c>
      <c r="B3300" s="1085">
        <v>80.31</v>
      </c>
    </row>
    <row r="3301" spans="1:2">
      <c r="A3301" s="1084" t="s">
        <v>3991</v>
      </c>
      <c r="B3301" s="1085">
        <v>78.510000000000005</v>
      </c>
    </row>
    <row r="3302" spans="1:2">
      <c r="A3302" s="1084" t="s">
        <v>3992</v>
      </c>
      <c r="B3302" s="1085">
        <v>196.34</v>
      </c>
    </row>
    <row r="3303" spans="1:2">
      <c r="A3303" s="1084" t="s">
        <v>3993</v>
      </c>
      <c r="B3303" s="1085">
        <v>193.66</v>
      </c>
    </row>
    <row r="3304" spans="1:2">
      <c r="A3304" s="1084" t="s">
        <v>3994</v>
      </c>
      <c r="B3304" s="1085">
        <v>369.74</v>
      </c>
    </row>
    <row r="3305" spans="1:2">
      <c r="A3305" s="1084" t="s">
        <v>3995</v>
      </c>
      <c r="B3305" s="1085">
        <v>369.74</v>
      </c>
    </row>
    <row r="3306" spans="1:2">
      <c r="A3306" s="1084" t="s">
        <v>3996</v>
      </c>
      <c r="B3306" s="1085">
        <v>381.1</v>
      </c>
    </row>
    <row r="3307" spans="1:2">
      <c r="A3307" s="1084" t="s">
        <v>3997</v>
      </c>
      <c r="B3307" s="1085">
        <v>381.1</v>
      </c>
    </row>
    <row r="3308" spans="1:2">
      <c r="A3308" s="1084" t="s">
        <v>3998</v>
      </c>
      <c r="B3308" s="1085">
        <v>1.07</v>
      </c>
    </row>
    <row r="3309" spans="1:2">
      <c r="A3309" s="1084" t="s">
        <v>3999</v>
      </c>
      <c r="B3309" s="1085">
        <v>1.02</v>
      </c>
    </row>
    <row r="3310" spans="1:2">
      <c r="A3310" s="1084" t="s">
        <v>4000</v>
      </c>
      <c r="B3310" s="1085">
        <v>6.6</v>
      </c>
    </row>
    <row r="3311" spans="1:2">
      <c r="A3311" s="1084" t="s">
        <v>4001</v>
      </c>
      <c r="B3311" s="1085">
        <v>6.08</v>
      </c>
    </row>
    <row r="3312" spans="1:2">
      <c r="A3312" s="1084" t="s">
        <v>4002</v>
      </c>
      <c r="B3312" s="1085">
        <v>4.03</v>
      </c>
    </row>
    <row r="3313" spans="1:2">
      <c r="A3313" s="1084" t="s">
        <v>4003</v>
      </c>
      <c r="B3313" s="1085">
        <v>3.51</v>
      </c>
    </row>
    <row r="3314" spans="1:2">
      <c r="A3314" s="1084" t="s">
        <v>4004</v>
      </c>
      <c r="B3314" s="1085">
        <v>3.8</v>
      </c>
    </row>
    <row r="3315" spans="1:2">
      <c r="A3315" s="1084" t="s">
        <v>4005</v>
      </c>
      <c r="B3315" s="1085">
        <v>3.8</v>
      </c>
    </row>
    <row r="3316" spans="1:2">
      <c r="A3316" s="1084" t="s">
        <v>4006</v>
      </c>
      <c r="B3316" s="1085">
        <v>0.21</v>
      </c>
    </row>
    <row r="3317" spans="1:2">
      <c r="A3317" s="1084" t="s">
        <v>4007</v>
      </c>
      <c r="B3317" s="1085">
        <v>0.21</v>
      </c>
    </row>
    <row r="3318" spans="1:2">
      <c r="A3318" s="1084" t="s">
        <v>4008</v>
      </c>
      <c r="B3318" s="1085">
        <v>100.05</v>
      </c>
    </row>
    <row r="3319" spans="1:2">
      <c r="A3319" s="1084" t="s">
        <v>4009</v>
      </c>
      <c r="B3319" s="1085">
        <v>95.09</v>
      </c>
    </row>
    <row r="3320" spans="1:2">
      <c r="A3320" s="1084" t="s">
        <v>4010</v>
      </c>
      <c r="B3320" s="1085">
        <v>44.44</v>
      </c>
    </row>
    <row r="3321" spans="1:2">
      <c r="A3321" s="1084" t="s">
        <v>4011</v>
      </c>
      <c r="B3321" s="1085">
        <v>41.96</v>
      </c>
    </row>
    <row r="3322" spans="1:2">
      <c r="A3322" s="1084" t="s">
        <v>4012</v>
      </c>
      <c r="B3322" s="1085">
        <v>127.48</v>
      </c>
    </row>
    <row r="3323" spans="1:2">
      <c r="A3323" s="1084" t="s">
        <v>4013</v>
      </c>
      <c r="B3323" s="1085">
        <v>120.79</v>
      </c>
    </row>
    <row r="3324" spans="1:2">
      <c r="A3324" s="1084" t="s">
        <v>4014</v>
      </c>
      <c r="B3324" s="1085">
        <v>469.34</v>
      </c>
    </row>
    <row r="3325" spans="1:2">
      <c r="A3325" s="1084" t="s">
        <v>4015</v>
      </c>
      <c r="B3325" s="1085">
        <v>469.34</v>
      </c>
    </row>
    <row r="3326" spans="1:2">
      <c r="A3326" s="1084" t="s">
        <v>4016</v>
      </c>
      <c r="B3326" s="1085">
        <v>548.59</v>
      </c>
    </row>
    <row r="3327" spans="1:2">
      <c r="A3327" s="1084" t="s">
        <v>4017</v>
      </c>
      <c r="B3327" s="1085">
        <v>548.59</v>
      </c>
    </row>
    <row r="3328" spans="1:2">
      <c r="A3328" s="1084" t="s">
        <v>4018</v>
      </c>
      <c r="B3328" s="1085">
        <v>50.03</v>
      </c>
    </row>
    <row r="3329" spans="1:2">
      <c r="A3329" s="1084" t="s">
        <v>4019</v>
      </c>
      <c r="B3329" s="1085">
        <v>46.62</v>
      </c>
    </row>
    <row r="3330" spans="1:2">
      <c r="A3330" s="1084" t="s">
        <v>4020</v>
      </c>
      <c r="B3330" s="1085">
        <v>86.17</v>
      </c>
    </row>
    <row r="3331" spans="1:2">
      <c r="A3331" s="1084" t="s">
        <v>4021</v>
      </c>
      <c r="B3331" s="1085">
        <v>79.849999999999994</v>
      </c>
    </row>
    <row r="3332" spans="1:2">
      <c r="A3332" s="1084" t="s">
        <v>4022</v>
      </c>
      <c r="B3332" s="1085">
        <v>5.79</v>
      </c>
    </row>
    <row r="3333" spans="1:2">
      <c r="A3333" s="1084" t="s">
        <v>4023</v>
      </c>
      <c r="B3333" s="1085">
        <v>5.0199999999999996</v>
      </c>
    </row>
    <row r="3334" spans="1:2">
      <c r="A3334" s="1084" t="s">
        <v>4024</v>
      </c>
      <c r="B3334" s="1085">
        <v>735</v>
      </c>
    </row>
    <row r="3335" spans="1:2">
      <c r="A3335" s="1084" t="s">
        <v>4025</v>
      </c>
      <c r="B3335" s="1085">
        <v>735</v>
      </c>
    </row>
    <row r="3336" spans="1:2">
      <c r="A3336" s="1084" t="s">
        <v>4026</v>
      </c>
      <c r="B3336" s="1085">
        <v>795</v>
      </c>
    </row>
    <row r="3337" spans="1:2">
      <c r="A3337" s="1084" t="s">
        <v>4027</v>
      </c>
      <c r="B3337" s="1085">
        <v>795</v>
      </c>
    </row>
    <row r="3338" spans="1:2">
      <c r="A3338" s="1084" t="s">
        <v>4028</v>
      </c>
      <c r="B3338" s="1085">
        <v>1145</v>
      </c>
    </row>
    <row r="3339" spans="1:2">
      <c r="A3339" s="1084" t="s">
        <v>4029</v>
      </c>
      <c r="B3339" s="1085">
        <v>1145</v>
      </c>
    </row>
    <row r="3340" spans="1:2">
      <c r="A3340" s="1084" t="s">
        <v>4030</v>
      </c>
      <c r="B3340" s="1085">
        <v>1430.23</v>
      </c>
    </row>
    <row r="3341" spans="1:2">
      <c r="A3341" s="1084" t="s">
        <v>4031</v>
      </c>
      <c r="B3341" s="1085">
        <v>1430.23</v>
      </c>
    </row>
    <row r="3342" spans="1:2">
      <c r="A3342" s="1084" t="s">
        <v>4032</v>
      </c>
      <c r="B3342" s="1085">
        <v>1803.87</v>
      </c>
    </row>
    <row r="3343" spans="1:2">
      <c r="A3343" s="1084" t="s">
        <v>4033</v>
      </c>
      <c r="B3343" s="1085">
        <v>1803.87</v>
      </c>
    </row>
    <row r="3344" spans="1:2">
      <c r="A3344" s="1084" t="s">
        <v>4034</v>
      </c>
      <c r="B3344" s="1085">
        <v>2530.56</v>
      </c>
    </row>
    <row r="3345" spans="1:2">
      <c r="A3345" s="1084" t="s">
        <v>4035</v>
      </c>
      <c r="B3345" s="1085">
        <v>2530.56</v>
      </c>
    </row>
    <row r="3346" spans="1:2">
      <c r="A3346" s="1084" t="s">
        <v>4036</v>
      </c>
      <c r="B3346" s="1085">
        <v>2885</v>
      </c>
    </row>
    <row r="3347" spans="1:2">
      <c r="A3347" s="1084" t="s">
        <v>4037</v>
      </c>
      <c r="B3347" s="1085">
        <v>2885</v>
      </c>
    </row>
    <row r="3348" spans="1:2">
      <c r="A3348" s="1084" t="s">
        <v>4038</v>
      </c>
      <c r="B3348" s="1085">
        <v>168932.15</v>
      </c>
    </row>
    <row r="3349" spans="1:2">
      <c r="A3349" s="1084" t="s">
        <v>4039</v>
      </c>
      <c r="B3349" s="1085">
        <v>168350.06</v>
      </c>
    </row>
    <row r="3350" spans="1:2">
      <c r="A3350" s="1084" t="s">
        <v>4040</v>
      </c>
      <c r="B3350" s="1085">
        <v>157106.57999999999</v>
      </c>
    </row>
    <row r="3351" spans="1:2">
      <c r="A3351" s="1084" t="s">
        <v>4041</v>
      </c>
      <c r="B3351" s="1085">
        <v>156527.14000000001</v>
      </c>
    </row>
    <row r="3352" spans="1:2">
      <c r="A3352" s="1084" t="s">
        <v>4042</v>
      </c>
      <c r="B3352" s="1085">
        <v>153981.66</v>
      </c>
    </row>
    <row r="3353" spans="1:2">
      <c r="A3353" s="1084" t="s">
        <v>4043</v>
      </c>
      <c r="B3353" s="1085">
        <v>153403.37</v>
      </c>
    </row>
    <row r="3354" spans="1:2">
      <c r="A3354" s="1084" t="s">
        <v>4044</v>
      </c>
      <c r="B3354" s="1085">
        <v>133123.96</v>
      </c>
    </row>
    <row r="3355" spans="1:2">
      <c r="A3355" s="1084" t="s">
        <v>4045</v>
      </c>
      <c r="B3355" s="1085">
        <v>132547.07999999999</v>
      </c>
    </row>
    <row r="3356" spans="1:2">
      <c r="A3356" s="1084" t="s">
        <v>4046</v>
      </c>
      <c r="B3356" s="1085">
        <v>128046.25</v>
      </c>
    </row>
    <row r="3357" spans="1:2">
      <c r="A3357" s="1084" t="s">
        <v>4047</v>
      </c>
      <c r="B3357" s="1085">
        <v>127470.79</v>
      </c>
    </row>
    <row r="3358" spans="1:2">
      <c r="A3358" s="1084" t="s">
        <v>4048</v>
      </c>
      <c r="B3358" s="1085">
        <v>76661.25</v>
      </c>
    </row>
    <row r="3359" spans="1:2">
      <c r="A3359" s="1084" t="s">
        <v>4049</v>
      </c>
      <c r="B3359" s="1085">
        <v>76188.33</v>
      </c>
    </row>
    <row r="3360" spans="1:2">
      <c r="A3360" s="1084" t="s">
        <v>4050</v>
      </c>
      <c r="B3360" s="1085">
        <v>65955.95</v>
      </c>
    </row>
    <row r="3361" spans="1:2">
      <c r="A3361" s="1084" t="s">
        <v>4051</v>
      </c>
      <c r="B3361" s="1085">
        <v>65577.45</v>
      </c>
    </row>
    <row r="3362" spans="1:2">
      <c r="A3362" s="1084" t="s">
        <v>4052</v>
      </c>
      <c r="B3362" s="1085">
        <v>117327.25</v>
      </c>
    </row>
    <row r="3363" spans="1:2">
      <c r="A3363" s="1084" t="s">
        <v>4053</v>
      </c>
      <c r="B3363" s="1085">
        <v>116854.33</v>
      </c>
    </row>
    <row r="3364" spans="1:2">
      <c r="A3364" s="1084" t="s">
        <v>4054</v>
      </c>
      <c r="B3364" s="1085">
        <v>96631.95</v>
      </c>
    </row>
    <row r="3365" spans="1:2">
      <c r="A3365" s="1084" t="s">
        <v>4055</v>
      </c>
      <c r="B3365" s="1085">
        <v>96253.45</v>
      </c>
    </row>
    <row r="3366" spans="1:2">
      <c r="A3366" s="1084" t="s">
        <v>4056</v>
      </c>
      <c r="B3366" s="1085">
        <v>575.05999999999995</v>
      </c>
    </row>
    <row r="3367" spans="1:2">
      <c r="A3367" s="1084" t="s">
        <v>4057</v>
      </c>
      <c r="B3367" s="1085">
        <v>564.32000000000005</v>
      </c>
    </row>
    <row r="3368" spans="1:2">
      <c r="A3368" s="1084" t="s">
        <v>4058</v>
      </c>
      <c r="B3368" s="1085">
        <v>600.46</v>
      </c>
    </row>
    <row r="3369" spans="1:2">
      <c r="A3369" s="1084" t="s">
        <v>4059</v>
      </c>
      <c r="B3369" s="1085">
        <v>589.72</v>
      </c>
    </row>
    <row r="3370" spans="1:2">
      <c r="A3370" s="1084" t="s">
        <v>4060</v>
      </c>
      <c r="B3370" s="1085">
        <v>612.96</v>
      </c>
    </row>
    <row r="3371" spans="1:2">
      <c r="A3371" s="1084" t="s">
        <v>4061</v>
      </c>
      <c r="B3371" s="1085">
        <v>602.23</v>
      </c>
    </row>
    <row r="3372" spans="1:2">
      <c r="A3372" s="1084" t="s">
        <v>4062</v>
      </c>
      <c r="B3372" s="1085">
        <v>748.55</v>
      </c>
    </row>
    <row r="3373" spans="1:2">
      <c r="A3373" s="1084" t="s">
        <v>4063</v>
      </c>
      <c r="B3373" s="1085">
        <v>735.06</v>
      </c>
    </row>
    <row r="3374" spans="1:2">
      <c r="A3374" s="1084" t="s">
        <v>4064</v>
      </c>
      <c r="B3374" s="1085">
        <v>773.94</v>
      </c>
    </row>
    <row r="3375" spans="1:2">
      <c r="A3375" s="1084" t="s">
        <v>4065</v>
      </c>
      <c r="B3375" s="1085">
        <v>760.46</v>
      </c>
    </row>
    <row r="3376" spans="1:2">
      <c r="A3376" s="1084" t="s">
        <v>4066</v>
      </c>
      <c r="B3376" s="1085">
        <v>786.45</v>
      </c>
    </row>
    <row r="3377" spans="1:2">
      <c r="A3377" s="1084" t="s">
        <v>4067</v>
      </c>
      <c r="B3377" s="1085">
        <v>772.96</v>
      </c>
    </row>
    <row r="3378" spans="1:2">
      <c r="A3378" s="1084" t="s">
        <v>4068</v>
      </c>
      <c r="B3378" s="1085">
        <v>61.73</v>
      </c>
    </row>
    <row r="3379" spans="1:2">
      <c r="A3379" s="1084" t="s">
        <v>4069</v>
      </c>
      <c r="B3379" s="1085">
        <v>60.71</v>
      </c>
    </row>
    <row r="3380" spans="1:2">
      <c r="A3380" s="1084" t="s">
        <v>4070</v>
      </c>
      <c r="B3380" s="1085">
        <v>92.68</v>
      </c>
    </row>
    <row r="3381" spans="1:2">
      <c r="A3381" s="1084" t="s">
        <v>4071</v>
      </c>
      <c r="B3381" s="1085">
        <v>90.63</v>
      </c>
    </row>
    <row r="3382" spans="1:2">
      <c r="A3382" s="1084" t="s">
        <v>4072</v>
      </c>
      <c r="B3382" s="1085">
        <v>40.61</v>
      </c>
    </row>
    <row r="3383" spans="1:2">
      <c r="A3383" s="1084" t="s">
        <v>4073</v>
      </c>
      <c r="B3383" s="1085">
        <v>39.590000000000003</v>
      </c>
    </row>
    <row r="3384" spans="1:2">
      <c r="A3384" s="1084" t="s">
        <v>4074</v>
      </c>
      <c r="B3384" s="1085">
        <v>61.08</v>
      </c>
    </row>
    <row r="3385" spans="1:2">
      <c r="A3385" s="1084" t="s">
        <v>4075</v>
      </c>
      <c r="B3385" s="1085">
        <v>59.03</v>
      </c>
    </row>
    <row r="3386" spans="1:2">
      <c r="A3386" s="1084" t="s">
        <v>4076</v>
      </c>
      <c r="B3386" s="1085">
        <v>90.1</v>
      </c>
    </row>
    <row r="3387" spans="1:2">
      <c r="A3387" s="1084" t="s">
        <v>4077</v>
      </c>
      <c r="B3387" s="1085">
        <v>87.54</v>
      </c>
    </row>
    <row r="3388" spans="1:2">
      <c r="A3388" s="1084" t="s">
        <v>4078</v>
      </c>
      <c r="B3388" s="1085">
        <v>97.85</v>
      </c>
    </row>
    <row r="3389" spans="1:2">
      <c r="A3389" s="1084" t="s">
        <v>4079</v>
      </c>
      <c r="B3389" s="1085">
        <v>94.78</v>
      </c>
    </row>
    <row r="3390" spans="1:2">
      <c r="A3390" s="1084" t="s">
        <v>4080</v>
      </c>
      <c r="B3390" s="1085">
        <v>14.95</v>
      </c>
    </row>
    <row r="3391" spans="1:2">
      <c r="A3391" s="1084" t="s">
        <v>4081</v>
      </c>
      <c r="B3391" s="1085">
        <v>14.79</v>
      </c>
    </row>
    <row r="3392" spans="1:2">
      <c r="A3392" s="1084" t="s">
        <v>4082</v>
      </c>
      <c r="B3392" s="1085">
        <v>23.56</v>
      </c>
    </row>
    <row r="3393" spans="1:2">
      <c r="A3393" s="1084" t="s">
        <v>4083</v>
      </c>
      <c r="B3393" s="1085">
        <v>22.95</v>
      </c>
    </row>
    <row r="3394" spans="1:2">
      <c r="A3394" s="1084" t="s">
        <v>4084</v>
      </c>
      <c r="B3394" s="1085">
        <v>36.99</v>
      </c>
    </row>
    <row r="3395" spans="1:2">
      <c r="A3395" s="1084" t="s">
        <v>4085</v>
      </c>
      <c r="B3395" s="1085">
        <v>35.72</v>
      </c>
    </row>
    <row r="3396" spans="1:2">
      <c r="A3396" s="1084" t="s">
        <v>4086</v>
      </c>
      <c r="B3396" s="1085">
        <v>51.13</v>
      </c>
    </row>
    <row r="3397" spans="1:2">
      <c r="A3397" s="1084" t="s">
        <v>4087</v>
      </c>
      <c r="B3397" s="1085">
        <v>49.09</v>
      </c>
    </row>
    <row r="3398" spans="1:2">
      <c r="A3398" s="1084" t="s">
        <v>4088</v>
      </c>
      <c r="B3398" s="1085">
        <v>17.579999999999998</v>
      </c>
    </row>
    <row r="3399" spans="1:2">
      <c r="A3399" s="1084" t="s">
        <v>4089</v>
      </c>
      <c r="B3399" s="1085">
        <v>17.34</v>
      </c>
    </row>
    <row r="3400" spans="1:2">
      <c r="A3400" s="1084" t="s">
        <v>4090</v>
      </c>
      <c r="B3400" s="1085">
        <v>21.74</v>
      </c>
    </row>
    <row r="3401" spans="1:2">
      <c r="A3401" s="1084" t="s">
        <v>4091</v>
      </c>
      <c r="B3401" s="1085">
        <v>21.48</v>
      </c>
    </row>
    <row r="3402" spans="1:2">
      <c r="A3402" s="1084" t="s">
        <v>4092</v>
      </c>
      <c r="B3402" s="1085">
        <v>21.83</v>
      </c>
    </row>
    <row r="3403" spans="1:2">
      <c r="A3403" s="1084" t="s">
        <v>4093</v>
      </c>
      <c r="B3403" s="1085">
        <v>21.57</v>
      </c>
    </row>
    <row r="3404" spans="1:2">
      <c r="A3404" s="1084" t="s">
        <v>4094</v>
      </c>
      <c r="B3404" s="1085">
        <v>24</v>
      </c>
    </row>
    <row r="3405" spans="1:2">
      <c r="A3405" s="1084" t="s">
        <v>4095</v>
      </c>
      <c r="B3405" s="1085">
        <v>23.74</v>
      </c>
    </row>
    <row r="3406" spans="1:2">
      <c r="A3406" s="1084" t="s">
        <v>4096</v>
      </c>
      <c r="B3406" s="1085">
        <v>24.62</v>
      </c>
    </row>
    <row r="3407" spans="1:2">
      <c r="A3407" s="1084" t="s">
        <v>4097</v>
      </c>
      <c r="B3407" s="1085">
        <v>24.35</v>
      </c>
    </row>
    <row r="3408" spans="1:2">
      <c r="A3408" s="1084" t="s">
        <v>4098</v>
      </c>
      <c r="B3408" s="1085">
        <v>25.88</v>
      </c>
    </row>
    <row r="3409" spans="1:2">
      <c r="A3409" s="1084" t="s">
        <v>4099</v>
      </c>
      <c r="B3409" s="1085">
        <v>25.61</v>
      </c>
    </row>
    <row r="3410" spans="1:2">
      <c r="A3410" s="1084" t="s">
        <v>4100</v>
      </c>
      <c r="B3410" s="1085">
        <v>27.19</v>
      </c>
    </row>
    <row r="3411" spans="1:2">
      <c r="A3411" s="1084" t="s">
        <v>4101</v>
      </c>
      <c r="B3411" s="1085">
        <v>26.92</v>
      </c>
    </row>
    <row r="3412" spans="1:2">
      <c r="A3412" s="1084" t="s">
        <v>4102</v>
      </c>
      <c r="B3412" s="1085">
        <v>14.17</v>
      </c>
    </row>
    <row r="3413" spans="1:2">
      <c r="A3413" s="1084" t="s">
        <v>4103</v>
      </c>
      <c r="B3413" s="1085">
        <v>13.9</v>
      </c>
    </row>
    <row r="3414" spans="1:2">
      <c r="A3414" s="1084" t="s">
        <v>4104</v>
      </c>
      <c r="B3414" s="1085">
        <v>17.170000000000002</v>
      </c>
    </row>
    <row r="3415" spans="1:2">
      <c r="A3415" s="1084" t="s">
        <v>4105</v>
      </c>
      <c r="B3415" s="1085">
        <v>16.899999999999999</v>
      </c>
    </row>
    <row r="3416" spans="1:2">
      <c r="A3416" s="1084" t="s">
        <v>4106</v>
      </c>
      <c r="B3416" s="1085">
        <v>76.59</v>
      </c>
    </row>
    <row r="3417" spans="1:2">
      <c r="A3417" s="1084" t="s">
        <v>4107</v>
      </c>
      <c r="B3417" s="1085">
        <v>76.03</v>
      </c>
    </row>
    <row r="3418" spans="1:2">
      <c r="A3418" s="1084" t="s">
        <v>23309</v>
      </c>
      <c r="B3418" s="1085">
        <v>3.6</v>
      </c>
    </row>
    <row r="3419" spans="1:2">
      <c r="A3419" s="1084" t="s">
        <v>23310</v>
      </c>
      <c r="B3419" s="1085">
        <v>3.43</v>
      </c>
    </row>
    <row r="3420" spans="1:2">
      <c r="A3420" s="1084" t="s">
        <v>23311</v>
      </c>
      <c r="B3420" s="1085">
        <v>6.38</v>
      </c>
    </row>
    <row r="3421" spans="1:2">
      <c r="A3421" s="1084" t="s">
        <v>23312</v>
      </c>
      <c r="B3421" s="1085">
        <v>6.21</v>
      </c>
    </row>
    <row r="3422" spans="1:2">
      <c r="A3422" s="1084" t="s">
        <v>4108</v>
      </c>
      <c r="B3422" s="1085">
        <v>8.5</v>
      </c>
    </row>
    <row r="3423" spans="1:2">
      <c r="A3423" s="1084" t="s">
        <v>4109</v>
      </c>
      <c r="B3423" s="1085">
        <v>8.34</v>
      </c>
    </row>
    <row r="3424" spans="1:2">
      <c r="A3424" s="1084" t="s">
        <v>4110</v>
      </c>
      <c r="B3424" s="1085">
        <v>8.57</v>
      </c>
    </row>
    <row r="3425" spans="1:2">
      <c r="A3425" s="1084" t="s">
        <v>4111</v>
      </c>
      <c r="B3425" s="1085">
        <v>8.4</v>
      </c>
    </row>
    <row r="3426" spans="1:2">
      <c r="A3426" s="1084" t="s">
        <v>4112</v>
      </c>
      <c r="B3426" s="1085">
        <v>6.45</v>
      </c>
    </row>
    <row r="3427" spans="1:2">
      <c r="A3427" s="1084" t="s">
        <v>4113</v>
      </c>
      <c r="B3427" s="1085">
        <v>6.33</v>
      </c>
    </row>
    <row r="3428" spans="1:2">
      <c r="A3428" s="1084" t="s">
        <v>4114</v>
      </c>
      <c r="B3428" s="1085">
        <v>6.5</v>
      </c>
    </row>
    <row r="3429" spans="1:2">
      <c r="A3429" s="1084" t="s">
        <v>4115</v>
      </c>
      <c r="B3429" s="1085">
        <v>6.38</v>
      </c>
    </row>
    <row r="3430" spans="1:2">
      <c r="A3430" s="1084" t="s">
        <v>4116</v>
      </c>
      <c r="B3430" s="1085">
        <v>12.29</v>
      </c>
    </row>
    <row r="3431" spans="1:2">
      <c r="A3431" s="1084" t="s">
        <v>4117</v>
      </c>
      <c r="B3431" s="1085">
        <v>12.12</v>
      </c>
    </row>
    <row r="3432" spans="1:2">
      <c r="A3432" s="1084" t="s">
        <v>4118</v>
      </c>
      <c r="B3432" s="1085">
        <v>12.85</v>
      </c>
    </row>
    <row r="3433" spans="1:2">
      <c r="A3433" s="1084" t="s">
        <v>4119</v>
      </c>
      <c r="B3433" s="1085">
        <v>12.6</v>
      </c>
    </row>
    <row r="3434" spans="1:2">
      <c r="A3434" s="1084" t="s">
        <v>4120</v>
      </c>
      <c r="B3434" s="1085">
        <v>9.68</v>
      </c>
    </row>
    <row r="3435" spans="1:2">
      <c r="A3435" s="1084" t="s">
        <v>4121</v>
      </c>
      <c r="B3435" s="1085">
        <v>9.5</v>
      </c>
    </row>
    <row r="3436" spans="1:2">
      <c r="A3436" s="1084" t="s">
        <v>4122</v>
      </c>
      <c r="B3436" s="1085">
        <v>9.75</v>
      </c>
    </row>
    <row r="3437" spans="1:2">
      <c r="A3437" s="1084" t="s">
        <v>4123</v>
      </c>
      <c r="B3437" s="1085">
        <v>9.57</v>
      </c>
    </row>
    <row r="3438" spans="1:2">
      <c r="A3438" s="1084" t="s">
        <v>4124</v>
      </c>
      <c r="B3438" s="1085">
        <v>106.4</v>
      </c>
    </row>
    <row r="3439" spans="1:2">
      <c r="A3439" s="1084" t="s">
        <v>4125</v>
      </c>
      <c r="B3439" s="1085">
        <v>98.89</v>
      </c>
    </row>
    <row r="3440" spans="1:2">
      <c r="A3440" s="1084" t="s">
        <v>4126</v>
      </c>
      <c r="B3440" s="1085">
        <v>101.08</v>
      </c>
    </row>
    <row r="3441" spans="1:2">
      <c r="A3441" s="1084" t="s">
        <v>4127</v>
      </c>
      <c r="B3441" s="1085">
        <v>93.94</v>
      </c>
    </row>
    <row r="3442" spans="1:2">
      <c r="A3442" s="1084" t="s">
        <v>4128</v>
      </c>
      <c r="B3442" s="1085">
        <v>133</v>
      </c>
    </row>
    <row r="3443" spans="1:2">
      <c r="A3443" s="1084" t="s">
        <v>4129</v>
      </c>
      <c r="B3443" s="1085">
        <v>123.61</v>
      </c>
    </row>
    <row r="3444" spans="1:2">
      <c r="A3444" s="1084" t="s">
        <v>4130</v>
      </c>
      <c r="B3444" s="1085">
        <v>126.35</v>
      </c>
    </row>
    <row r="3445" spans="1:2">
      <c r="A3445" s="1084" t="s">
        <v>4131</v>
      </c>
      <c r="B3445" s="1085">
        <v>117.43</v>
      </c>
    </row>
    <row r="3446" spans="1:2">
      <c r="A3446" s="1084" t="s">
        <v>4132</v>
      </c>
      <c r="B3446" s="1085">
        <v>179.58</v>
      </c>
    </row>
    <row r="3447" spans="1:2">
      <c r="A3447" s="1084" t="s">
        <v>4133</v>
      </c>
      <c r="B3447" s="1085">
        <v>167.06</v>
      </c>
    </row>
    <row r="3448" spans="1:2">
      <c r="A3448" s="1084" t="s">
        <v>4134</v>
      </c>
      <c r="B3448" s="1085">
        <v>170.6</v>
      </c>
    </row>
    <row r="3449" spans="1:2">
      <c r="A3449" s="1084" t="s">
        <v>4135</v>
      </c>
      <c r="B3449" s="1085">
        <v>158.71</v>
      </c>
    </row>
    <row r="3450" spans="1:2">
      <c r="A3450" s="1084" t="s">
        <v>4136</v>
      </c>
      <c r="B3450" s="1085">
        <v>301.55</v>
      </c>
    </row>
    <row r="3451" spans="1:2">
      <c r="A3451" s="1084" t="s">
        <v>4137</v>
      </c>
      <c r="B3451" s="1085">
        <v>279.63</v>
      </c>
    </row>
    <row r="3452" spans="1:2">
      <c r="A3452" s="1084" t="s">
        <v>4138</v>
      </c>
      <c r="B3452" s="1085">
        <v>286.47000000000003</v>
      </c>
    </row>
    <row r="3453" spans="1:2">
      <c r="A3453" s="1084" t="s">
        <v>4139</v>
      </c>
      <c r="B3453" s="1085">
        <v>265.64999999999998</v>
      </c>
    </row>
    <row r="3454" spans="1:2">
      <c r="A3454" s="1084" t="s">
        <v>4140</v>
      </c>
      <c r="B3454" s="1085">
        <v>402.03</v>
      </c>
    </row>
    <row r="3455" spans="1:2">
      <c r="A3455" s="1084" t="s">
        <v>4141</v>
      </c>
      <c r="B3455" s="1085">
        <v>372.82</v>
      </c>
    </row>
    <row r="3456" spans="1:2">
      <c r="A3456" s="1084" t="s">
        <v>4142</v>
      </c>
      <c r="B3456" s="1085">
        <v>381.93</v>
      </c>
    </row>
    <row r="3457" spans="1:2">
      <c r="A3457" s="1084" t="s">
        <v>4143</v>
      </c>
      <c r="B3457" s="1085">
        <v>354.17</v>
      </c>
    </row>
    <row r="3458" spans="1:2">
      <c r="A3458" s="1084" t="s">
        <v>4144</v>
      </c>
      <c r="B3458" s="1085">
        <v>522.77</v>
      </c>
    </row>
    <row r="3459" spans="1:2">
      <c r="A3459" s="1084" t="s">
        <v>4145</v>
      </c>
      <c r="B3459" s="1085">
        <v>484.79</v>
      </c>
    </row>
    <row r="3460" spans="1:2">
      <c r="A3460" s="1084" t="s">
        <v>4146</v>
      </c>
      <c r="B3460" s="1085">
        <v>496.63</v>
      </c>
    </row>
    <row r="3461" spans="1:2">
      <c r="A3461" s="1084" t="s">
        <v>4147</v>
      </c>
      <c r="B3461" s="1085">
        <v>460.55</v>
      </c>
    </row>
    <row r="3462" spans="1:2">
      <c r="A3462" s="1084" t="s">
        <v>4148</v>
      </c>
      <c r="B3462" s="1085">
        <v>39.83</v>
      </c>
    </row>
    <row r="3463" spans="1:2">
      <c r="A3463" s="1084" t="s">
        <v>4149</v>
      </c>
      <c r="B3463" s="1085">
        <v>37.89</v>
      </c>
    </row>
    <row r="3464" spans="1:2">
      <c r="A3464" s="1084" t="s">
        <v>4150</v>
      </c>
      <c r="B3464" s="1085">
        <v>45.81</v>
      </c>
    </row>
    <row r="3465" spans="1:2">
      <c r="A3465" s="1084" t="s">
        <v>4151</v>
      </c>
      <c r="B3465" s="1085">
        <v>43.57</v>
      </c>
    </row>
    <row r="3466" spans="1:2">
      <c r="A3466" s="1084" t="s">
        <v>4152</v>
      </c>
      <c r="B3466" s="1085">
        <v>53.53</v>
      </c>
    </row>
    <row r="3467" spans="1:2">
      <c r="A3467" s="1084" t="s">
        <v>4153</v>
      </c>
      <c r="B3467" s="1085">
        <v>51.05</v>
      </c>
    </row>
    <row r="3468" spans="1:2">
      <c r="A3468" s="1084" t="s">
        <v>4154</v>
      </c>
      <c r="B3468" s="1085">
        <v>61.56</v>
      </c>
    </row>
    <row r="3469" spans="1:2">
      <c r="A3469" s="1084" t="s">
        <v>4155</v>
      </c>
      <c r="B3469" s="1085">
        <v>58.7</v>
      </c>
    </row>
    <row r="3470" spans="1:2">
      <c r="A3470" s="1084" t="s">
        <v>4156</v>
      </c>
      <c r="B3470" s="1085">
        <v>84.2</v>
      </c>
    </row>
    <row r="3471" spans="1:2">
      <c r="A3471" s="1084" t="s">
        <v>4157</v>
      </c>
      <c r="B3471" s="1085">
        <v>79.400000000000006</v>
      </c>
    </row>
    <row r="3472" spans="1:2">
      <c r="A3472" s="1084" t="s">
        <v>4158</v>
      </c>
      <c r="B3472" s="1085">
        <v>96.83</v>
      </c>
    </row>
    <row r="3473" spans="1:2">
      <c r="A3473" s="1084" t="s">
        <v>4159</v>
      </c>
      <c r="B3473" s="1085">
        <v>91.31</v>
      </c>
    </row>
    <row r="3474" spans="1:2">
      <c r="A3474" s="1084" t="s">
        <v>4160</v>
      </c>
      <c r="B3474" s="1085">
        <v>155.05000000000001</v>
      </c>
    </row>
    <row r="3475" spans="1:2">
      <c r="A3475" s="1084" t="s">
        <v>4161</v>
      </c>
      <c r="B3475" s="1085">
        <v>144.99</v>
      </c>
    </row>
    <row r="3476" spans="1:2">
      <c r="A3476" s="1084" t="s">
        <v>4162</v>
      </c>
      <c r="B3476" s="1085">
        <v>178.31</v>
      </c>
    </row>
    <row r="3477" spans="1:2">
      <c r="A3477" s="1084" t="s">
        <v>4163</v>
      </c>
      <c r="B3477" s="1085">
        <v>166.74</v>
      </c>
    </row>
    <row r="3478" spans="1:2">
      <c r="A3478" s="1084" t="s">
        <v>4164</v>
      </c>
      <c r="B3478" s="1085">
        <v>6.91</v>
      </c>
    </row>
    <row r="3479" spans="1:2">
      <c r="A3479" s="1084" t="s">
        <v>4165</v>
      </c>
      <c r="B3479" s="1085">
        <v>6.54</v>
      </c>
    </row>
    <row r="3480" spans="1:2">
      <c r="A3480" s="1084" t="s">
        <v>4166</v>
      </c>
      <c r="B3480" s="1085">
        <v>7.65</v>
      </c>
    </row>
    <row r="3481" spans="1:2">
      <c r="A3481" s="1084" t="s">
        <v>4167</v>
      </c>
      <c r="B3481" s="1085">
        <v>7.25</v>
      </c>
    </row>
    <row r="3482" spans="1:2">
      <c r="A3482" s="1084" t="s">
        <v>4168</v>
      </c>
      <c r="B3482" s="1085">
        <v>8.34</v>
      </c>
    </row>
    <row r="3483" spans="1:2">
      <c r="A3483" s="1084" t="s">
        <v>4169</v>
      </c>
      <c r="B3483" s="1085">
        <v>7.91</v>
      </c>
    </row>
    <row r="3484" spans="1:2">
      <c r="A3484" s="1084" t="s">
        <v>4170</v>
      </c>
      <c r="B3484" s="1085">
        <v>9.7200000000000006</v>
      </c>
    </row>
    <row r="3485" spans="1:2">
      <c r="A3485" s="1084" t="s">
        <v>4171</v>
      </c>
      <c r="B3485" s="1085">
        <v>9.23</v>
      </c>
    </row>
    <row r="3486" spans="1:2">
      <c r="A3486" s="1084" t="s">
        <v>4172</v>
      </c>
      <c r="B3486" s="1085">
        <v>12.33</v>
      </c>
    </row>
    <row r="3487" spans="1:2">
      <c r="A3487" s="1084" t="s">
        <v>4173</v>
      </c>
      <c r="B3487" s="1085">
        <v>11.76</v>
      </c>
    </row>
    <row r="3488" spans="1:2">
      <c r="A3488" s="1084" t="s">
        <v>4174</v>
      </c>
      <c r="B3488" s="1085">
        <v>4.74</v>
      </c>
    </row>
    <row r="3489" spans="1:2">
      <c r="A3489" s="1084" t="s">
        <v>4175</v>
      </c>
      <c r="B3489" s="1085">
        <v>4.28</v>
      </c>
    </row>
    <row r="3490" spans="1:2">
      <c r="A3490" s="1084" t="s">
        <v>4176</v>
      </c>
      <c r="B3490" s="1085">
        <v>5.81</v>
      </c>
    </row>
    <row r="3491" spans="1:2">
      <c r="A3491" s="1084" t="s">
        <v>4177</v>
      </c>
      <c r="B3491" s="1085">
        <v>5.26</v>
      </c>
    </row>
    <row r="3492" spans="1:2">
      <c r="A3492" s="1084" t="s">
        <v>4178</v>
      </c>
      <c r="B3492" s="1085">
        <v>7.54</v>
      </c>
    </row>
    <row r="3493" spans="1:2">
      <c r="A3493" s="1084" t="s">
        <v>4179</v>
      </c>
      <c r="B3493" s="1085">
        <v>6.86</v>
      </c>
    </row>
    <row r="3494" spans="1:2">
      <c r="A3494" s="1084" t="s">
        <v>4180</v>
      </c>
      <c r="B3494" s="1085">
        <v>9.44</v>
      </c>
    </row>
    <row r="3495" spans="1:2">
      <c r="A3495" s="1084" t="s">
        <v>4181</v>
      </c>
      <c r="B3495" s="1085">
        <v>8.61</v>
      </c>
    </row>
    <row r="3496" spans="1:2">
      <c r="A3496" s="1084" t="s">
        <v>4182</v>
      </c>
      <c r="B3496" s="1085">
        <v>7.09</v>
      </c>
    </row>
    <row r="3497" spans="1:2">
      <c r="A3497" s="1084" t="s">
        <v>4183</v>
      </c>
      <c r="B3497" s="1085">
        <v>6.34</v>
      </c>
    </row>
    <row r="3498" spans="1:2">
      <c r="A3498" s="1084" t="s">
        <v>4184</v>
      </c>
      <c r="B3498" s="1085">
        <v>9.17</v>
      </c>
    </row>
    <row r="3499" spans="1:2">
      <c r="A3499" s="1084" t="s">
        <v>4185</v>
      </c>
      <c r="B3499" s="1085">
        <v>8.2100000000000009</v>
      </c>
    </row>
    <row r="3500" spans="1:2">
      <c r="A3500" s="1084" t="s">
        <v>4186</v>
      </c>
      <c r="B3500" s="1085">
        <v>14.24</v>
      </c>
    </row>
    <row r="3501" spans="1:2">
      <c r="A3501" s="1084" t="s">
        <v>4187</v>
      </c>
      <c r="B3501" s="1085">
        <v>12.73</v>
      </c>
    </row>
    <row r="3502" spans="1:2">
      <c r="A3502" s="1084" t="s">
        <v>4188</v>
      </c>
      <c r="B3502" s="1085">
        <v>19.75</v>
      </c>
    </row>
    <row r="3503" spans="1:2">
      <c r="A3503" s="1084" t="s">
        <v>4189</v>
      </c>
      <c r="B3503" s="1085">
        <v>17.63</v>
      </c>
    </row>
    <row r="3504" spans="1:2">
      <c r="A3504" s="1084" t="s">
        <v>4190</v>
      </c>
      <c r="B3504" s="1085">
        <v>23.1</v>
      </c>
    </row>
    <row r="3505" spans="1:2">
      <c r="A3505" s="1084" t="s">
        <v>4191</v>
      </c>
      <c r="B3505" s="1085">
        <v>20.69</v>
      </c>
    </row>
    <row r="3506" spans="1:2">
      <c r="A3506" s="1084" t="s">
        <v>4192</v>
      </c>
      <c r="B3506" s="1085">
        <v>30.34</v>
      </c>
    </row>
    <row r="3507" spans="1:2">
      <c r="A3507" s="1084" t="s">
        <v>4193</v>
      </c>
      <c r="B3507" s="1085">
        <v>27.33</v>
      </c>
    </row>
    <row r="3508" spans="1:2">
      <c r="A3508" s="1084" t="s">
        <v>4194</v>
      </c>
      <c r="B3508" s="1085">
        <v>14.93</v>
      </c>
    </row>
    <row r="3509" spans="1:2">
      <c r="A3509" s="1084" t="s">
        <v>4195</v>
      </c>
      <c r="B3509" s="1085">
        <v>14.93</v>
      </c>
    </row>
    <row r="3510" spans="1:2">
      <c r="A3510" s="1084" t="s">
        <v>4196</v>
      </c>
      <c r="B3510" s="1085">
        <v>20.16</v>
      </c>
    </row>
    <row r="3511" spans="1:2">
      <c r="A3511" s="1084" t="s">
        <v>4197</v>
      </c>
      <c r="B3511" s="1085">
        <v>20.16</v>
      </c>
    </row>
    <row r="3512" spans="1:2">
      <c r="A3512" s="1084" t="s">
        <v>4198</v>
      </c>
      <c r="B3512" s="1085">
        <v>27.1</v>
      </c>
    </row>
    <row r="3513" spans="1:2">
      <c r="A3513" s="1084" t="s">
        <v>4199</v>
      </c>
      <c r="B3513" s="1085">
        <v>27.1</v>
      </c>
    </row>
    <row r="3514" spans="1:2">
      <c r="A3514" s="1084" t="s">
        <v>4200</v>
      </c>
      <c r="B3514" s="1085">
        <v>29.66</v>
      </c>
    </row>
    <row r="3515" spans="1:2">
      <c r="A3515" s="1084" t="s">
        <v>4201</v>
      </c>
      <c r="B3515" s="1085">
        <v>29.66</v>
      </c>
    </row>
    <row r="3516" spans="1:2">
      <c r="A3516" s="1084" t="s">
        <v>4202</v>
      </c>
      <c r="B3516" s="1085">
        <v>58.39</v>
      </c>
    </row>
    <row r="3517" spans="1:2">
      <c r="A3517" s="1084" t="s">
        <v>4203</v>
      </c>
      <c r="B3517" s="1085">
        <v>58.39</v>
      </c>
    </row>
    <row r="3518" spans="1:2">
      <c r="A3518" s="1084" t="s">
        <v>4204</v>
      </c>
      <c r="B3518" s="1085">
        <v>63.84</v>
      </c>
    </row>
    <row r="3519" spans="1:2">
      <c r="A3519" s="1084" t="s">
        <v>4205</v>
      </c>
      <c r="B3519" s="1085">
        <v>63.84</v>
      </c>
    </row>
    <row r="3520" spans="1:2">
      <c r="A3520" s="1084" t="s">
        <v>4206</v>
      </c>
      <c r="B3520" s="1085">
        <v>70.150000000000006</v>
      </c>
    </row>
    <row r="3521" spans="1:2">
      <c r="A3521" s="1084" t="s">
        <v>4207</v>
      </c>
      <c r="B3521" s="1085">
        <v>70.150000000000006</v>
      </c>
    </row>
    <row r="3522" spans="1:2">
      <c r="A3522" s="1084" t="s">
        <v>4208</v>
      </c>
      <c r="B3522" s="1085">
        <v>80.52</v>
      </c>
    </row>
    <row r="3523" spans="1:2">
      <c r="A3523" s="1084" t="s">
        <v>4209</v>
      </c>
      <c r="B3523" s="1085">
        <v>80.52</v>
      </c>
    </row>
    <row r="3524" spans="1:2">
      <c r="A3524" s="1084" t="s">
        <v>4210</v>
      </c>
      <c r="B3524" s="1085">
        <v>456.67</v>
      </c>
    </row>
    <row r="3525" spans="1:2">
      <c r="A3525" s="1084" t="s">
        <v>4211</v>
      </c>
      <c r="B3525" s="1085">
        <v>436.18</v>
      </c>
    </row>
    <row r="3526" spans="1:2">
      <c r="A3526" s="1084" t="s">
        <v>4212</v>
      </c>
      <c r="B3526" s="1085">
        <v>168.98</v>
      </c>
    </row>
    <row r="3527" spans="1:2">
      <c r="A3527" s="1084" t="s">
        <v>4213</v>
      </c>
      <c r="B3527" s="1085">
        <v>159.88</v>
      </c>
    </row>
    <row r="3528" spans="1:2">
      <c r="A3528" s="1084" t="s">
        <v>4214</v>
      </c>
      <c r="B3528" s="1085">
        <v>203.07</v>
      </c>
    </row>
    <row r="3529" spans="1:2">
      <c r="A3529" s="1084" t="s">
        <v>4215</v>
      </c>
      <c r="B3529" s="1085">
        <v>189.42</v>
      </c>
    </row>
    <row r="3530" spans="1:2">
      <c r="A3530" s="1084" t="s">
        <v>4216</v>
      </c>
      <c r="B3530" s="1085">
        <v>102.27</v>
      </c>
    </row>
    <row r="3531" spans="1:2">
      <c r="A3531" s="1084" t="s">
        <v>4217</v>
      </c>
      <c r="B3531" s="1085">
        <v>88.62</v>
      </c>
    </row>
    <row r="3532" spans="1:2">
      <c r="A3532" s="1084" t="s">
        <v>4218</v>
      </c>
      <c r="B3532" s="1085">
        <v>47.43</v>
      </c>
    </row>
    <row r="3533" spans="1:2">
      <c r="A3533" s="1084" t="s">
        <v>4219</v>
      </c>
      <c r="B3533" s="1085">
        <v>45.84</v>
      </c>
    </row>
    <row r="3534" spans="1:2">
      <c r="A3534" s="1084" t="s">
        <v>4220</v>
      </c>
      <c r="B3534" s="1085">
        <v>37.49</v>
      </c>
    </row>
    <row r="3535" spans="1:2">
      <c r="A3535" s="1084" t="s">
        <v>4221</v>
      </c>
      <c r="B3535" s="1085">
        <v>36.119999999999997</v>
      </c>
    </row>
    <row r="3536" spans="1:2">
      <c r="A3536" s="1084" t="s">
        <v>4222</v>
      </c>
      <c r="B3536" s="1085">
        <v>64.680000000000007</v>
      </c>
    </row>
    <row r="3537" spans="1:2">
      <c r="A3537" s="1084" t="s">
        <v>4223</v>
      </c>
      <c r="B3537" s="1085">
        <v>62.37</v>
      </c>
    </row>
    <row r="3538" spans="1:2">
      <c r="A3538" s="1084" t="s">
        <v>4224</v>
      </c>
      <c r="B3538" s="1085">
        <v>33.11</v>
      </c>
    </row>
    <row r="3539" spans="1:2">
      <c r="A3539" s="1084" t="s">
        <v>4225</v>
      </c>
      <c r="B3539" s="1085">
        <v>31.15</v>
      </c>
    </row>
    <row r="3540" spans="1:2">
      <c r="A3540" s="1084" t="s">
        <v>4226</v>
      </c>
      <c r="B3540" s="1085">
        <v>45.15</v>
      </c>
    </row>
    <row r="3541" spans="1:2">
      <c r="A3541" s="1084" t="s">
        <v>4227</v>
      </c>
      <c r="B3541" s="1085">
        <v>42.52</v>
      </c>
    </row>
    <row r="3542" spans="1:2">
      <c r="A3542" s="1084" t="s">
        <v>4228</v>
      </c>
      <c r="B3542" s="1085">
        <v>45.02</v>
      </c>
    </row>
    <row r="3543" spans="1:2">
      <c r="A3543" s="1084" t="s">
        <v>4229</v>
      </c>
      <c r="B3543" s="1085">
        <v>41.74</v>
      </c>
    </row>
    <row r="3544" spans="1:2">
      <c r="A3544" s="1084" t="s">
        <v>4230</v>
      </c>
      <c r="B3544" s="1085">
        <v>57.95</v>
      </c>
    </row>
    <row r="3545" spans="1:2">
      <c r="A3545" s="1084" t="s">
        <v>4231</v>
      </c>
      <c r="B3545" s="1085">
        <v>55.87</v>
      </c>
    </row>
    <row r="3546" spans="1:2">
      <c r="A3546" s="1084" t="s">
        <v>4232</v>
      </c>
      <c r="B3546" s="1085">
        <v>35.57</v>
      </c>
    </row>
    <row r="3547" spans="1:2">
      <c r="A3547" s="1084" t="s">
        <v>4233</v>
      </c>
      <c r="B3547" s="1085">
        <v>34.18</v>
      </c>
    </row>
    <row r="3548" spans="1:2">
      <c r="A3548" s="1084" t="s">
        <v>4234</v>
      </c>
      <c r="B3548" s="1085">
        <v>284.02</v>
      </c>
    </row>
    <row r="3549" spans="1:2">
      <c r="A3549" s="1084" t="s">
        <v>4235</v>
      </c>
      <c r="B3549" s="1085">
        <v>276.04000000000002</v>
      </c>
    </row>
    <row r="3550" spans="1:2">
      <c r="A3550" s="1084" t="s">
        <v>4236</v>
      </c>
      <c r="B3550" s="1085">
        <v>41.33</v>
      </c>
    </row>
    <row r="3551" spans="1:2">
      <c r="A3551" s="1084" t="s">
        <v>4237</v>
      </c>
      <c r="B3551" s="1085">
        <v>40.020000000000003</v>
      </c>
    </row>
    <row r="3552" spans="1:2">
      <c r="A3552" s="1084" t="s">
        <v>4238</v>
      </c>
      <c r="B3552" s="1085">
        <v>163.22</v>
      </c>
    </row>
    <row r="3553" spans="1:2">
      <c r="A3553" s="1084" t="s">
        <v>4239</v>
      </c>
      <c r="B3553" s="1085">
        <v>159.72999999999999</v>
      </c>
    </row>
    <row r="3554" spans="1:2">
      <c r="A3554" s="1084" t="s">
        <v>4240</v>
      </c>
      <c r="B3554" s="1085">
        <v>43.54</v>
      </c>
    </row>
    <row r="3555" spans="1:2">
      <c r="A3555" s="1084" t="s">
        <v>4241</v>
      </c>
      <c r="B3555" s="1085">
        <v>42.07</v>
      </c>
    </row>
    <row r="3556" spans="1:2">
      <c r="A3556" s="1084" t="s">
        <v>4242</v>
      </c>
      <c r="B3556" s="1085">
        <v>207.9</v>
      </c>
    </row>
    <row r="3557" spans="1:2">
      <c r="A3557" s="1084" t="s">
        <v>4243</v>
      </c>
      <c r="B3557" s="1085">
        <v>193.76</v>
      </c>
    </row>
    <row r="3558" spans="1:2">
      <c r="A3558" s="1084" t="s">
        <v>4244</v>
      </c>
      <c r="B3558" s="1085">
        <v>13.58</v>
      </c>
    </row>
    <row r="3559" spans="1:2">
      <c r="A3559" s="1084" t="s">
        <v>4245</v>
      </c>
      <c r="B3559" s="1085">
        <v>12.62</v>
      </c>
    </row>
    <row r="3560" spans="1:2">
      <c r="A3560" s="1084" t="s">
        <v>4246</v>
      </c>
      <c r="B3560" s="1085">
        <v>31.55</v>
      </c>
    </row>
    <row r="3561" spans="1:2">
      <c r="A3561" s="1084" t="s">
        <v>4247</v>
      </c>
      <c r="B3561" s="1085">
        <v>29.4</v>
      </c>
    </row>
    <row r="3562" spans="1:2">
      <c r="A3562" s="1084" t="s">
        <v>4248</v>
      </c>
      <c r="B3562" s="1085">
        <v>1811.47</v>
      </c>
    </row>
    <row r="3563" spans="1:2">
      <c r="A3563" s="1084" t="s">
        <v>4249</v>
      </c>
      <c r="B3563" s="1085">
        <v>1703.93</v>
      </c>
    </row>
    <row r="3564" spans="1:2">
      <c r="A3564" s="1084" t="s">
        <v>4250</v>
      </c>
      <c r="B3564" s="1085">
        <v>80.09</v>
      </c>
    </row>
    <row r="3565" spans="1:2">
      <c r="A3565" s="1084" t="s">
        <v>4251</v>
      </c>
      <c r="B3565" s="1085">
        <v>75.73</v>
      </c>
    </row>
    <row r="3566" spans="1:2">
      <c r="A3566" s="1084" t="s">
        <v>4252</v>
      </c>
      <c r="B3566" s="1085">
        <v>107.07</v>
      </c>
    </row>
    <row r="3567" spans="1:2">
      <c r="A3567" s="1084" t="s">
        <v>4253</v>
      </c>
      <c r="B3567" s="1085">
        <v>101.92</v>
      </c>
    </row>
    <row r="3568" spans="1:2">
      <c r="A3568" s="1084" t="s">
        <v>4254</v>
      </c>
      <c r="B3568" s="1085">
        <v>41.57</v>
      </c>
    </row>
    <row r="3569" spans="1:2">
      <c r="A3569" s="1084" t="s">
        <v>4255</v>
      </c>
      <c r="B3569" s="1085">
        <v>38.590000000000003</v>
      </c>
    </row>
    <row r="3570" spans="1:2">
      <c r="A3570" s="1084" t="s">
        <v>4256</v>
      </c>
      <c r="B3570" s="1085">
        <v>253.61</v>
      </c>
    </row>
    <row r="3571" spans="1:2">
      <c r="A3571" s="1084" t="s">
        <v>4257</v>
      </c>
      <c r="B3571" s="1085">
        <v>244.51</v>
      </c>
    </row>
    <row r="3572" spans="1:2">
      <c r="A3572" s="1084" t="s">
        <v>4258</v>
      </c>
      <c r="B3572" s="1085">
        <v>36.92</v>
      </c>
    </row>
    <row r="3573" spans="1:2">
      <c r="A3573" s="1084" t="s">
        <v>4259</v>
      </c>
      <c r="B3573" s="1085">
        <v>33.94</v>
      </c>
    </row>
    <row r="3574" spans="1:2">
      <c r="A3574" s="1084" t="s">
        <v>4260</v>
      </c>
      <c r="B3574" s="1085">
        <v>40.9</v>
      </c>
    </row>
    <row r="3575" spans="1:2">
      <c r="A3575" s="1084" t="s">
        <v>4261</v>
      </c>
      <c r="B3575" s="1085">
        <v>37.51</v>
      </c>
    </row>
    <row r="3576" spans="1:2">
      <c r="A3576" s="1084" t="s">
        <v>4262</v>
      </c>
      <c r="B3576" s="1085">
        <v>54.31</v>
      </c>
    </row>
    <row r="3577" spans="1:2">
      <c r="A3577" s="1084" t="s">
        <v>4263</v>
      </c>
      <c r="B3577" s="1085">
        <v>50.35</v>
      </c>
    </row>
    <row r="3578" spans="1:2">
      <c r="A3578" s="1084" t="s">
        <v>4264</v>
      </c>
      <c r="B3578" s="1085">
        <v>19.52</v>
      </c>
    </row>
    <row r="3579" spans="1:2">
      <c r="A3579" s="1084" t="s">
        <v>4265</v>
      </c>
      <c r="B3579" s="1085">
        <v>17.32</v>
      </c>
    </row>
    <row r="3580" spans="1:2">
      <c r="A3580" s="1084" t="s">
        <v>4266</v>
      </c>
      <c r="B3580" s="1085">
        <v>46.67</v>
      </c>
    </row>
    <row r="3581" spans="1:2">
      <c r="A3581" s="1084" t="s">
        <v>4267</v>
      </c>
      <c r="B3581" s="1085">
        <v>46.67</v>
      </c>
    </row>
    <row r="3582" spans="1:2">
      <c r="A3582" s="1084" t="s">
        <v>4268</v>
      </c>
      <c r="B3582" s="1085">
        <v>5.1100000000000003</v>
      </c>
    </row>
    <row r="3583" spans="1:2">
      <c r="A3583" s="1084" t="s">
        <v>4269</v>
      </c>
      <c r="B3583" s="1085">
        <v>4.63</v>
      </c>
    </row>
    <row r="3584" spans="1:2">
      <c r="A3584" s="1084" t="s">
        <v>4270</v>
      </c>
      <c r="B3584" s="1085">
        <v>2.02</v>
      </c>
    </row>
    <row r="3585" spans="1:2">
      <c r="A3585" s="1084" t="s">
        <v>4271</v>
      </c>
      <c r="B3585" s="1085">
        <v>1.78</v>
      </c>
    </row>
    <row r="3586" spans="1:2">
      <c r="A3586" s="1084" t="s">
        <v>4272</v>
      </c>
      <c r="B3586" s="1085">
        <v>2.54</v>
      </c>
    </row>
    <row r="3587" spans="1:2">
      <c r="A3587" s="1084" t="s">
        <v>4273</v>
      </c>
      <c r="B3587" s="1085">
        <v>2.25</v>
      </c>
    </row>
    <row r="3588" spans="1:2">
      <c r="A3588" s="1084" t="s">
        <v>4274</v>
      </c>
      <c r="B3588" s="1085">
        <v>583.9</v>
      </c>
    </row>
    <row r="3589" spans="1:2">
      <c r="A3589" s="1084" t="s">
        <v>4275</v>
      </c>
      <c r="B3589" s="1085">
        <v>579.19000000000005</v>
      </c>
    </row>
    <row r="3590" spans="1:2">
      <c r="A3590" s="1084" t="s">
        <v>4276</v>
      </c>
      <c r="B3590" s="1085">
        <v>1042.92</v>
      </c>
    </row>
    <row r="3591" spans="1:2">
      <c r="A3591" s="1084" t="s">
        <v>4277</v>
      </c>
      <c r="B3591" s="1085">
        <v>1038.21</v>
      </c>
    </row>
    <row r="3592" spans="1:2">
      <c r="A3592" s="1084" t="s">
        <v>4278</v>
      </c>
      <c r="B3592" s="1085">
        <v>1247.0999999999999</v>
      </c>
    </row>
    <row r="3593" spans="1:2">
      <c r="A3593" s="1084" t="s">
        <v>4279</v>
      </c>
      <c r="B3593" s="1085">
        <v>1240.81</v>
      </c>
    </row>
    <row r="3594" spans="1:2">
      <c r="A3594" s="1084" t="s">
        <v>4280</v>
      </c>
      <c r="B3594" s="1085">
        <v>0.63</v>
      </c>
    </row>
    <row r="3595" spans="1:2">
      <c r="A3595" s="1084" t="s">
        <v>4281</v>
      </c>
      <c r="B3595" s="1085">
        <v>0.62</v>
      </c>
    </row>
    <row r="3596" spans="1:2">
      <c r="A3596" s="1084" t="s">
        <v>4282</v>
      </c>
      <c r="B3596" s="1085">
        <v>37.01</v>
      </c>
    </row>
    <row r="3597" spans="1:2">
      <c r="A3597" s="1084" t="s">
        <v>4283</v>
      </c>
      <c r="B3597" s="1085">
        <v>36.39</v>
      </c>
    </row>
    <row r="3598" spans="1:2">
      <c r="A3598" s="1084" t="s">
        <v>4284</v>
      </c>
      <c r="B3598" s="1085">
        <v>82.7</v>
      </c>
    </row>
    <row r="3599" spans="1:2">
      <c r="A3599" s="1084" t="s">
        <v>4285</v>
      </c>
      <c r="B3599" s="1085">
        <v>82.08</v>
      </c>
    </row>
    <row r="3600" spans="1:2">
      <c r="A3600" s="1084" t="s">
        <v>4286</v>
      </c>
      <c r="B3600" s="1085">
        <v>1215.55</v>
      </c>
    </row>
    <row r="3601" spans="1:2">
      <c r="A3601" s="1084" t="s">
        <v>4287</v>
      </c>
      <c r="B3601" s="1085">
        <v>1213.47</v>
      </c>
    </row>
    <row r="3602" spans="1:2">
      <c r="A3602" s="1084" t="s">
        <v>4288</v>
      </c>
      <c r="B3602" s="1085">
        <v>1600.02</v>
      </c>
    </row>
    <row r="3603" spans="1:2">
      <c r="A3603" s="1084" t="s">
        <v>4289</v>
      </c>
      <c r="B3603" s="1085">
        <v>1570.32</v>
      </c>
    </row>
    <row r="3604" spans="1:2">
      <c r="A3604" s="1084" t="s">
        <v>4290</v>
      </c>
      <c r="B3604" s="1085">
        <v>256.20999999999998</v>
      </c>
    </row>
    <row r="3605" spans="1:2">
      <c r="A3605" s="1084" t="s">
        <v>4291</v>
      </c>
      <c r="B3605" s="1085">
        <v>253.75</v>
      </c>
    </row>
    <row r="3606" spans="1:2">
      <c r="A3606" s="1084" t="s">
        <v>4292</v>
      </c>
      <c r="B3606" s="1085">
        <v>10.23</v>
      </c>
    </row>
    <row r="3607" spans="1:2">
      <c r="A3607" s="1084" t="s">
        <v>4293</v>
      </c>
      <c r="B3607" s="1085">
        <v>9.61</v>
      </c>
    </row>
    <row r="3608" spans="1:2">
      <c r="A3608" s="1084" t="s">
        <v>4294</v>
      </c>
      <c r="B3608" s="1085">
        <v>35.6</v>
      </c>
    </row>
    <row r="3609" spans="1:2">
      <c r="A3609" s="1084" t="s">
        <v>4295</v>
      </c>
      <c r="B3609" s="1085">
        <v>34.979999999999997</v>
      </c>
    </row>
    <row r="3610" spans="1:2">
      <c r="A3610" s="1084" t="s">
        <v>4296</v>
      </c>
      <c r="B3610" s="1085">
        <v>12.94</v>
      </c>
    </row>
    <row r="3611" spans="1:2">
      <c r="A3611" s="1084" t="s">
        <v>4297</v>
      </c>
      <c r="B3611" s="1085">
        <v>12.32</v>
      </c>
    </row>
    <row r="3612" spans="1:2">
      <c r="A3612" s="1084" t="s">
        <v>4298</v>
      </c>
      <c r="B3612" s="1085">
        <v>12.26</v>
      </c>
    </row>
    <row r="3613" spans="1:2">
      <c r="A3613" s="1084" t="s">
        <v>4299</v>
      </c>
      <c r="B3613" s="1085">
        <v>11.64</v>
      </c>
    </row>
    <row r="3614" spans="1:2">
      <c r="A3614" s="1084" t="s">
        <v>4300</v>
      </c>
      <c r="B3614" s="1085">
        <v>10.57</v>
      </c>
    </row>
    <row r="3615" spans="1:2">
      <c r="A3615" s="1084" t="s">
        <v>4301</v>
      </c>
      <c r="B3615" s="1085">
        <v>9.9499999999999993</v>
      </c>
    </row>
    <row r="3616" spans="1:2">
      <c r="A3616" s="1084" t="s">
        <v>4302</v>
      </c>
      <c r="B3616" s="1085">
        <v>48.99</v>
      </c>
    </row>
    <row r="3617" spans="1:2">
      <c r="A3617" s="1084" t="s">
        <v>4303</v>
      </c>
      <c r="B3617" s="1085">
        <v>48.37</v>
      </c>
    </row>
    <row r="3618" spans="1:2">
      <c r="A3618" s="1084" t="s">
        <v>4304</v>
      </c>
      <c r="B3618" s="1085">
        <v>13.88</v>
      </c>
    </row>
    <row r="3619" spans="1:2">
      <c r="A3619" s="1084" t="s">
        <v>4305</v>
      </c>
      <c r="B3619" s="1085">
        <v>13.26</v>
      </c>
    </row>
    <row r="3620" spans="1:2">
      <c r="A3620" s="1084" t="s">
        <v>4306</v>
      </c>
      <c r="B3620" s="1085">
        <v>16.03</v>
      </c>
    </row>
    <row r="3621" spans="1:2">
      <c r="A3621" s="1084" t="s">
        <v>4307</v>
      </c>
      <c r="B3621" s="1085">
        <v>15.41</v>
      </c>
    </row>
    <row r="3622" spans="1:2">
      <c r="A3622" s="1084" t="s">
        <v>4308</v>
      </c>
      <c r="B3622" s="1085">
        <v>12.94</v>
      </c>
    </row>
    <row r="3623" spans="1:2">
      <c r="A3623" s="1084" t="s">
        <v>4309</v>
      </c>
      <c r="B3623" s="1085">
        <v>12.32</v>
      </c>
    </row>
    <row r="3624" spans="1:2">
      <c r="A3624" s="1084" t="s">
        <v>4310</v>
      </c>
      <c r="B3624" s="1085">
        <v>99.2</v>
      </c>
    </row>
    <row r="3625" spans="1:2">
      <c r="A3625" s="1084" t="s">
        <v>4311</v>
      </c>
      <c r="B3625" s="1085">
        <v>97.31</v>
      </c>
    </row>
    <row r="3626" spans="1:2">
      <c r="A3626" s="1084" t="s">
        <v>4312</v>
      </c>
      <c r="B3626" s="1085">
        <v>139.19999999999999</v>
      </c>
    </row>
    <row r="3627" spans="1:2">
      <c r="A3627" s="1084" t="s">
        <v>4313</v>
      </c>
      <c r="B3627" s="1085">
        <v>137.31</v>
      </c>
    </row>
    <row r="3628" spans="1:2">
      <c r="A3628" s="1084" t="s">
        <v>4314</v>
      </c>
      <c r="B3628" s="1085">
        <v>234.2</v>
      </c>
    </row>
    <row r="3629" spans="1:2">
      <c r="A3629" s="1084" t="s">
        <v>4315</v>
      </c>
      <c r="B3629" s="1085">
        <v>232.31</v>
      </c>
    </row>
    <row r="3630" spans="1:2">
      <c r="A3630" s="1084" t="s">
        <v>23609</v>
      </c>
      <c r="B3630" s="1085">
        <v>244.2</v>
      </c>
    </row>
    <row r="3631" spans="1:2">
      <c r="A3631" s="1084" t="s">
        <v>23610</v>
      </c>
      <c r="B3631" s="1085">
        <v>242.31</v>
      </c>
    </row>
    <row r="3632" spans="1:2">
      <c r="A3632" s="1084" t="s">
        <v>4316</v>
      </c>
      <c r="B3632" s="1085">
        <v>75.84</v>
      </c>
    </row>
    <row r="3633" spans="1:2">
      <c r="A3633" s="1084" t="s">
        <v>4317</v>
      </c>
      <c r="B3633" s="1085">
        <v>73.95</v>
      </c>
    </row>
    <row r="3634" spans="1:2">
      <c r="A3634" s="1084" t="s">
        <v>4318</v>
      </c>
      <c r="B3634" s="1085">
        <v>126.21</v>
      </c>
    </row>
    <row r="3635" spans="1:2">
      <c r="A3635" s="1084" t="s">
        <v>4319</v>
      </c>
      <c r="B3635" s="1085">
        <v>124.32</v>
      </c>
    </row>
    <row r="3636" spans="1:2">
      <c r="A3636" s="1084" t="s">
        <v>4320</v>
      </c>
      <c r="B3636" s="1085">
        <v>84.11</v>
      </c>
    </row>
    <row r="3637" spans="1:2">
      <c r="A3637" s="1084" t="s">
        <v>4321</v>
      </c>
      <c r="B3637" s="1085">
        <v>83.03</v>
      </c>
    </row>
    <row r="3638" spans="1:2">
      <c r="A3638" s="1084" t="s">
        <v>4322</v>
      </c>
      <c r="B3638" s="1085">
        <v>20.329999999999998</v>
      </c>
    </row>
    <row r="3639" spans="1:2">
      <c r="A3639" s="1084" t="s">
        <v>4323</v>
      </c>
      <c r="B3639" s="1085">
        <v>19.52</v>
      </c>
    </row>
    <row r="3640" spans="1:2">
      <c r="A3640" s="1084" t="s">
        <v>4324</v>
      </c>
      <c r="B3640" s="1085">
        <v>92.54</v>
      </c>
    </row>
    <row r="3641" spans="1:2">
      <c r="A3641" s="1084" t="s">
        <v>4325</v>
      </c>
      <c r="B3641" s="1085">
        <v>90.97</v>
      </c>
    </row>
    <row r="3642" spans="1:2">
      <c r="A3642" s="1084" t="s">
        <v>4326</v>
      </c>
      <c r="B3642" s="1085">
        <v>884.7</v>
      </c>
    </row>
    <row r="3643" spans="1:2">
      <c r="A3643" s="1084" t="s">
        <v>4327</v>
      </c>
      <c r="B3643" s="1085">
        <v>884.08</v>
      </c>
    </row>
    <row r="3644" spans="1:2">
      <c r="A3644" s="1084" t="s">
        <v>4328</v>
      </c>
      <c r="B3644" s="1085">
        <v>35.46</v>
      </c>
    </row>
    <row r="3645" spans="1:2">
      <c r="A3645" s="1084" t="s">
        <v>4329</v>
      </c>
      <c r="B3645" s="1085">
        <v>33.89</v>
      </c>
    </row>
    <row r="3646" spans="1:2">
      <c r="A3646" s="1084" t="s">
        <v>4330</v>
      </c>
      <c r="B3646" s="1085">
        <v>1.3</v>
      </c>
    </row>
    <row r="3647" spans="1:2">
      <c r="A3647" s="1084" t="s">
        <v>4331</v>
      </c>
      <c r="B3647" s="1085">
        <v>1.1599999999999999</v>
      </c>
    </row>
    <row r="3648" spans="1:2">
      <c r="A3648" s="1084" t="s">
        <v>4332</v>
      </c>
      <c r="B3648" s="1085">
        <v>1.27</v>
      </c>
    </row>
    <row r="3649" spans="1:2">
      <c r="A3649" s="1084" t="s">
        <v>4333</v>
      </c>
      <c r="B3649" s="1085">
        <v>1.1399999999999999</v>
      </c>
    </row>
    <row r="3650" spans="1:2">
      <c r="A3650" s="1084" t="s">
        <v>4334</v>
      </c>
      <c r="B3650" s="1085">
        <v>1.85</v>
      </c>
    </row>
    <row r="3651" spans="1:2">
      <c r="A3651" s="1084" t="s">
        <v>4335</v>
      </c>
      <c r="B3651" s="1085">
        <v>1.82</v>
      </c>
    </row>
    <row r="3652" spans="1:2">
      <c r="A3652" s="1084" t="s">
        <v>4336</v>
      </c>
      <c r="B3652" s="1085">
        <v>2.56</v>
      </c>
    </row>
    <row r="3653" spans="1:2">
      <c r="A3653" s="1084" t="s">
        <v>4337</v>
      </c>
      <c r="B3653" s="1085">
        <v>2.33</v>
      </c>
    </row>
    <row r="3654" spans="1:2">
      <c r="A3654" s="1084" t="s">
        <v>23313</v>
      </c>
      <c r="B3654" s="1085">
        <v>850.32</v>
      </c>
    </row>
    <row r="3655" spans="1:2">
      <c r="A3655" s="1084" t="s">
        <v>23314</v>
      </c>
      <c r="B3655" s="1085">
        <v>850.32</v>
      </c>
    </row>
    <row r="3656" spans="1:2">
      <c r="A3656" s="1084" t="s">
        <v>4338</v>
      </c>
      <c r="B3656" s="1085">
        <v>197.76</v>
      </c>
    </row>
    <row r="3657" spans="1:2">
      <c r="A3657" s="1084" t="s">
        <v>4339</v>
      </c>
      <c r="B3657" s="1085">
        <v>187.34</v>
      </c>
    </row>
    <row r="3658" spans="1:2">
      <c r="A3658" s="1084" t="s">
        <v>4340</v>
      </c>
      <c r="B3658" s="1085">
        <v>257.62</v>
      </c>
    </row>
    <row r="3659" spans="1:2">
      <c r="A3659" s="1084" t="s">
        <v>4341</v>
      </c>
      <c r="B3659" s="1085">
        <v>244.72</v>
      </c>
    </row>
    <row r="3660" spans="1:2">
      <c r="A3660" s="1084" t="s">
        <v>4342</v>
      </c>
      <c r="B3660" s="1085">
        <v>166.89</v>
      </c>
    </row>
    <row r="3661" spans="1:2">
      <c r="A3661" s="1084" t="s">
        <v>4343</v>
      </c>
      <c r="B3661" s="1085">
        <v>160.12</v>
      </c>
    </row>
    <row r="3662" spans="1:2">
      <c r="A3662" s="1084" t="s">
        <v>4344</v>
      </c>
      <c r="B3662" s="1085">
        <v>228.72</v>
      </c>
    </row>
    <row r="3663" spans="1:2">
      <c r="A3663" s="1084" t="s">
        <v>4345</v>
      </c>
      <c r="B3663" s="1085">
        <v>221.31</v>
      </c>
    </row>
    <row r="3664" spans="1:2">
      <c r="A3664" s="1084" t="s">
        <v>4346</v>
      </c>
      <c r="B3664" s="1085">
        <v>283.93</v>
      </c>
    </row>
    <row r="3665" spans="1:2">
      <c r="A3665" s="1084" t="s">
        <v>4347</v>
      </c>
      <c r="B3665" s="1085">
        <v>266.54000000000002</v>
      </c>
    </row>
    <row r="3666" spans="1:2">
      <c r="A3666" s="1084" t="s">
        <v>4348</v>
      </c>
      <c r="B3666" s="1085">
        <v>532.02</v>
      </c>
    </row>
    <row r="3667" spans="1:2">
      <c r="A3667" s="1084" t="s">
        <v>4349</v>
      </c>
      <c r="B3667" s="1085">
        <v>505.36</v>
      </c>
    </row>
    <row r="3668" spans="1:2">
      <c r="A3668" s="1084" t="s">
        <v>4350</v>
      </c>
      <c r="B3668" s="1085">
        <v>82.65</v>
      </c>
    </row>
    <row r="3669" spans="1:2">
      <c r="A3669" s="1084" t="s">
        <v>4351</v>
      </c>
      <c r="B3669" s="1085">
        <v>78.23</v>
      </c>
    </row>
    <row r="3670" spans="1:2">
      <c r="A3670" s="1084" t="s">
        <v>4352</v>
      </c>
      <c r="B3670" s="1085">
        <v>92.68</v>
      </c>
    </row>
    <row r="3671" spans="1:2">
      <c r="A3671" s="1084" t="s">
        <v>4353</v>
      </c>
      <c r="B3671" s="1085">
        <v>88.26</v>
      </c>
    </row>
    <row r="3672" spans="1:2">
      <c r="A3672" s="1084" t="s">
        <v>4354</v>
      </c>
      <c r="B3672" s="1085">
        <v>142.77000000000001</v>
      </c>
    </row>
    <row r="3673" spans="1:2">
      <c r="A3673" s="1084" t="s">
        <v>4355</v>
      </c>
      <c r="B3673" s="1085">
        <v>138.35</v>
      </c>
    </row>
    <row r="3674" spans="1:2">
      <c r="A3674" s="1084" t="s">
        <v>4356</v>
      </c>
      <c r="B3674" s="1085">
        <v>109.52</v>
      </c>
    </row>
    <row r="3675" spans="1:2">
      <c r="A3675" s="1084" t="s">
        <v>4357</v>
      </c>
      <c r="B3675" s="1085">
        <v>103.12</v>
      </c>
    </row>
    <row r="3676" spans="1:2">
      <c r="A3676" s="1084" t="s">
        <v>4358</v>
      </c>
      <c r="B3676" s="1085">
        <v>119.59</v>
      </c>
    </row>
    <row r="3677" spans="1:2">
      <c r="A3677" s="1084" t="s">
        <v>4359</v>
      </c>
      <c r="B3677" s="1085">
        <v>113.19</v>
      </c>
    </row>
    <row r="3678" spans="1:2">
      <c r="A3678" s="1084" t="s">
        <v>4360</v>
      </c>
      <c r="B3678" s="1085">
        <v>170</v>
      </c>
    </row>
    <row r="3679" spans="1:2">
      <c r="A3679" s="1084" t="s">
        <v>4361</v>
      </c>
      <c r="B3679" s="1085">
        <v>163.6</v>
      </c>
    </row>
    <row r="3680" spans="1:2">
      <c r="A3680" s="1084" t="s">
        <v>4362</v>
      </c>
      <c r="B3680" s="1085">
        <v>125.85</v>
      </c>
    </row>
    <row r="3681" spans="1:2">
      <c r="A3681" s="1084" t="s">
        <v>4363</v>
      </c>
      <c r="B3681" s="1085">
        <v>118.08</v>
      </c>
    </row>
    <row r="3682" spans="1:2">
      <c r="A3682" s="1084" t="s">
        <v>4364</v>
      </c>
      <c r="B3682" s="1085">
        <v>135.77000000000001</v>
      </c>
    </row>
    <row r="3683" spans="1:2">
      <c r="A3683" s="1084" t="s">
        <v>4365</v>
      </c>
      <c r="B3683" s="1085">
        <v>128.01</v>
      </c>
    </row>
    <row r="3684" spans="1:2">
      <c r="A3684" s="1084" t="s">
        <v>4366</v>
      </c>
      <c r="B3684" s="1085">
        <v>185.36</v>
      </c>
    </row>
    <row r="3685" spans="1:2">
      <c r="A3685" s="1084" t="s">
        <v>4367</v>
      </c>
      <c r="B3685" s="1085">
        <v>177.59</v>
      </c>
    </row>
    <row r="3686" spans="1:2">
      <c r="A3686" s="1084" t="s">
        <v>4368</v>
      </c>
      <c r="B3686" s="1085">
        <v>90.49</v>
      </c>
    </row>
    <row r="3687" spans="1:2">
      <c r="A3687" s="1084" t="s">
        <v>4369</v>
      </c>
      <c r="B3687" s="1085">
        <v>85.54</v>
      </c>
    </row>
    <row r="3688" spans="1:2">
      <c r="A3688" s="1084" t="s">
        <v>4370</v>
      </c>
      <c r="B3688" s="1085">
        <v>100.52</v>
      </c>
    </row>
    <row r="3689" spans="1:2">
      <c r="A3689" s="1084" t="s">
        <v>4371</v>
      </c>
      <c r="B3689" s="1085">
        <v>95.57</v>
      </c>
    </row>
    <row r="3690" spans="1:2">
      <c r="A3690" s="1084" t="s">
        <v>4372</v>
      </c>
      <c r="B3690" s="1085">
        <v>150.61000000000001</v>
      </c>
    </row>
    <row r="3691" spans="1:2">
      <c r="A3691" s="1084" t="s">
        <v>4373</v>
      </c>
      <c r="B3691" s="1085">
        <v>145.66</v>
      </c>
    </row>
    <row r="3692" spans="1:2">
      <c r="A3692" s="1084" t="s">
        <v>4374</v>
      </c>
      <c r="B3692" s="1085">
        <v>123.55</v>
      </c>
    </row>
    <row r="3693" spans="1:2">
      <c r="A3693" s="1084" t="s">
        <v>4375</v>
      </c>
      <c r="B3693" s="1085">
        <v>116.47</v>
      </c>
    </row>
    <row r="3694" spans="1:2">
      <c r="A3694" s="1084" t="s">
        <v>4376</v>
      </c>
      <c r="B3694" s="1085">
        <v>133.62</v>
      </c>
    </row>
    <row r="3695" spans="1:2">
      <c r="A3695" s="1084" t="s">
        <v>4377</v>
      </c>
      <c r="B3695" s="1085">
        <v>126.54</v>
      </c>
    </row>
    <row r="3696" spans="1:2">
      <c r="A3696" s="1084" t="s">
        <v>4378</v>
      </c>
      <c r="B3696" s="1085">
        <v>184.03</v>
      </c>
    </row>
    <row r="3697" spans="1:2">
      <c r="A3697" s="1084" t="s">
        <v>4379</v>
      </c>
      <c r="B3697" s="1085">
        <v>176.95</v>
      </c>
    </row>
    <row r="3698" spans="1:2">
      <c r="A3698" s="1084" t="s">
        <v>4380</v>
      </c>
      <c r="B3698" s="1085">
        <v>141.75</v>
      </c>
    </row>
    <row r="3699" spans="1:2">
      <c r="A3699" s="1084" t="s">
        <v>4381</v>
      </c>
      <c r="B3699" s="1085">
        <v>133.21</v>
      </c>
    </row>
    <row r="3700" spans="1:2">
      <c r="A3700" s="1084" t="s">
        <v>4382</v>
      </c>
      <c r="B3700" s="1085">
        <v>151.68</v>
      </c>
    </row>
    <row r="3701" spans="1:2">
      <c r="A3701" s="1084" t="s">
        <v>4383</v>
      </c>
      <c r="B3701" s="1085">
        <v>143.13</v>
      </c>
    </row>
    <row r="3702" spans="1:2">
      <c r="A3702" s="1084" t="s">
        <v>4384</v>
      </c>
      <c r="B3702" s="1085">
        <v>201.27</v>
      </c>
    </row>
    <row r="3703" spans="1:2">
      <c r="A3703" s="1084" t="s">
        <v>4385</v>
      </c>
      <c r="B3703" s="1085">
        <v>192.72</v>
      </c>
    </row>
    <row r="3704" spans="1:2">
      <c r="A3704" s="1084" t="s">
        <v>4386</v>
      </c>
      <c r="B3704" s="1085">
        <v>29.82</v>
      </c>
    </row>
    <row r="3705" spans="1:2">
      <c r="A3705" s="1084" t="s">
        <v>4387</v>
      </c>
      <c r="B3705" s="1085">
        <v>29.48</v>
      </c>
    </row>
    <row r="3706" spans="1:2">
      <c r="A3706" s="1084" t="s">
        <v>4388</v>
      </c>
      <c r="B3706" s="1085">
        <v>47.99</v>
      </c>
    </row>
    <row r="3707" spans="1:2">
      <c r="A3707" s="1084" t="s">
        <v>4389</v>
      </c>
      <c r="B3707" s="1085">
        <v>47.48</v>
      </c>
    </row>
    <row r="3708" spans="1:2">
      <c r="A3708" s="1084" t="s">
        <v>4390</v>
      </c>
      <c r="B3708" s="1085">
        <v>43.59</v>
      </c>
    </row>
    <row r="3709" spans="1:2">
      <c r="A3709" s="1084" t="s">
        <v>4391</v>
      </c>
      <c r="B3709" s="1085">
        <v>42.95</v>
      </c>
    </row>
    <row r="3710" spans="1:2">
      <c r="A3710" s="1084" t="s">
        <v>4392</v>
      </c>
      <c r="B3710" s="1085">
        <v>39.11</v>
      </c>
    </row>
    <row r="3711" spans="1:2">
      <c r="A3711" s="1084" t="s">
        <v>4393</v>
      </c>
      <c r="B3711" s="1085">
        <v>38.630000000000003</v>
      </c>
    </row>
    <row r="3712" spans="1:2">
      <c r="A3712" s="1084" t="s">
        <v>4394</v>
      </c>
      <c r="B3712" s="1085">
        <v>57.37</v>
      </c>
    </row>
    <row r="3713" spans="1:2">
      <c r="A3713" s="1084" t="s">
        <v>4395</v>
      </c>
      <c r="B3713" s="1085">
        <v>56.78</v>
      </c>
    </row>
    <row r="3714" spans="1:2">
      <c r="A3714" s="1084" t="s">
        <v>4396</v>
      </c>
      <c r="B3714" s="1085">
        <v>54.92</v>
      </c>
    </row>
    <row r="3715" spans="1:2">
      <c r="A3715" s="1084" t="s">
        <v>4397</v>
      </c>
      <c r="B3715" s="1085">
        <v>54.15</v>
      </c>
    </row>
    <row r="3716" spans="1:2">
      <c r="A3716" s="1084" t="s">
        <v>4398</v>
      </c>
      <c r="B3716" s="1085">
        <v>84.88</v>
      </c>
    </row>
    <row r="3717" spans="1:2">
      <c r="A3717" s="1084" t="s">
        <v>4399</v>
      </c>
      <c r="B3717" s="1085">
        <v>77.739999999999995</v>
      </c>
    </row>
    <row r="3718" spans="1:2">
      <c r="A3718" s="1084" t="s">
        <v>4400</v>
      </c>
      <c r="B3718" s="1085">
        <v>249.83</v>
      </c>
    </row>
    <row r="3719" spans="1:2">
      <c r="A3719" s="1084" t="s">
        <v>4401</v>
      </c>
      <c r="B3719" s="1085">
        <v>231.22</v>
      </c>
    </row>
    <row r="3720" spans="1:2">
      <c r="A3720" s="1084" t="s">
        <v>4402</v>
      </c>
      <c r="B3720" s="1085">
        <v>312.52</v>
      </c>
    </row>
    <row r="3721" spans="1:2">
      <c r="A3721" s="1084" t="s">
        <v>4403</v>
      </c>
      <c r="B3721" s="1085">
        <v>289.94</v>
      </c>
    </row>
    <row r="3722" spans="1:2">
      <c r="A3722" s="1084" t="s">
        <v>4404</v>
      </c>
      <c r="B3722" s="1085">
        <v>256.95999999999998</v>
      </c>
    </row>
    <row r="3723" spans="1:2">
      <c r="A3723" s="1084" t="s">
        <v>4405</v>
      </c>
      <c r="B3723" s="1085">
        <v>237.28</v>
      </c>
    </row>
    <row r="3724" spans="1:2">
      <c r="A3724" s="1084" t="s">
        <v>4406</v>
      </c>
      <c r="B3724" s="1085">
        <v>308.95999999999998</v>
      </c>
    </row>
    <row r="3725" spans="1:2">
      <c r="A3725" s="1084" t="s">
        <v>4407</v>
      </c>
      <c r="B3725" s="1085">
        <v>285.57</v>
      </c>
    </row>
    <row r="3726" spans="1:2">
      <c r="A3726" s="1084" t="s">
        <v>4408</v>
      </c>
      <c r="B3726" s="1085">
        <v>166.78</v>
      </c>
    </row>
    <row r="3727" spans="1:2">
      <c r="A3727" s="1084" t="s">
        <v>4409</v>
      </c>
      <c r="B3727" s="1085">
        <v>151.4</v>
      </c>
    </row>
    <row r="3728" spans="1:2">
      <c r="A3728" s="1084" t="s">
        <v>4410</v>
      </c>
      <c r="B3728" s="1085">
        <v>168.19</v>
      </c>
    </row>
    <row r="3729" spans="1:2">
      <c r="A3729" s="1084" t="s">
        <v>4411</v>
      </c>
      <c r="B3729" s="1085">
        <v>152.22999999999999</v>
      </c>
    </row>
    <row r="3730" spans="1:2">
      <c r="A3730" s="1084" t="s">
        <v>4412</v>
      </c>
      <c r="B3730" s="1085">
        <v>208.19</v>
      </c>
    </row>
    <row r="3731" spans="1:2">
      <c r="A3731" s="1084" t="s">
        <v>4413</v>
      </c>
      <c r="B3731" s="1085">
        <v>192.55</v>
      </c>
    </row>
    <row r="3732" spans="1:2">
      <c r="A3732" s="1084" t="s">
        <v>4414</v>
      </c>
      <c r="B3732" s="1085">
        <v>260.24</v>
      </c>
    </row>
    <row r="3733" spans="1:2">
      <c r="A3733" s="1084" t="s">
        <v>4415</v>
      </c>
      <c r="B3733" s="1085">
        <v>240.68</v>
      </c>
    </row>
    <row r="3734" spans="1:2">
      <c r="A3734" s="1084" t="s">
        <v>4416</v>
      </c>
      <c r="B3734" s="1085">
        <v>218.6</v>
      </c>
    </row>
    <row r="3735" spans="1:2">
      <c r="A3735" s="1084" t="s">
        <v>4417</v>
      </c>
      <c r="B3735" s="1085">
        <v>202.17</v>
      </c>
    </row>
    <row r="3736" spans="1:2">
      <c r="A3736" s="1084" t="s">
        <v>4418</v>
      </c>
      <c r="B3736" s="1085">
        <v>281.06</v>
      </c>
    </row>
    <row r="3737" spans="1:2">
      <c r="A3737" s="1084" t="s">
        <v>4419</v>
      </c>
      <c r="B3737" s="1085">
        <v>259.94</v>
      </c>
    </row>
    <row r="3738" spans="1:2">
      <c r="A3738" s="1084" t="s">
        <v>4420</v>
      </c>
      <c r="B3738" s="1085">
        <v>139.75</v>
      </c>
    </row>
    <row r="3739" spans="1:2">
      <c r="A3739" s="1084" t="s">
        <v>4421</v>
      </c>
      <c r="B3739" s="1085">
        <v>126.93</v>
      </c>
    </row>
    <row r="3740" spans="1:2">
      <c r="A3740" s="1084" t="s">
        <v>4422</v>
      </c>
      <c r="B3740" s="1085">
        <v>141.35</v>
      </c>
    </row>
    <row r="3741" spans="1:2">
      <c r="A3741" s="1084" t="s">
        <v>4423</v>
      </c>
      <c r="B3741" s="1085">
        <v>128.08000000000001</v>
      </c>
    </row>
    <row r="3742" spans="1:2">
      <c r="A3742" s="1084" t="s">
        <v>4424</v>
      </c>
      <c r="B3742" s="1085">
        <v>167.96</v>
      </c>
    </row>
    <row r="3743" spans="1:2">
      <c r="A3743" s="1084" t="s">
        <v>4425</v>
      </c>
      <c r="B3743" s="1085">
        <v>153.83000000000001</v>
      </c>
    </row>
    <row r="3744" spans="1:2">
      <c r="A3744" s="1084" t="s">
        <v>4426</v>
      </c>
      <c r="B3744" s="1085">
        <v>194.75</v>
      </c>
    </row>
    <row r="3745" spans="1:2">
      <c r="A3745" s="1084" t="s">
        <v>4427</v>
      </c>
      <c r="B3745" s="1085">
        <v>180.62</v>
      </c>
    </row>
    <row r="3746" spans="1:2">
      <c r="A3746" s="1084" t="s">
        <v>4428</v>
      </c>
      <c r="B3746" s="1085">
        <v>263.72000000000003</v>
      </c>
    </row>
    <row r="3747" spans="1:2">
      <c r="A3747" s="1084" t="s">
        <v>4429</v>
      </c>
      <c r="B3747" s="1085">
        <v>249.87</v>
      </c>
    </row>
    <row r="3748" spans="1:2">
      <c r="A3748" s="1084" t="s">
        <v>4430</v>
      </c>
      <c r="B3748" s="1085">
        <v>129.09</v>
      </c>
    </row>
    <row r="3749" spans="1:2">
      <c r="A3749" s="1084" t="s">
        <v>4431</v>
      </c>
      <c r="B3749" s="1085">
        <v>118.29</v>
      </c>
    </row>
    <row r="3750" spans="1:2">
      <c r="A3750" s="1084" t="s">
        <v>4432</v>
      </c>
      <c r="B3750" s="1085">
        <v>70.78</v>
      </c>
    </row>
    <row r="3751" spans="1:2">
      <c r="A3751" s="1084" t="s">
        <v>4433</v>
      </c>
      <c r="B3751" s="1085">
        <v>63.95</v>
      </c>
    </row>
    <row r="3752" spans="1:2">
      <c r="A3752" s="1084" t="s">
        <v>4434</v>
      </c>
      <c r="B3752" s="1085">
        <v>69.87</v>
      </c>
    </row>
    <row r="3753" spans="1:2">
      <c r="A3753" s="1084" t="s">
        <v>4435</v>
      </c>
      <c r="B3753" s="1085">
        <v>69.12</v>
      </c>
    </row>
    <row r="3754" spans="1:2">
      <c r="A3754" s="1084" t="s">
        <v>4436</v>
      </c>
      <c r="B3754" s="1085">
        <v>119.52</v>
      </c>
    </row>
    <row r="3755" spans="1:2">
      <c r="A3755" s="1084" t="s">
        <v>4437</v>
      </c>
      <c r="B3755" s="1085">
        <v>111.21</v>
      </c>
    </row>
    <row r="3756" spans="1:2">
      <c r="A3756" s="1084" t="s">
        <v>4438</v>
      </c>
      <c r="B3756" s="1085">
        <v>73.89</v>
      </c>
    </row>
    <row r="3757" spans="1:2">
      <c r="A3757" s="1084" t="s">
        <v>4439</v>
      </c>
      <c r="B3757" s="1085">
        <v>71.91</v>
      </c>
    </row>
    <row r="3758" spans="1:2">
      <c r="A3758" s="1084" t="s">
        <v>4440</v>
      </c>
      <c r="B3758" s="1085">
        <v>99.78</v>
      </c>
    </row>
    <row r="3759" spans="1:2">
      <c r="A3759" s="1084" t="s">
        <v>4441</v>
      </c>
      <c r="B3759" s="1085">
        <v>97.24</v>
      </c>
    </row>
    <row r="3760" spans="1:2">
      <c r="A3760" s="1084" t="s">
        <v>4442</v>
      </c>
      <c r="B3760" s="1085">
        <v>176.8</v>
      </c>
    </row>
    <row r="3761" spans="1:2">
      <c r="A3761" s="1084" t="s">
        <v>4443</v>
      </c>
      <c r="B3761" s="1085">
        <v>168.99</v>
      </c>
    </row>
    <row r="3762" spans="1:2">
      <c r="A3762" s="1084" t="s">
        <v>4444</v>
      </c>
      <c r="B3762" s="1085">
        <v>6</v>
      </c>
    </row>
    <row r="3763" spans="1:2">
      <c r="A3763" s="1084" t="s">
        <v>4445</v>
      </c>
      <c r="B3763" s="1085">
        <v>6</v>
      </c>
    </row>
    <row r="3764" spans="1:2">
      <c r="A3764" s="1084" t="s">
        <v>4446</v>
      </c>
      <c r="B3764" s="1085">
        <v>13</v>
      </c>
    </row>
    <row r="3765" spans="1:2">
      <c r="A3765" s="1084" t="s">
        <v>4447</v>
      </c>
      <c r="B3765" s="1085">
        <v>13</v>
      </c>
    </row>
    <row r="3766" spans="1:2">
      <c r="A3766" s="1084" t="s">
        <v>4448</v>
      </c>
      <c r="B3766" s="1085">
        <v>240</v>
      </c>
    </row>
    <row r="3767" spans="1:2">
      <c r="A3767" s="1084" t="s">
        <v>4449</v>
      </c>
      <c r="B3767" s="1085">
        <v>240</v>
      </c>
    </row>
    <row r="3768" spans="1:2">
      <c r="A3768" s="1084" t="s">
        <v>4450</v>
      </c>
      <c r="B3768" s="1085">
        <v>7.11</v>
      </c>
    </row>
    <row r="3769" spans="1:2">
      <c r="A3769" s="1084" t="s">
        <v>4451</v>
      </c>
      <c r="B3769" s="1085">
        <v>7.11</v>
      </c>
    </row>
    <row r="3770" spans="1:2">
      <c r="A3770" s="1084" t="s">
        <v>4452</v>
      </c>
      <c r="B3770" s="1085">
        <v>29.96</v>
      </c>
    </row>
    <row r="3771" spans="1:2">
      <c r="A3771" s="1084" t="s">
        <v>4453</v>
      </c>
      <c r="B3771" s="1085">
        <v>29.96</v>
      </c>
    </row>
    <row r="3772" spans="1:2">
      <c r="A3772" s="1084" t="s">
        <v>4454</v>
      </c>
      <c r="B3772" s="1085">
        <v>6604</v>
      </c>
    </row>
    <row r="3773" spans="1:2">
      <c r="A3773" s="1084" t="s">
        <v>4455</v>
      </c>
      <c r="B3773" s="1085">
        <v>5997</v>
      </c>
    </row>
    <row r="3774" spans="1:2">
      <c r="A3774" s="1084" t="s">
        <v>4456</v>
      </c>
      <c r="B3774" s="1085">
        <v>4996</v>
      </c>
    </row>
    <row r="3775" spans="1:2">
      <c r="A3775" s="1084" t="s">
        <v>4457</v>
      </c>
      <c r="B3775" s="1085">
        <v>4996</v>
      </c>
    </row>
    <row r="3776" spans="1:2">
      <c r="A3776" s="1084" t="s">
        <v>4458</v>
      </c>
      <c r="B3776" s="1085">
        <v>3067.68</v>
      </c>
    </row>
    <row r="3777" spans="1:2">
      <c r="A3777" s="1084" t="s">
        <v>4459</v>
      </c>
      <c r="B3777" s="1085">
        <v>2659.36</v>
      </c>
    </row>
    <row r="3778" spans="1:2">
      <c r="A3778" s="1084" t="s">
        <v>4460</v>
      </c>
      <c r="B3778" s="1085">
        <v>5566.88</v>
      </c>
    </row>
    <row r="3779" spans="1:2">
      <c r="A3779" s="1084" t="s">
        <v>4461</v>
      </c>
      <c r="B3779" s="1085">
        <v>4822.3999999999996</v>
      </c>
    </row>
    <row r="3780" spans="1:2">
      <c r="A3780" s="1084" t="s">
        <v>4462</v>
      </c>
      <c r="B3780" s="1085">
        <v>4331.3599999999997</v>
      </c>
    </row>
    <row r="3781" spans="1:2">
      <c r="A3781" s="1084" t="s">
        <v>4463</v>
      </c>
      <c r="B3781" s="1085">
        <v>3754.08</v>
      </c>
    </row>
    <row r="3782" spans="1:2">
      <c r="A3782" s="1084" t="s">
        <v>4464</v>
      </c>
      <c r="B3782" s="1085">
        <v>4023.36</v>
      </c>
    </row>
    <row r="3783" spans="1:2">
      <c r="A3783" s="1084" t="s">
        <v>4465</v>
      </c>
      <c r="B3783" s="1085">
        <v>3486.56</v>
      </c>
    </row>
    <row r="3784" spans="1:2">
      <c r="A3784" s="1084" t="s">
        <v>4466</v>
      </c>
      <c r="B3784" s="1085">
        <v>4023.36</v>
      </c>
    </row>
    <row r="3785" spans="1:2">
      <c r="A3785" s="1084" t="s">
        <v>4467</v>
      </c>
      <c r="B3785" s="1085">
        <v>3486.56</v>
      </c>
    </row>
    <row r="3786" spans="1:2">
      <c r="A3786" s="1084" t="s">
        <v>4468</v>
      </c>
      <c r="B3786" s="1085">
        <v>4331.3599999999997</v>
      </c>
    </row>
    <row r="3787" spans="1:2">
      <c r="A3787" s="1084" t="s">
        <v>4469</v>
      </c>
      <c r="B3787" s="1085">
        <v>3754.08</v>
      </c>
    </row>
    <row r="3788" spans="1:2">
      <c r="A3788" s="1084" t="s">
        <v>4470</v>
      </c>
      <c r="B3788" s="1085">
        <v>4023.36</v>
      </c>
    </row>
    <row r="3789" spans="1:2">
      <c r="A3789" s="1084" t="s">
        <v>4471</v>
      </c>
      <c r="B3789" s="1085">
        <v>3486.56</v>
      </c>
    </row>
    <row r="3790" spans="1:2">
      <c r="A3790" s="1084" t="s">
        <v>4472</v>
      </c>
      <c r="B3790" s="1085">
        <v>4023.36</v>
      </c>
    </row>
    <row r="3791" spans="1:2">
      <c r="A3791" s="1084" t="s">
        <v>4473</v>
      </c>
      <c r="B3791" s="1085">
        <v>3486.56</v>
      </c>
    </row>
    <row r="3792" spans="1:2">
      <c r="A3792" s="1084" t="s">
        <v>4474</v>
      </c>
      <c r="B3792" s="1085">
        <v>4023.36</v>
      </c>
    </row>
    <row r="3793" spans="1:2">
      <c r="A3793" s="1084" t="s">
        <v>4475</v>
      </c>
      <c r="B3793" s="1085">
        <v>3486.56</v>
      </c>
    </row>
    <row r="3794" spans="1:2">
      <c r="A3794" s="1084" t="s">
        <v>4476</v>
      </c>
      <c r="B3794" s="1085">
        <v>4023.36</v>
      </c>
    </row>
    <row r="3795" spans="1:2">
      <c r="A3795" s="1084" t="s">
        <v>4477</v>
      </c>
      <c r="B3795" s="1085">
        <v>3486.56</v>
      </c>
    </row>
    <row r="3796" spans="1:2">
      <c r="A3796" s="1084" t="s">
        <v>4478</v>
      </c>
      <c r="B3796" s="1085">
        <v>4023.36</v>
      </c>
    </row>
    <row r="3797" spans="1:2">
      <c r="A3797" s="1084" t="s">
        <v>4479</v>
      </c>
      <c r="B3797" s="1085">
        <v>3486.56</v>
      </c>
    </row>
    <row r="3798" spans="1:2">
      <c r="A3798" s="1084" t="s">
        <v>4480</v>
      </c>
      <c r="B3798" s="1085">
        <v>4331.3599999999997</v>
      </c>
    </row>
    <row r="3799" spans="1:2">
      <c r="A3799" s="1084" t="s">
        <v>4481</v>
      </c>
      <c r="B3799" s="1085">
        <v>3754.08</v>
      </c>
    </row>
    <row r="3800" spans="1:2">
      <c r="A3800" s="1084" t="s">
        <v>4482</v>
      </c>
      <c r="B3800" s="1085">
        <v>4023.36</v>
      </c>
    </row>
    <row r="3801" spans="1:2">
      <c r="A3801" s="1084" t="s">
        <v>4483</v>
      </c>
      <c r="B3801" s="1085">
        <v>3486.56</v>
      </c>
    </row>
    <row r="3802" spans="1:2">
      <c r="A3802" s="1084" t="s">
        <v>4484</v>
      </c>
      <c r="B3802" s="1085">
        <v>4023.36</v>
      </c>
    </row>
    <row r="3803" spans="1:2">
      <c r="A3803" s="1084" t="s">
        <v>4485</v>
      </c>
      <c r="B3803" s="1085">
        <v>3486.56</v>
      </c>
    </row>
    <row r="3804" spans="1:2">
      <c r="A3804" s="1084" t="s">
        <v>4486</v>
      </c>
      <c r="B3804" s="1085">
        <v>2912.8</v>
      </c>
    </row>
    <row r="3805" spans="1:2">
      <c r="A3805" s="1084" t="s">
        <v>4487</v>
      </c>
      <c r="B3805" s="1085">
        <v>2523.84</v>
      </c>
    </row>
    <row r="3806" spans="1:2">
      <c r="A3806" s="1084" t="s">
        <v>4488</v>
      </c>
      <c r="B3806" s="1085">
        <v>2912.8</v>
      </c>
    </row>
    <row r="3807" spans="1:2">
      <c r="A3807" s="1084" t="s">
        <v>4489</v>
      </c>
      <c r="B3807" s="1085">
        <v>2523.84</v>
      </c>
    </row>
    <row r="3808" spans="1:2">
      <c r="A3808" s="1084" t="s">
        <v>4490</v>
      </c>
      <c r="B3808" s="1085">
        <v>4331.3599999999997</v>
      </c>
    </row>
    <row r="3809" spans="1:2">
      <c r="A3809" s="1084" t="s">
        <v>4491</v>
      </c>
      <c r="B3809" s="1085">
        <v>3754.08</v>
      </c>
    </row>
    <row r="3810" spans="1:2">
      <c r="A3810" s="1084" t="s">
        <v>4492</v>
      </c>
      <c r="B3810" s="1085">
        <v>4023.36</v>
      </c>
    </row>
    <row r="3811" spans="1:2">
      <c r="A3811" s="1084" t="s">
        <v>4493</v>
      </c>
      <c r="B3811" s="1085">
        <v>3486.56</v>
      </c>
    </row>
    <row r="3812" spans="1:2">
      <c r="A3812" s="1084" t="s">
        <v>4494</v>
      </c>
      <c r="B3812" s="1085">
        <v>4023.36</v>
      </c>
    </row>
    <row r="3813" spans="1:2">
      <c r="A3813" s="1084" t="s">
        <v>4495</v>
      </c>
      <c r="B3813" s="1085">
        <v>3486.56</v>
      </c>
    </row>
    <row r="3814" spans="1:2">
      <c r="A3814" s="1084" t="s">
        <v>4496</v>
      </c>
      <c r="B3814" s="1085">
        <v>3769.92</v>
      </c>
    </row>
    <row r="3815" spans="1:2">
      <c r="A3815" s="1084" t="s">
        <v>4497</v>
      </c>
      <c r="B3815" s="1085">
        <v>3266.56</v>
      </c>
    </row>
    <row r="3816" spans="1:2">
      <c r="A3816" s="1084" t="s">
        <v>4498</v>
      </c>
      <c r="B3816" s="1085">
        <v>4519.68</v>
      </c>
    </row>
    <row r="3817" spans="1:2">
      <c r="A3817" s="1084" t="s">
        <v>4499</v>
      </c>
      <c r="B3817" s="1085">
        <v>3916</v>
      </c>
    </row>
    <row r="3818" spans="1:2">
      <c r="A3818" s="1084" t="s">
        <v>4500</v>
      </c>
      <c r="B3818" s="1085">
        <v>4762.5600000000004</v>
      </c>
    </row>
    <row r="3819" spans="1:2">
      <c r="A3819" s="1084" t="s">
        <v>4501</v>
      </c>
      <c r="B3819" s="1085">
        <v>4127.2</v>
      </c>
    </row>
    <row r="3820" spans="1:2">
      <c r="A3820" s="1084" t="s">
        <v>4502</v>
      </c>
      <c r="B3820" s="1085">
        <v>4762.5600000000004</v>
      </c>
    </row>
    <row r="3821" spans="1:2">
      <c r="A3821" s="1084" t="s">
        <v>4503</v>
      </c>
      <c r="B3821" s="1085">
        <v>4127.2</v>
      </c>
    </row>
    <row r="3822" spans="1:2">
      <c r="A3822" s="1084" t="s">
        <v>4504</v>
      </c>
      <c r="B3822" s="1085">
        <v>3067.68</v>
      </c>
    </row>
    <row r="3823" spans="1:2">
      <c r="A3823" s="1084" t="s">
        <v>4505</v>
      </c>
      <c r="B3823" s="1085">
        <v>2659.36</v>
      </c>
    </row>
    <row r="3824" spans="1:2">
      <c r="A3824" s="1084" t="s">
        <v>4506</v>
      </c>
      <c r="B3824" s="1085">
        <v>1326</v>
      </c>
    </row>
    <row r="3825" spans="1:2">
      <c r="A3825" s="1084" t="s">
        <v>4507</v>
      </c>
      <c r="B3825" s="1085">
        <v>1148.4000000000001</v>
      </c>
    </row>
    <row r="3826" spans="1:2">
      <c r="A3826" s="1084" t="s">
        <v>4508</v>
      </c>
      <c r="B3826" s="1085">
        <v>3067.68</v>
      </c>
    </row>
    <row r="3827" spans="1:2">
      <c r="A3827" s="1084" t="s">
        <v>4509</v>
      </c>
      <c r="B3827" s="1085">
        <v>2659.36</v>
      </c>
    </row>
    <row r="3828" spans="1:2">
      <c r="A3828" s="1084" t="s">
        <v>4510</v>
      </c>
      <c r="B3828" s="1085">
        <v>5566.88</v>
      </c>
    </row>
    <row r="3829" spans="1:2">
      <c r="A3829" s="1084" t="s">
        <v>4511</v>
      </c>
      <c r="B3829" s="1085">
        <v>4822.3999999999996</v>
      </c>
    </row>
    <row r="3830" spans="1:2">
      <c r="A3830" s="1084" t="s">
        <v>4512</v>
      </c>
      <c r="B3830" s="1085">
        <v>6698.56</v>
      </c>
    </row>
    <row r="3831" spans="1:2">
      <c r="A3831" s="1084" t="s">
        <v>4513</v>
      </c>
      <c r="B3831" s="1085">
        <v>5804.48</v>
      </c>
    </row>
    <row r="3832" spans="1:2">
      <c r="A3832" s="1084" t="s">
        <v>4514</v>
      </c>
      <c r="B3832" s="1085">
        <v>9201.2800000000007</v>
      </c>
    </row>
    <row r="3833" spans="1:2">
      <c r="A3833" s="1084" t="s">
        <v>4515</v>
      </c>
      <c r="B3833" s="1085">
        <v>7972.8</v>
      </c>
    </row>
    <row r="3834" spans="1:2">
      <c r="A3834" s="1084" t="s">
        <v>4516</v>
      </c>
      <c r="B3834" s="1085">
        <v>6698.56</v>
      </c>
    </row>
    <row r="3835" spans="1:2">
      <c r="A3835" s="1084" t="s">
        <v>4517</v>
      </c>
      <c r="B3835" s="1085">
        <v>5804.48</v>
      </c>
    </row>
    <row r="3836" spans="1:2">
      <c r="A3836" s="1084" t="s">
        <v>4518</v>
      </c>
      <c r="B3836" s="1085">
        <v>16524.64</v>
      </c>
    </row>
    <row r="3837" spans="1:2">
      <c r="A3837" s="1084" t="s">
        <v>4519</v>
      </c>
      <c r="B3837" s="1085">
        <v>14317.6</v>
      </c>
    </row>
    <row r="3838" spans="1:2">
      <c r="A3838" s="1084" t="s">
        <v>4520</v>
      </c>
      <c r="B3838" s="1085">
        <v>33047.519999999997</v>
      </c>
    </row>
    <row r="3839" spans="1:2">
      <c r="A3839" s="1084" t="s">
        <v>4521</v>
      </c>
      <c r="B3839" s="1085">
        <v>28636.959999999999</v>
      </c>
    </row>
    <row r="3840" spans="1:2">
      <c r="A3840" s="1084" t="s">
        <v>4522</v>
      </c>
      <c r="B3840" s="1085">
        <v>38005.440000000002</v>
      </c>
    </row>
    <row r="3841" spans="1:2">
      <c r="A3841" s="1084" t="s">
        <v>4523</v>
      </c>
      <c r="B3841" s="1085">
        <v>32931.360000000001</v>
      </c>
    </row>
    <row r="3842" spans="1:2">
      <c r="A3842" s="1084" t="s">
        <v>4524</v>
      </c>
      <c r="B3842" s="1085">
        <v>5566.88</v>
      </c>
    </row>
    <row r="3843" spans="1:2">
      <c r="A3843" s="1084" t="s">
        <v>4525</v>
      </c>
      <c r="B3843" s="1085">
        <v>4822.3999999999996</v>
      </c>
    </row>
    <row r="3844" spans="1:2">
      <c r="A3844" s="1084" t="s">
        <v>4526</v>
      </c>
      <c r="B3844" s="1085">
        <v>3685.44</v>
      </c>
    </row>
    <row r="3845" spans="1:2">
      <c r="A3845" s="1084" t="s">
        <v>4527</v>
      </c>
      <c r="B3845" s="1085">
        <v>3192.64</v>
      </c>
    </row>
    <row r="3846" spans="1:2">
      <c r="A3846" s="1084" t="s">
        <v>4528</v>
      </c>
      <c r="B3846" s="1085">
        <v>6427.52</v>
      </c>
    </row>
    <row r="3847" spans="1:2">
      <c r="A3847" s="1084" t="s">
        <v>4529</v>
      </c>
      <c r="B3847" s="1085">
        <v>5568.64</v>
      </c>
    </row>
    <row r="3848" spans="1:2">
      <c r="A3848" s="1084" t="s">
        <v>4530</v>
      </c>
      <c r="B3848" s="1085">
        <v>4762.5600000000004</v>
      </c>
    </row>
    <row r="3849" spans="1:2">
      <c r="A3849" s="1084" t="s">
        <v>4531</v>
      </c>
      <c r="B3849" s="1085">
        <v>4127.2</v>
      </c>
    </row>
    <row r="3850" spans="1:2">
      <c r="A3850" s="1084" t="s">
        <v>4532</v>
      </c>
      <c r="B3850" s="1085">
        <v>23328.799999999999</v>
      </c>
    </row>
    <row r="3851" spans="1:2">
      <c r="A3851" s="1084" t="s">
        <v>4533</v>
      </c>
      <c r="B3851" s="1085">
        <v>20213.599999999999</v>
      </c>
    </row>
    <row r="3852" spans="1:2">
      <c r="A3852" s="1084" t="s">
        <v>4534</v>
      </c>
      <c r="B3852" s="1085">
        <v>3685.44</v>
      </c>
    </row>
    <row r="3853" spans="1:2">
      <c r="A3853" s="1084" t="s">
        <v>4535</v>
      </c>
      <c r="B3853" s="1085">
        <v>3192.64</v>
      </c>
    </row>
    <row r="3854" spans="1:2">
      <c r="A3854" s="1084" t="s">
        <v>4536</v>
      </c>
      <c r="B3854" s="1085">
        <v>3685.44</v>
      </c>
    </row>
    <row r="3855" spans="1:2">
      <c r="A3855" s="1084" t="s">
        <v>4537</v>
      </c>
      <c r="B3855" s="1085">
        <v>3192.64</v>
      </c>
    </row>
    <row r="3856" spans="1:2">
      <c r="A3856" s="1084" t="s">
        <v>4538</v>
      </c>
      <c r="B3856" s="1085">
        <v>4023.36</v>
      </c>
    </row>
    <row r="3857" spans="1:2">
      <c r="A3857" s="1084" t="s">
        <v>4539</v>
      </c>
      <c r="B3857" s="1085">
        <v>3486.56</v>
      </c>
    </row>
    <row r="3858" spans="1:2">
      <c r="A3858" s="1084" t="s">
        <v>4540</v>
      </c>
      <c r="B3858" s="1085">
        <v>4023.36</v>
      </c>
    </row>
    <row r="3859" spans="1:2">
      <c r="A3859" s="1084" t="s">
        <v>4541</v>
      </c>
      <c r="B3859" s="1085">
        <v>3486.56</v>
      </c>
    </row>
    <row r="3860" spans="1:2">
      <c r="A3860" s="1084" t="s">
        <v>4542</v>
      </c>
      <c r="B3860" s="1085">
        <v>5566.88</v>
      </c>
    </row>
    <row r="3861" spans="1:2">
      <c r="A3861" s="1084" t="s">
        <v>4543</v>
      </c>
      <c r="B3861" s="1085">
        <v>4822.3999999999996</v>
      </c>
    </row>
    <row r="3862" spans="1:2">
      <c r="A3862" s="1084" t="s">
        <v>4544</v>
      </c>
      <c r="B3862" s="1085">
        <v>4023.36</v>
      </c>
    </row>
    <row r="3863" spans="1:2">
      <c r="A3863" s="1084" t="s">
        <v>4545</v>
      </c>
      <c r="B3863" s="1085">
        <v>3486.56</v>
      </c>
    </row>
    <row r="3864" spans="1:2">
      <c r="A3864" s="1084" t="s">
        <v>4546</v>
      </c>
      <c r="B3864" s="1085">
        <v>6698.56</v>
      </c>
    </row>
    <row r="3865" spans="1:2">
      <c r="A3865" s="1084" t="s">
        <v>4547</v>
      </c>
      <c r="B3865" s="1085">
        <v>5804.48</v>
      </c>
    </row>
    <row r="3866" spans="1:2">
      <c r="A3866" s="1084" t="s">
        <v>4548</v>
      </c>
      <c r="B3866" s="1085">
        <v>5566.88</v>
      </c>
    </row>
    <row r="3867" spans="1:2">
      <c r="A3867" s="1084" t="s">
        <v>4549</v>
      </c>
      <c r="B3867" s="1085">
        <v>4822.3999999999996</v>
      </c>
    </row>
    <row r="3868" spans="1:2">
      <c r="A3868" s="1084" t="s">
        <v>4550</v>
      </c>
      <c r="B3868" s="1085">
        <v>3067.68</v>
      </c>
    </row>
    <row r="3869" spans="1:2">
      <c r="A3869" s="1084" t="s">
        <v>4551</v>
      </c>
      <c r="B3869" s="1085">
        <v>2659.36</v>
      </c>
    </row>
    <row r="3870" spans="1:2">
      <c r="A3870" s="1084" t="s">
        <v>4552</v>
      </c>
      <c r="B3870" s="1085">
        <v>5566.88</v>
      </c>
    </row>
    <row r="3871" spans="1:2">
      <c r="A3871" s="1084" t="s">
        <v>4553</v>
      </c>
      <c r="B3871" s="1085">
        <v>4822.3999999999996</v>
      </c>
    </row>
    <row r="3872" spans="1:2">
      <c r="A3872" s="1084" t="s">
        <v>4554</v>
      </c>
      <c r="B3872" s="1085">
        <v>4023.36</v>
      </c>
    </row>
    <row r="3873" spans="1:2">
      <c r="A3873" s="1084" t="s">
        <v>4555</v>
      </c>
      <c r="B3873" s="1085">
        <v>3486.56</v>
      </c>
    </row>
    <row r="3874" spans="1:2">
      <c r="A3874" s="1084" t="s">
        <v>4556</v>
      </c>
      <c r="B3874" s="1085">
        <v>4331.3599999999997</v>
      </c>
    </row>
    <row r="3875" spans="1:2">
      <c r="A3875" s="1084" t="s">
        <v>4557</v>
      </c>
      <c r="B3875" s="1085">
        <v>3754.08</v>
      </c>
    </row>
    <row r="3876" spans="1:2">
      <c r="A3876" s="1084" t="s">
        <v>4558</v>
      </c>
      <c r="B3876" s="1085">
        <v>4331.3599999999997</v>
      </c>
    </row>
    <row r="3877" spans="1:2">
      <c r="A3877" s="1084" t="s">
        <v>4559</v>
      </c>
      <c r="B3877" s="1085">
        <v>3754.08</v>
      </c>
    </row>
    <row r="3878" spans="1:2">
      <c r="A3878" s="1084" t="s">
        <v>4560</v>
      </c>
      <c r="B3878" s="1085">
        <v>4519.68</v>
      </c>
    </row>
    <row r="3879" spans="1:2">
      <c r="A3879" s="1084" t="s">
        <v>4561</v>
      </c>
      <c r="B3879" s="1085">
        <v>3916</v>
      </c>
    </row>
    <row r="3880" spans="1:2">
      <c r="A3880" s="1084" t="s">
        <v>4562</v>
      </c>
      <c r="B3880" s="1085">
        <v>4023.36</v>
      </c>
    </row>
    <row r="3881" spans="1:2">
      <c r="A3881" s="1084" t="s">
        <v>4563</v>
      </c>
      <c r="B3881" s="1085">
        <v>3486.56</v>
      </c>
    </row>
    <row r="3882" spans="1:2">
      <c r="A3882" s="1084" t="s">
        <v>4564</v>
      </c>
      <c r="B3882" s="1085">
        <v>3662.56</v>
      </c>
    </row>
    <row r="3883" spans="1:2">
      <c r="A3883" s="1084" t="s">
        <v>4565</v>
      </c>
      <c r="B3883" s="1085">
        <v>3173.28</v>
      </c>
    </row>
    <row r="3884" spans="1:2">
      <c r="A3884" s="1084" t="s">
        <v>4566</v>
      </c>
      <c r="B3884" s="1085">
        <v>2258.08</v>
      </c>
    </row>
    <row r="3885" spans="1:2">
      <c r="A3885" s="1084" t="s">
        <v>4567</v>
      </c>
      <c r="B3885" s="1085">
        <v>1957.12</v>
      </c>
    </row>
    <row r="3886" spans="1:2">
      <c r="A3886" s="1084" t="s">
        <v>4568</v>
      </c>
      <c r="B3886" s="1085">
        <v>4762.5600000000004</v>
      </c>
    </row>
    <row r="3887" spans="1:2">
      <c r="A3887" s="1084" t="s">
        <v>4569</v>
      </c>
      <c r="B3887" s="1085">
        <v>4127.2</v>
      </c>
    </row>
    <row r="3888" spans="1:2">
      <c r="A3888" s="1084" t="s">
        <v>4570</v>
      </c>
      <c r="B3888" s="1085">
        <v>7316.32</v>
      </c>
    </row>
    <row r="3889" spans="1:2">
      <c r="A3889" s="1084" t="s">
        <v>4571</v>
      </c>
      <c r="B3889" s="1085">
        <v>6339.52</v>
      </c>
    </row>
    <row r="3890" spans="1:2">
      <c r="A3890" s="1084" t="s">
        <v>4572</v>
      </c>
      <c r="B3890" s="1085">
        <v>4331.3599999999997</v>
      </c>
    </row>
    <row r="3891" spans="1:2">
      <c r="A3891" s="1084" t="s">
        <v>4573</v>
      </c>
      <c r="B3891" s="1085">
        <v>3754.08</v>
      </c>
    </row>
    <row r="3892" spans="1:2">
      <c r="A3892" s="1084" t="s">
        <v>4574</v>
      </c>
      <c r="B3892" s="1085">
        <v>9201.2800000000007</v>
      </c>
    </row>
    <row r="3893" spans="1:2">
      <c r="A3893" s="1084" t="s">
        <v>4575</v>
      </c>
      <c r="B3893" s="1085">
        <v>7972.8</v>
      </c>
    </row>
    <row r="3894" spans="1:2">
      <c r="A3894" s="1084" t="s">
        <v>4576</v>
      </c>
      <c r="B3894" s="1085">
        <v>6698.56</v>
      </c>
    </row>
    <row r="3895" spans="1:2">
      <c r="A3895" s="1084" t="s">
        <v>4577</v>
      </c>
      <c r="B3895" s="1085">
        <v>5804.48</v>
      </c>
    </row>
    <row r="3896" spans="1:2">
      <c r="A3896" s="1084" t="s">
        <v>4578</v>
      </c>
      <c r="B3896" s="1085">
        <v>16524.64</v>
      </c>
    </row>
    <row r="3897" spans="1:2">
      <c r="A3897" s="1084" t="s">
        <v>4579</v>
      </c>
      <c r="B3897" s="1085">
        <v>14317.6</v>
      </c>
    </row>
    <row r="3898" spans="1:2">
      <c r="A3898" s="1084" t="s">
        <v>4580</v>
      </c>
      <c r="B3898" s="1085">
        <v>6698.56</v>
      </c>
    </row>
    <row r="3899" spans="1:2">
      <c r="A3899" s="1084" t="s">
        <v>4581</v>
      </c>
      <c r="B3899" s="1085">
        <v>5804.48</v>
      </c>
    </row>
    <row r="3900" spans="1:2">
      <c r="A3900" s="1084" t="s">
        <v>4582</v>
      </c>
      <c r="B3900" s="1085">
        <v>6698.56</v>
      </c>
    </row>
    <row r="3901" spans="1:2">
      <c r="A3901" s="1084" t="s">
        <v>4583</v>
      </c>
      <c r="B3901" s="1085">
        <v>5804.48</v>
      </c>
    </row>
    <row r="3902" spans="1:2">
      <c r="A3902" s="1084" t="s">
        <v>4584</v>
      </c>
      <c r="B3902" s="1085">
        <v>3685.44</v>
      </c>
    </row>
    <row r="3903" spans="1:2">
      <c r="A3903" s="1084" t="s">
        <v>4585</v>
      </c>
      <c r="B3903" s="1085">
        <v>3192.64</v>
      </c>
    </row>
    <row r="3904" spans="1:2">
      <c r="A3904" s="1084" t="s">
        <v>4586</v>
      </c>
      <c r="B3904" s="1085">
        <v>6698.56</v>
      </c>
    </row>
    <row r="3905" spans="1:2">
      <c r="A3905" s="1084" t="s">
        <v>4587</v>
      </c>
      <c r="B3905" s="1085">
        <v>5804.48</v>
      </c>
    </row>
    <row r="3906" spans="1:2">
      <c r="A3906" s="1084" t="s">
        <v>4588</v>
      </c>
      <c r="B3906" s="1085">
        <v>6698.56</v>
      </c>
    </row>
    <row r="3907" spans="1:2">
      <c r="A3907" s="1084" t="s">
        <v>4589</v>
      </c>
      <c r="B3907" s="1085">
        <v>5804.48</v>
      </c>
    </row>
    <row r="3908" spans="1:2">
      <c r="A3908" s="1084" t="s">
        <v>4590</v>
      </c>
      <c r="B3908" s="1085">
        <v>16524.64</v>
      </c>
    </row>
    <row r="3909" spans="1:2">
      <c r="A3909" s="1084" t="s">
        <v>4591</v>
      </c>
      <c r="B3909" s="1085">
        <v>14317.6</v>
      </c>
    </row>
    <row r="3910" spans="1:2">
      <c r="A3910" s="1084" t="s">
        <v>4592</v>
      </c>
      <c r="B3910" s="1085">
        <v>4762.5600000000004</v>
      </c>
    </row>
    <row r="3911" spans="1:2">
      <c r="A3911" s="1084" t="s">
        <v>4593</v>
      </c>
      <c r="B3911" s="1085">
        <v>4127.2</v>
      </c>
    </row>
    <row r="3912" spans="1:2">
      <c r="A3912" s="1084" t="s">
        <v>4594</v>
      </c>
      <c r="B3912" s="1085">
        <v>3685.44</v>
      </c>
    </row>
    <row r="3913" spans="1:2">
      <c r="A3913" s="1084" t="s">
        <v>4595</v>
      </c>
      <c r="B3913" s="1085">
        <v>3192.64</v>
      </c>
    </row>
    <row r="3914" spans="1:2">
      <c r="A3914" s="1084" t="s">
        <v>4596</v>
      </c>
      <c r="B3914" s="1085">
        <v>4331.3599999999997</v>
      </c>
    </row>
    <row r="3915" spans="1:2">
      <c r="A3915" s="1084" t="s">
        <v>4597</v>
      </c>
      <c r="B3915" s="1085">
        <v>3754.08</v>
      </c>
    </row>
    <row r="3916" spans="1:2">
      <c r="A3916" s="1084" t="s">
        <v>4598</v>
      </c>
      <c r="B3916" s="1085">
        <v>4331.3599999999997</v>
      </c>
    </row>
    <row r="3917" spans="1:2">
      <c r="A3917" s="1084" t="s">
        <v>4599</v>
      </c>
      <c r="B3917" s="1085">
        <v>3754.08</v>
      </c>
    </row>
    <row r="3918" spans="1:2">
      <c r="A3918" s="1084" t="s">
        <v>4600</v>
      </c>
      <c r="B3918" s="1085">
        <v>2912.8</v>
      </c>
    </row>
    <row r="3919" spans="1:2">
      <c r="A3919" s="1084" t="s">
        <v>4601</v>
      </c>
      <c r="B3919" s="1085">
        <v>2523.84</v>
      </c>
    </row>
    <row r="3920" spans="1:2">
      <c r="A3920" s="1084" t="s">
        <v>4602</v>
      </c>
      <c r="B3920" s="1085">
        <v>2912.8</v>
      </c>
    </row>
    <row r="3921" spans="1:2">
      <c r="A3921" s="1084" t="s">
        <v>4603</v>
      </c>
      <c r="B3921" s="1085">
        <v>2523.84</v>
      </c>
    </row>
    <row r="3922" spans="1:2">
      <c r="A3922" s="1084" t="s">
        <v>4604</v>
      </c>
      <c r="B3922" s="1085">
        <v>14383.06</v>
      </c>
    </row>
    <row r="3923" spans="1:2">
      <c r="A3923" s="1084" t="s">
        <v>4605</v>
      </c>
      <c r="B3923" s="1085">
        <v>12468.62</v>
      </c>
    </row>
    <row r="3924" spans="1:2">
      <c r="A3924" s="1084" t="s">
        <v>4606</v>
      </c>
      <c r="B3924" s="1085">
        <v>28766.12</v>
      </c>
    </row>
    <row r="3925" spans="1:2">
      <c r="A3925" s="1084" t="s">
        <v>4607</v>
      </c>
      <c r="B3925" s="1085">
        <v>24937.24</v>
      </c>
    </row>
    <row r="3926" spans="1:2">
      <c r="A3926" s="1084" t="s">
        <v>4608</v>
      </c>
      <c r="B3926" s="1085">
        <v>43149.18</v>
      </c>
    </row>
    <row r="3927" spans="1:2">
      <c r="A3927" s="1084" t="s">
        <v>4609</v>
      </c>
      <c r="B3927" s="1085">
        <v>37405.86</v>
      </c>
    </row>
    <row r="3928" spans="1:2">
      <c r="A3928" s="1084" t="s">
        <v>4610</v>
      </c>
      <c r="B3928" s="1085">
        <v>57532.24</v>
      </c>
    </row>
    <row r="3929" spans="1:2">
      <c r="A3929" s="1084" t="s">
        <v>4611</v>
      </c>
      <c r="B3929" s="1085">
        <v>49874.48</v>
      </c>
    </row>
    <row r="3930" spans="1:2">
      <c r="A3930" s="1084" t="s">
        <v>4612</v>
      </c>
      <c r="B3930" s="1085">
        <v>11145.96</v>
      </c>
    </row>
    <row r="3931" spans="1:2">
      <c r="A3931" s="1084" t="s">
        <v>4613</v>
      </c>
      <c r="B3931" s="1085">
        <v>9662.39</v>
      </c>
    </row>
    <row r="3932" spans="1:2">
      <c r="A3932" s="1084" t="s">
        <v>4614</v>
      </c>
      <c r="B3932" s="1085">
        <v>22291.919999999998</v>
      </c>
    </row>
    <row r="3933" spans="1:2">
      <c r="A3933" s="1084" t="s">
        <v>4615</v>
      </c>
      <c r="B3933" s="1085">
        <v>19324.78</v>
      </c>
    </row>
    <row r="3934" spans="1:2">
      <c r="A3934" s="1084" t="s">
        <v>4616</v>
      </c>
      <c r="B3934" s="1085">
        <v>33437.879999999997</v>
      </c>
    </row>
    <row r="3935" spans="1:2">
      <c r="A3935" s="1084" t="s">
        <v>4617</v>
      </c>
      <c r="B3935" s="1085">
        <v>28987.17</v>
      </c>
    </row>
    <row r="3936" spans="1:2">
      <c r="A3936" s="1084" t="s">
        <v>4618</v>
      </c>
      <c r="B3936" s="1085">
        <v>44583.839999999997</v>
      </c>
    </row>
    <row r="3937" spans="1:2">
      <c r="A3937" s="1084" t="s">
        <v>4619</v>
      </c>
      <c r="B3937" s="1085">
        <v>38649.56</v>
      </c>
    </row>
    <row r="3938" spans="1:2">
      <c r="A3938" s="1084" t="s">
        <v>4620</v>
      </c>
      <c r="B3938" s="1085">
        <v>9014</v>
      </c>
    </row>
    <row r="3939" spans="1:2">
      <c r="A3939" s="1084" t="s">
        <v>4621</v>
      </c>
      <c r="B3939" s="1085">
        <v>7811</v>
      </c>
    </row>
    <row r="3940" spans="1:2">
      <c r="A3940" s="1084" t="s">
        <v>4622</v>
      </c>
      <c r="B3940" s="1085">
        <v>16256.24</v>
      </c>
    </row>
    <row r="3941" spans="1:2">
      <c r="A3941" s="1084" t="s">
        <v>4623</v>
      </c>
      <c r="B3941" s="1085">
        <v>14085.99</v>
      </c>
    </row>
    <row r="3942" spans="1:2">
      <c r="A3942" s="1084" t="s">
        <v>4624</v>
      </c>
      <c r="B3942" s="1085">
        <v>32512.48</v>
      </c>
    </row>
    <row r="3943" spans="1:2">
      <c r="A3943" s="1084" t="s">
        <v>4625</v>
      </c>
      <c r="B3943" s="1085">
        <v>28171.98</v>
      </c>
    </row>
    <row r="3944" spans="1:2">
      <c r="A3944" s="1084" t="s">
        <v>4626</v>
      </c>
      <c r="B3944" s="1085">
        <v>48768.72</v>
      </c>
    </row>
    <row r="3945" spans="1:2">
      <c r="A3945" s="1084" t="s">
        <v>4627</v>
      </c>
      <c r="B3945" s="1085">
        <v>42257.97</v>
      </c>
    </row>
    <row r="3946" spans="1:2">
      <c r="A3946" s="1084" t="s">
        <v>4628</v>
      </c>
      <c r="B3946" s="1085">
        <v>65024.97</v>
      </c>
    </row>
    <row r="3947" spans="1:2">
      <c r="A3947" s="1084" t="s">
        <v>4629</v>
      </c>
      <c r="B3947" s="1085">
        <v>56343.97</v>
      </c>
    </row>
    <row r="3948" spans="1:2">
      <c r="A3948" s="1084" t="s">
        <v>4630</v>
      </c>
      <c r="B3948" s="1085">
        <v>12597.55</v>
      </c>
    </row>
    <row r="3949" spans="1:2">
      <c r="A3949" s="1084" t="s">
        <v>4631</v>
      </c>
      <c r="B3949" s="1085">
        <v>10915.75</v>
      </c>
    </row>
    <row r="3950" spans="1:2">
      <c r="A3950" s="1084" t="s">
        <v>4632</v>
      </c>
      <c r="B3950" s="1085">
        <v>25195.11</v>
      </c>
    </row>
    <row r="3951" spans="1:2">
      <c r="A3951" s="1084" t="s">
        <v>4633</v>
      </c>
      <c r="B3951" s="1085">
        <v>21831.5</v>
      </c>
    </row>
    <row r="3952" spans="1:2">
      <c r="A3952" s="1084" t="s">
        <v>4634</v>
      </c>
      <c r="B3952" s="1085">
        <v>37792.67</v>
      </c>
    </row>
    <row r="3953" spans="1:2">
      <c r="A3953" s="1084" t="s">
        <v>4635</v>
      </c>
      <c r="B3953" s="1085">
        <v>32747.25</v>
      </c>
    </row>
    <row r="3954" spans="1:2">
      <c r="A3954" s="1084" t="s">
        <v>4636</v>
      </c>
      <c r="B3954" s="1085">
        <v>50390.23</v>
      </c>
    </row>
    <row r="3955" spans="1:2">
      <c r="A3955" s="1084" t="s">
        <v>4637</v>
      </c>
      <c r="B3955" s="1085">
        <v>43663.01</v>
      </c>
    </row>
    <row r="3956" spans="1:2">
      <c r="A3956" s="1084" t="s">
        <v>4638</v>
      </c>
      <c r="B3956" s="1085">
        <v>4612</v>
      </c>
    </row>
    <row r="3957" spans="1:2">
      <c r="A3957" s="1084" t="s">
        <v>4639</v>
      </c>
      <c r="B3957" s="1085">
        <v>4124</v>
      </c>
    </row>
    <row r="3958" spans="1:2">
      <c r="A3958" s="1084" t="s">
        <v>4640</v>
      </c>
      <c r="B3958" s="1085">
        <v>28.31</v>
      </c>
    </row>
    <row r="3959" spans="1:2">
      <c r="A3959" s="1084" t="s">
        <v>4641</v>
      </c>
      <c r="B3959" s="1085">
        <v>24.57</v>
      </c>
    </row>
    <row r="3960" spans="1:2">
      <c r="A3960" s="1084" t="s">
        <v>4642</v>
      </c>
      <c r="B3960" s="1085">
        <v>41.44</v>
      </c>
    </row>
    <row r="3961" spans="1:2">
      <c r="A3961" s="1084" t="s">
        <v>4643</v>
      </c>
      <c r="B3961" s="1085">
        <v>35.99</v>
      </c>
    </row>
    <row r="3962" spans="1:2">
      <c r="A3962" s="1084" t="s">
        <v>4644</v>
      </c>
      <c r="B3962" s="1085">
        <v>58.39</v>
      </c>
    </row>
    <row r="3963" spans="1:2">
      <c r="A3963" s="1084" t="s">
        <v>4645</v>
      </c>
      <c r="B3963" s="1085">
        <v>51.18</v>
      </c>
    </row>
    <row r="3964" spans="1:2">
      <c r="A3964" s="1084" t="s">
        <v>4646</v>
      </c>
      <c r="B3964" s="1085">
        <v>74.8</v>
      </c>
    </row>
    <row r="3965" spans="1:2">
      <c r="A3965" s="1084" t="s">
        <v>4647</v>
      </c>
      <c r="B3965" s="1085">
        <v>65.739999999999995</v>
      </c>
    </row>
    <row r="3966" spans="1:2">
      <c r="A3966" s="1084" t="s">
        <v>4648</v>
      </c>
      <c r="B3966" s="1085">
        <v>88.11</v>
      </c>
    </row>
    <row r="3967" spans="1:2">
      <c r="A3967" s="1084" t="s">
        <v>4649</v>
      </c>
      <c r="B3967" s="1085">
        <v>77.47</v>
      </c>
    </row>
    <row r="3968" spans="1:2">
      <c r="A3968" s="1084" t="s">
        <v>4650</v>
      </c>
      <c r="B3968" s="1085">
        <v>41.91</v>
      </c>
    </row>
    <row r="3969" spans="1:2">
      <c r="A3969" s="1084" t="s">
        <v>4651</v>
      </c>
      <c r="B3969" s="1085">
        <v>36.74</v>
      </c>
    </row>
    <row r="3970" spans="1:2">
      <c r="A3970" s="1084" t="s">
        <v>4652</v>
      </c>
      <c r="B3970" s="1085">
        <v>62.16</v>
      </c>
    </row>
    <row r="3971" spans="1:2">
      <c r="A3971" s="1084" t="s">
        <v>4653</v>
      </c>
      <c r="B3971" s="1085">
        <v>54.48</v>
      </c>
    </row>
    <row r="3972" spans="1:2">
      <c r="A3972" s="1084" t="s">
        <v>4654</v>
      </c>
      <c r="B3972" s="1085">
        <v>77.39</v>
      </c>
    </row>
    <row r="3973" spans="1:2">
      <c r="A3973" s="1084" t="s">
        <v>4655</v>
      </c>
      <c r="B3973" s="1085">
        <v>68.03</v>
      </c>
    </row>
    <row r="3974" spans="1:2">
      <c r="A3974" s="1084" t="s">
        <v>4656</v>
      </c>
      <c r="B3974" s="1085">
        <v>96.47</v>
      </c>
    </row>
    <row r="3975" spans="1:2">
      <c r="A3975" s="1084" t="s">
        <v>4657</v>
      </c>
      <c r="B3975" s="1085">
        <v>84.75</v>
      </c>
    </row>
    <row r="3976" spans="1:2">
      <c r="A3976" s="1084" t="s">
        <v>4658</v>
      </c>
      <c r="B3976" s="1085">
        <v>112.33</v>
      </c>
    </row>
    <row r="3977" spans="1:2">
      <c r="A3977" s="1084" t="s">
        <v>4659</v>
      </c>
      <c r="B3977" s="1085">
        <v>98.83</v>
      </c>
    </row>
    <row r="3978" spans="1:2">
      <c r="A3978" s="1084" t="s">
        <v>4660</v>
      </c>
      <c r="B3978" s="1085">
        <v>138.58000000000001</v>
      </c>
    </row>
    <row r="3979" spans="1:2">
      <c r="A3979" s="1084" t="s">
        <v>4661</v>
      </c>
      <c r="B3979" s="1085">
        <v>121.95</v>
      </c>
    </row>
    <row r="3980" spans="1:2">
      <c r="A3980" s="1084" t="s">
        <v>4662</v>
      </c>
      <c r="B3980" s="1085">
        <v>160.47999999999999</v>
      </c>
    </row>
    <row r="3981" spans="1:2">
      <c r="A3981" s="1084" t="s">
        <v>4663</v>
      </c>
      <c r="B3981" s="1085">
        <v>141.33000000000001</v>
      </c>
    </row>
    <row r="3982" spans="1:2">
      <c r="A3982" s="1084" t="s">
        <v>4664</v>
      </c>
      <c r="B3982" s="1085">
        <v>243.98</v>
      </c>
    </row>
    <row r="3983" spans="1:2">
      <c r="A3983" s="1084" t="s">
        <v>4665</v>
      </c>
      <c r="B3983" s="1085">
        <v>222.09</v>
      </c>
    </row>
    <row r="3984" spans="1:2">
      <c r="A3984" s="1084" t="s">
        <v>4666</v>
      </c>
      <c r="B3984" s="1085">
        <v>270.52</v>
      </c>
    </row>
    <row r="3985" spans="1:2">
      <c r="A3985" s="1084" t="s">
        <v>4667</v>
      </c>
      <c r="B3985" s="1085">
        <v>246.64</v>
      </c>
    </row>
    <row r="3986" spans="1:2">
      <c r="A3986" s="1084" t="s">
        <v>4668</v>
      </c>
      <c r="B3986" s="1085">
        <v>304.86</v>
      </c>
    </row>
    <row r="3987" spans="1:2">
      <c r="A3987" s="1084" t="s">
        <v>4669</v>
      </c>
      <c r="B3987" s="1085">
        <v>277.93</v>
      </c>
    </row>
    <row r="3988" spans="1:2">
      <c r="A3988" s="1084" t="s">
        <v>4670</v>
      </c>
      <c r="B3988" s="1085">
        <v>370.06</v>
      </c>
    </row>
    <row r="3989" spans="1:2">
      <c r="A3989" s="1084" t="s">
        <v>4671</v>
      </c>
      <c r="B3989" s="1085">
        <v>336.29</v>
      </c>
    </row>
    <row r="3990" spans="1:2">
      <c r="A3990" s="1084" t="s">
        <v>4672</v>
      </c>
      <c r="B3990" s="1085">
        <v>438.93</v>
      </c>
    </row>
    <row r="3991" spans="1:2">
      <c r="A3991" s="1084" t="s">
        <v>4673</v>
      </c>
      <c r="B3991" s="1085">
        <v>398.03</v>
      </c>
    </row>
    <row r="3992" spans="1:2">
      <c r="A3992" s="1084" t="s">
        <v>4674</v>
      </c>
      <c r="B3992" s="1085">
        <v>489.42</v>
      </c>
    </row>
    <row r="3993" spans="1:2">
      <c r="A3993" s="1084" t="s">
        <v>4675</v>
      </c>
      <c r="B3993" s="1085">
        <v>443.28</v>
      </c>
    </row>
    <row r="3994" spans="1:2">
      <c r="A3994" s="1084" t="s">
        <v>4676</v>
      </c>
      <c r="B3994" s="1085">
        <v>29.67</v>
      </c>
    </row>
    <row r="3995" spans="1:2">
      <c r="A3995" s="1084" t="s">
        <v>4677</v>
      </c>
      <c r="B3995" s="1085">
        <v>26.22</v>
      </c>
    </row>
    <row r="3996" spans="1:2">
      <c r="A3996" s="1084" t="s">
        <v>4678</v>
      </c>
      <c r="B3996" s="1085">
        <v>39.94</v>
      </c>
    </row>
    <row r="3997" spans="1:2">
      <c r="A3997" s="1084" t="s">
        <v>4679</v>
      </c>
      <c r="B3997" s="1085">
        <v>35.119999999999997</v>
      </c>
    </row>
    <row r="3998" spans="1:2">
      <c r="A3998" s="1084" t="s">
        <v>4680</v>
      </c>
      <c r="B3998" s="1085">
        <v>55.82</v>
      </c>
    </row>
    <row r="3999" spans="1:2">
      <c r="A3999" s="1084" t="s">
        <v>4681</v>
      </c>
      <c r="B3999" s="1085">
        <v>49.19</v>
      </c>
    </row>
    <row r="4000" spans="1:2">
      <c r="A4000" s="1084" t="s">
        <v>4682</v>
      </c>
      <c r="B4000" s="1085">
        <v>66.849999999999994</v>
      </c>
    </row>
    <row r="4001" spans="1:2">
      <c r="A4001" s="1084" t="s">
        <v>4683</v>
      </c>
      <c r="B4001" s="1085">
        <v>58.9</v>
      </c>
    </row>
    <row r="4002" spans="1:2">
      <c r="A4002" s="1084" t="s">
        <v>4684</v>
      </c>
      <c r="B4002" s="1085">
        <v>79.77</v>
      </c>
    </row>
    <row r="4003" spans="1:2">
      <c r="A4003" s="1084" t="s">
        <v>4685</v>
      </c>
      <c r="B4003" s="1085">
        <v>70.34</v>
      </c>
    </row>
    <row r="4004" spans="1:2">
      <c r="A4004" s="1084" t="s">
        <v>4686</v>
      </c>
      <c r="B4004" s="1085">
        <v>97.33</v>
      </c>
    </row>
    <row r="4005" spans="1:2">
      <c r="A4005" s="1084" t="s">
        <v>4687</v>
      </c>
      <c r="B4005" s="1085">
        <v>85.82</v>
      </c>
    </row>
    <row r="4006" spans="1:2">
      <c r="A4006" s="1084" t="s">
        <v>4688</v>
      </c>
      <c r="B4006" s="1085">
        <v>113.78</v>
      </c>
    </row>
    <row r="4007" spans="1:2">
      <c r="A4007" s="1084" t="s">
        <v>4689</v>
      </c>
      <c r="B4007" s="1085">
        <v>100.39</v>
      </c>
    </row>
    <row r="4008" spans="1:2">
      <c r="A4008" s="1084" t="s">
        <v>4690</v>
      </c>
      <c r="B4008" s="1085">
        <v>188.35</v>
      </c>
    </row>
    <row r="4009" spans="1:2">
      <c r="A4009" s="1084" t="s">
        <v>4691</v>
      </c>
      <c r="B4009" s="1085">
        <v>173.42</v>
      </c>
    </row>
    <row r="4010" spans="1:2">
      <c r="A4010" s="1084" t="s">
        <v>4692</v>
      </c>
      <c r="B4010" s="1085">
        <v>208.22</v>
      </c>
    </row>
    <row r="4011" spans="1:2">
      <c r="A4011" s="1084" t="s">
        <v>4693</v>
      </c>
      <c r="B4011" s="1085">
        <v>192.1</v>
      </c>
    </row>
    <row r="4012" spans="1:2">
      <c r="A4012" s="1084" t="s">
        <v>4694</v>
      </c>
      <c r="B4012" s="1085">
        <v>236.73</v>
      </c>
    </row>
    <row r="4013" spans="1:2">
      <c r="A4013" s="1084" t="s">
        <v>4695</v>
      </c>
      <c r="B4013" s="1085">
        <v>218.27</v>
      </c>
    </row>
    <row r="4014" spans="1:2">
      <c r="A4014" s="1084" t="s">
        <v>4696</v>
      </c>
      <c r="B4014" s="1085">
        <v>281.17</v>
      </c>
    </row>
    <row r="4015" spans="1:2">
      <c r="A4015" s="1084" t="s">
        <v>4697</v>
      </c>
      <c r="B4015" s="1085">
        <v>258.24</v>
      </c>
    </row>
    <row r="4016" spans="1:2">
      <c r="A4016" s="1084" t="s">
        <v>4698</v>
      </c>
      <c r="B4016" s="1085">
        <v>327.86</v>
      </c>
    </row>
    <row r="4017" spans="1:2">
      <c r="A4017" s="1084" t="s">
        <v>4699</v>
      </c>
      <c r="B4017" s="1085">
        <v>301.02999999999997</v>
      </c>
    </row>
    <row r="4018" spans="1:2">
      <c r="A4018" s="1084" t="s">
        <v>4700</v>
      </c>
      <c r="B4018" s="1085">
        <v>374.54</v>
      </c>
    </row>
    <row r="4019" spans="1:2">
      <c r="A4019" s="1084" t="s">
        <v>4701</v>
      </c>
      <c r="B4019" s="1085">
        <v>343.82</v>
      </c>
    </row>
    <row r="4020" spans="1:2">
      <c r="A4020" s="1084" t="s">
        <v>4702</v>
      </c>
      <c r="B4020" s="1085">
        <v>4.67</v>
      </c>
    </row>
    <row r="4021" spans="1:2">
      <c r="A4021" s="1084" t="s">
        <v>4703</v>
      </c>
      <c r="B4021" s="1085">
        <v>4.05</v>
      </c>
    </row>
    <row r="4022" spans="1:2">
      <c r="A4022" s="1084" t="s">
        <v>4704</v>
      </c>
      <c r="B4022" s="1085">
        <v>5.42</v>
      </c>
    </row>
    <row r="4023" spans="1:2">
      <c r="A4023" s="1084" t="s">
        <v>4705</v>
      </c>
      <c r="B4023" s="1085">
        <v>4.6900000000000004</v>
      </c>
    </row>
    <row r="4024" spans="1:2">
      <c r="A4024" s="1084" t="s">
        <v>4706</v>
      </c>
      <c r="B4024" s="1085">
        <v>6.25</v>
      </c>
    </row>
    <row r="4025" spans="1:2">
      <c r="A4025" s="1084" t="s">
        <v>4707</v>
      </c>
      <c r="B4025" s="1085">
        <v>5.41</v>
      </c>
    </row>
    <row r="4026" spans="1:2">
      <c r="A4026" s="1084" t="s">
        <v>4708</v>
      </c>
      <c r="B4026" s="1085">
        <v>7.17</v>
      </c>
    </row>
    <row r="4027" spans="1:2">
      <c r="A4027" s="1084" t="s">
        <v>4709</v>
      </c>
      <c r="B4027" s="1085">
        <v>6.21</v>
      </c>
    </row>
    <row r="4028" spans="1:2">
      <c r="A4028" s="1084" t="s">
        <v>4710</v>
      </c>
      <c r="B4028" s="1085">
        <v>8.17</v>
      </c>
    </row>
    <row r="4029" spans="1:2">
      <c r="A4029" s="1084" t="s">
        <v>4711</v>
      </c>
      <c r="B4029" s="1085">
        <v>7.08</v>
      </c>
    </row>
    <row r="4030" spans="1:2">
      <c r="A4030" s="1084" t="s">
        <v>4712</v>
      </c>
      <c r="B4030" s="1085">
        <v>9.26</v>
      </c>
    </row>
    <row r="4031" spans="1:2">
      <c r="A4031" s="1084" t="s">
        <v>4713</v>
      </c>
      <c r="B4031" s="1085">
        <v>8.02</v>
      </c>
    </row>
    <row r="4032" spans="1:2">
      <c r="A4032" s="1084" t="s">
        <v>4714</v>
      </c>
      <c r="B4032" s="1085">
        <v>23.56</v>
      </c>
    </row>
    <row r="4033" spans="1:2">
      <c r="A4033" s="1084" t="s">
        <v>4715</v>
      </c>
      <c r="B4033" s="1085">
        <v>20.49</v>
      </c>
    </row>
    <row r="4034" spans="1:2">
      <c r="A4034" s="1084" t="s">
        <v>4716</v>
      </c>
      <c r="B4034" s="1085">
        <v>28.21</v>
      </c>
    </row>
    <row r="4035" spans="1:2">
      <c r="A4035" s="1084" t="s">
        <v>4717</v>
      </c>
      <c r="B4035" s="1085">
        <v>24.53</v>
      </c>
    </row>
    <row r="4036" spans="1:2">
      <c r="A4036" s="1084" t="s">
        <v>4718</v>
      </c>
      <c r="B4036" s="1085">
        <v>32.97</v>
      </c>
    </row>
    <row r="4037" spans="1:2">
      <c r="A4037" s="1084" t="s">
        <v>4719</v>
      </c>
      <c r="B4037" s="1085">
        <v>28.68</v>
      </c>
    </row>
    <row r="4038" spans="1:2">
      <c r="A4038" s="1084" t="s">
        <v>4720</v>
      </c>
      <c r="B4038" s="1085">
        <v>42.18</v>
      </c>
    </row>
    <row r="4039" spans="1:2">
      <c r="A4039" s="1084" t="s">
        <v>4721</v>
      </c>
      <c r="B4039" s="1085">
        <v>36.72</v>
      </c>
    </row>
    <row r="4040" spans="1:2">
      <c r="A4040" s="1084" t="s">
        <v>4722</v>
      </c>
      <c r="B4040" s="1085">
        <v>47.31</v>
      </c>
    </row>
    <row r="4041" spans="1:2">
      <c r="A4041" s="1084" t="s">
        <v>4723</v>
      </c>
      <c r="B4041" s="1085">
        <v>41.21</v>
      </c>
    </row>
    <row r="4042" spans="1:2">
      <c r="A4042" s="1084" t="s">
        <v>4724</v>
      </c>
      <c r="B4042" s="1085">
        <v>15.6</v>
      </c>
    </row>
    <row r="4043" spans="1:2">
      <c r="A4043" s="1084" t="s">
        <v>4725</v>
      </c>
      <c r="B4043" s="1085">
        <v>13.51</v>
      </c>
    </row>
    <row r="4044" spans="1:2">
      <c r="A4044" s="1084" t="s">
        <v>4726</v>
      </c>
      <c r="B4044" s="1085">
        <v>18.920000000000002</v>
      </c>
    </row>
    <row r="4045" spans="1:2">
      <c r="A4045" s="1084" t="s">
        <v>4727</v>
      </c>
      <c r="B4045" s="1085">
        <v>16.399999999999999</v>
      </c>
    </row>
    <row r="4046" spans="1:2">
      <c r="A4046" s="1084" t="s">
        <v>4728</v>
      </c>
      <c r="B4046" s="1085">
        <v>22.59</v>
      </c>
    </row>
    <row r="4047" spans="1:2">
      <c r="A4047" s="1084" t="s">
        <v>4729</v>
      </c>
      <c r="B4047" s="1085">
        <v>19.579999999999998</v>
      </c>
    </row>
    <row r="4048" spans="1:2">
      <c r="A4048" s="1084" t="s">
        <v>4730</v>
      </c>
      <c r="B4048" s="1085">
        <v>26.6</v>
      </c>
    </row>
    <row r="4049" spans="1:2">
      <c r="A4049" s="1084" t="s">
        <v>4731</v>
      </c>
      <c r="B4049" s="1085">
        <v>23.05</v>
      </c>
    </row>
    <row r="4050" spans="1:2">
      <c r="A4050" s="1084" t="s">
        <v>4732</v>
      </c>
      <c r="B4050" s="1085">
        <v>30.96</v>
      </c>
    </row>
    <row r="4051" spans="1:2">
      <c r="A4051" s="1084" t="s">
        <v>4733</v>
      </c>
      <c r="B4051" s="1085">
        <v>26.82</v>
      </c>
    </row>
    <row r="4052" spans="1:2">
      <c r="A4052" s="1084" t="s">
        <v>4734</v>
      </c>
      <c r="B4052" s="1085">
        <v>33.81</v>
      </c>
    </row>
    <row r="4053" spans="1:2">
      <c r="A4053" s="1084" t="s">
        <v>4735</v>
      </c>
      <c r="B4053" s="1085">
        <v>29.37</v>
      </c>
    </row>
    <row r="4054" spans="1:2">
      <c r="A4054" s="1084" t="s">
        <v>4736</v>
      </c>
      <c r="B4054" s="1085">
        <v>42.01</v>
      </c>
    </row>
    <row r="4055" spans="1:2">
      <c r="A4055" s="1084" t="s">
        <v>4737</v>
      </c>
      <c r="B4055" s="1085">
        <v>36.479999999999997</v>
      </c>
    </row>
    <row r="4056" spans="1:2">
      <c r="A4056" s="1084" t="s">
        <v>4738</v>
      </c>
      <c r="B4056" s="1085">
        <v>58.52</v>
      </c>
    </row>
    <row r="4057" spans="1:2">
      <c r="A4057" s="1084" t="s">
        <v>4739</v>
      </c>
      <c r="B4057" s="1085">
        <v>50.81</v>
      </c>
    </row>
    <row r="4058" spans="1:2">
      <c r="A4058" s="1084" t="s">
        <v>4740</v>
      </c>
      <c r="B4058" s="1085">
        <v>66.83</v>
      </c>
    </row>
    <row r="4059" spans="1:2">
      <c r="A4059" s="1084" t="s">
        <v>4741</v>
      </c>
      <c r="B4059" s="1085">
        <v>58.04</v>
      </c>
    </row>
    <row r="4060" spans="1:2">
      <c r="A4060" s="1084" t="s">
        <v>4742</v>
      </c>
      <c r="B4060" s="1085">
        <v>19.399999999999999</v>
      </c>
    </row>
    <row r="4061" spans="1:2">
      <c r="A4061" s="1084" t="s">
        <v>4743</v>
      </c>
      <c r="B4061" s="1085">
        <v>16.850000000000001</v>
      </c>
    </row>
    <row r="4062" spans="1:2">
      <c r="A4062" s="1084" t="s">
        <v>4744</v>
      </c>
      <c r="B4062" s="1085">
        <v>27</v>
      </c>
    </row>
    <row r="4063" spans="1:2">
      <c r="A4063" s="1084" t="s">
        <v>4745</v>
      </c>
      <c r="B4063" s="1085">
        <v>23.46</v>
      </c>
    </row>
    <row r="4064" spans="1:2">
      <c r="A4064" s="1084" t="s">
        <v>4746</v>
      </c>
      <c r="B4064" s="1085">
        <v>33.119999999999997</v>
      </c>
    </row>
    <row r="4065" spans="1:2">
      <c r="A4065" s="1084" t="s">
        <v>4747</v>
      </c>
      <c r="B4065" s="1085">
        <v>28.78</v>
      </c>
    </row>
    <row r="4066" spans="1:2">
      <c r="A4066" s="1084" t="s">
        <v>4748</v>
      </c>
      <c r="B4066" s="1085">
        <v>36.82</v>
      </c>
    </row>
    <row r="4067" spans="1:2">
      <c r="A4067" s="1084" t="s">
        <v>4749</v>
      </c>
      <c r="B4067" s="1085">
        <v>31.98</v>
      </c>
    </row>
    <row r="4068" spans="1:2">
      <c r="A4068" s="1084" t="s">
        <v>4750</v>
      </c>
      <c r="B4068" s="1085">
        <v>36.78</v>
      </c>
    </row>
    <row r="4069" spans="1:2">
      <c r="A4069" s="1084" t="s">
        <v>4751</v>
      </c>
      <c r="B4069" s="1085">
        <v>31.94</v>
      </c>
    </row>
    <row r="4070" spans="1:2">
      <c r="A4070" s="1084" t="s">
        <v>4752</v>
      </c>
      <c r="B4070" s="1085">
        <v>41.96</v>
      </c>
    </row>
    <row r="4071" spans="1:2">
      <c r="A4071" s="1084" t="s">
        <v>4753</v>
      </c>
      <c r="B4071" s="1085">
        <v>36.46</v>
      </c>
    </row>
    <row r="4072" spans="1:2">
      <c r="A4072" s="1084" t="s">
        <v>4754</v>
      </c>
      <c r="B4072" s="1085">
        <v>51.97</v>
      </c>
    </row>
    <row r="4073" spans="1:2">
      <c r="A4073" s="1084" t="s">
        <v>4755</v>
      </c>
      <c r="B4073" s="1085">
        <v>45.17</v>
      </c>
    </row>
    <row r="4074" spans="1:2">
      <c r="A4074" s="1084" t="s">
        <v>4756</v>
      </c>
      <c r="B4074" s="1085">
        <v>57.07</v>
      </c>
    </row>
    <row r="4075" spans="1:2">
      <c r="A4075" s="1084" t="s">
        <v>4757</v>
      </c>
      <c r="B4075" s="1085">
        <v>49.62</v>
      </c>
    </row>
    <row r="4076" spans="1:2">
      <c r="A4076" s="1084" t="s">
        <v>4758</v>
      </c>
      <c r="B4076" s="1085">
        <v>77.099999999999994</v>
      </c>
    </row>
    <row r="4077" spans="1:2">
      <c r="A4077" s="1084" t="s">
        <v>4759</v>
      </c>
      <c r="B4077" s="1085">
        <v>67.03</v>
      </c>
    </row>
    <row r="4078" spans="1:2">
      <c r="A4078" s="1084" t="s">
        <v>4760</v>
      </c>
      <c r="B4078" s="1085">
        <v>13.31</v>
      </c>
    </row>
    <row r="4079" spans="1:2">
      <c r="A4079" s="1084" t="s">
        <v>4761</v>
      </c>
      <c r="B4079" s="1085">
        <v>11.53</v>
      </c>
    </row>
    <row r="4080" spans="1:2">
      <c r="A4080" s="1084" t="s">
        <v>4762</v>
      </c>
      <c r="B4080" s="1085">
        <v>16.510000000000002</v>
      </c>
    </row>
    <row r="4081" spans="1:2">
      <c r="A4081" s="1084" t="s">
        <v>4763</v>
      </c>
      <c r="B4081" s="1085">
        <v>14.31</v>
      </c>
    </row>
    <row r="4082" spans="1:2">
      <c r="A4082" s="1084" t="s">
        <v>4764</v>
      </c>
      <c r="B4082" s="1085">
        <v>22.65</v>
      </c>
    </row>
    <row r="4083" spans="1:2">
      <c r="A4083" s="1084" t="s">
        <v>4765</v>
      </c>
      <c r="B4083" s="1085">
        <v>19.63</v>
      </c>
    </row>
    <row r="4084" spans="1:2">
      <c r="A4084" s="1084" t="s">
        <v>4766</v>
      </c>
      <c r="B4084" s="1085">
        <v>26.85</v>
      </c>
    </row>
    <row r="4085" spans="1:2">
      <c r="A4085" s="1084" t="s">
        <v>4767</v>
      </c>
      <c r="B4085" s="1085">
        <v>23.26</v>
      </c>
    </row>
    <row r="4086" spans="1:2">
      <c r="A4086" s="1084" t="s">
        <v>4768</v>
      </c>
      <c r="B4086" s="1085">
        <v>31.58</v>
      </c>
    </row>
    <row r="4087" spans="1:2">
      <c r="A4087" s="1084" t="s">
        <v>4769</v>
      </c>
      <c r="B4087" s="1085">
        <v>27.37</v>
      </c>
    </row>
    <row r="4088" spans="1:2">
      <c r="A4088" s="1084" t="s">
        <v>4770</v>
      </c>
      <c r="B4088" s="1085">
        <v>37.72</v>
      </c>
    </row>
    <row r="4089" spans="1:2">
      <c r="A4089" s="1084" t="s">
        <v>4771</v>
      </c>
      <c r="B4089" s="1085">
        <v>32.68</v>
      </c>
    </row>
    <row r="4090" spans="1:2">
      <c r="A4090" s="1084" t="s">
        <v>4772</v>
      </c>
      <c r="B4090" s="1085">
        <v>44.36</v>
      </c>
    </row>
    <row r="4091" spans="1:2">
      <c r="A4091" s="1084" t="s">
        <v>4773</v>
      </c>
      <c r="B4091" s="1085">
        <v>38.44</v>
      </c>
    </row>
    <row r="4092" spans="1:2">
      <c r="A4092" s="1084" t="s">
        <v>4774</v>
      </c>
      <c r="B4092" s="1085">
        <v>50.96</v>
      </c>
    </row>
    <row r="4093" spans="1:2">
      <c r="A4093" s="1084" t="s">
        <v>4775</v>
      </c>
      <c r="B4093" s="1085">
        <v>44.16</v>
      </c>
    </row>
    <row r="4094" spans="1:2">
      <c r="A4094" s="1084" t="s">
        <v>4776</v>
      </c>
      <c r="B4094" s="1085">
        <v>59.89</v>
      </c>
    </row>
    <row r="4095" spans="1:2">
      <c r="A4095" s="1084" t="s">
        <v>4777</v>
      </c>
      <c r="B4095" s="1085">
        <v>51.9</v>
      </c>
    </row>
    <row r="4096" spans="1:2">
      <c r="A4096" s="1084" t="s">
        <v>4778</v>
      </c>
      <c r="B4096" s="1085">
        <v>71.94</v>
      </c>
    </row>
    <row r="4097" spans="1:2">
      <c r="A4097" s="1084" t="s">
        <v>4779</v>
      </c>
      <c r="B4097" s="1085">
        <v>62.34</v>
      </c>
    </row>
    <row r="4098" spans="1:2">
      <c r="A4098" s="1084" t="s">
        <v>4780</v>
      </c>
      <c r="B4098" s="1085">
        <v>104.88</v>
      </c>
    </row>
    <row r="4099" spans="1:2">
      <c r="A4099" s="1084" t="s">
        <v>4781</v>
      </c>
      <c r="B4099" s="1085">
        <v>90.88</v>
      </c>
    </row>
    <row r="4100" spans="1:2">
      <c r="A4100" s="1084" t="s">
        <v>4782</v>
      </c>
      <c r="B4100" s="1085">
        <v>135.6</v>
      </c>
    </row>
    <row r="4101" spans="1:2">
      <c r="A4101" s="1084" t="s">
        <v>4783</v>
      </c>
      <c r="B4101" s="1085">
        <v>117.51</v>
      </c>
    </row>
    <row r="4102" spans="1:2">
      <c r="A4102" s="1084" t="s">
        <v>4784</v>
      </c>
      <c r="B4102" s="1085">
        <v>159.34</v>
      </c>
    </row>
    <row r="4103" spans="1:2">
      <c r="A4103" s="1084" t="s">
        <v>4785</v>
      </c>
      <c r="B4103" s="1085">
        <v>138.07</v>
      </c>
    </row>
    <row r="4104" spans="1:2">
      <c r="A4104" s="1084" t="s">
        <v>4786</v>
      </c>
      <c r="B4104" s="1085">
        <v>232.09</v>
      </c>
    </row>
    <row r="4105" spans="1:2">
      <c r="A4105" s="1084" t="s">
        <v>4787</v>
      </c>
      <c r="B4105" s="1085">
        <v>201.12</v>
      </c>
    </row>
    <row r="4106" spans="1:2">
      <c r="A4106" s="1084" t="s">
        <v>4788</v>
      </c>
      <c r="B4106" s="1085">
        <v>322.01</v>
      </c>
    </row>
    <row r="4107" spans="1:2">
      <c r="A4107" s="1084" t="s">
        <v>4789</v>
      </c>
      <c r="B4107" s="1085">
        <v>279.04000000000002</v>
      </c>
    </row>
    <row r="4108" spans="1:2">
      <c r="A4108" s="1084" t="s">
        <v>4790</v>
      </c>
      <c r="B4108" s="1085">
        <v>14.39</v>
      </c>
    </row>
    <row r="4109" spans="1:2">
      <c r="A4109" s="1084" t="s">
        <v>680</v>
      </c>
      <c r="B4109" s="1085">
        <v>12.47</v>
      </c>
    </row>
    <row r="4110" spans="1:2">
      <c r="A4110" s="1084" t="s">
        <v>4791</v>
      </c>
      <c r="B4110" s="1085">
        <v>16.34</v>
      </c>
    </row>
    <row r="4111" spans="1:2">
      <c r="A4111" s="1084" t="s">
        <v>4792</v>
      </c>
      <c r="B4111" s="1085">
        <v>14.16</v>
      </c>
    </row>
    <row r="4112" spans="1:2">
      <c r="A4112" s="1084" t="s">
        <v>4793</v>
      </c>
      <c r="B4112" s="1085">
        <v>18.02</v>
      </c>
    </row>
    <row r="4113" spans="1:2">
      <c r="A4113" s="1084" t="s">
        <v>4794</v>
      </c>
      <c r="B4113" s="1085">
        <v>15.61</v>
      </c>
    </row>
    <row r="4114" spans="1:2">
      <c r="A4114" s="1084" t="s">
        <v>4795</v>
      </c>
      <c r="B4114" s="1085">
        <v>24.57</v>
      </c>
    </row>
    <row r="4115" spans="1:2">
      <c r="A4115" s="1084" t="s">
        <v>4796</v>
      </c>
      <c r="B4115" s="1085">
        <v>21.29</v>
      </c>
    </row>
    <row r="4116" spans="1:2">
      <c r="A4116" s="1084" t="s">
        <v>4797</v>
      </c>
      <c r="B4116" s="1085">
        <v>29.17</v>
      </c>
    </row>
    <row r="4117" spans="1:2">
      <c r="A4117" s="1084" t="s">
        <v>4798</v>
      </c>
      <c r="B4117" s="1085">
        <v>25.28</v>
      </c>
    </row>
    <row r="4118" spans="1:2">
      <c r="A4118" s="1084" t="s">
        <v>4799</v>
      </c>
      <c r="B4118" s="1085">
        <v>34.35</v>
      </c>
    </row>
    <row r="4119" spans="1:2">
      <c r="A4119" s="1084" t="s">
        <v>4800</v>
      </c>
      <c r="B4119" s="1085">
        <v>29.77</v>
      </c>
    </row>
    <row r="4120" spans="1:2">
      <c r="A4120" s="1084" t="s">
        <v>4801</v>
      </c>
      <c r="B4120" s="1085">
        <v>40.909999999999997</v>
      </c>
    </row>
    <row r="4121" spans="1:2">
      <c r="A4121" s="1084" t="s">
        <v>4802</v>
      </c>
      <c r="B4121" s="1085">
        <v>35.450000000000003</v>
      </c>
    </row>
    <row r="4122" spans="1:2">
      <c r="A4122" s="1084" t="s">
        <v>4803</v>
      </c>
      <c r="B4122" s="1085">
        <v>48.08</v>
      </c>
    </row>
    <row r="4123" spans="1:2">
      <c r="A4123" s="1084" t="s">
        <v>4804</v>
      </c>
      <c r="B4123" s="1085">
        <v>41.66</v>
      </c>
    </row>
    <row r="4124" spans="1:2">
      <c r="A4124" s="1084" t="s">
        <v>4805</v>
      </c>
      <c r="B4124" s="1085">
        <v>55.38</v>
      </c>
    </row>
    <row r="4125" spans="1:2">
      <c r="A4125" s="1084" t="s">
        <v>4806</v>
      </c>
      <c r="B4125" s="1085">
        <v>47.99</v>
      </c>
    </row>
    <row r="4126" spans="1:2">
      <c r="A4126" s="1084" t="s">
        <v>4807</v>
      </c>
      <c r="B4126" s="1085">
        <v>78.180000000000007</v>
      </c>
    </row>
    <row r="4127" spans="1:2">
      <c r="A4127" s="1084" t="s">
        <v>4808</v>
      </c>
      <c r="B4127" s="1085">
        <v>67.75</v>
      </c>
    </row>
    <row r="4128" spans="1:2">
      <c r="A4128" s="1084" t="s">
        <v>4809</v>
      </c>
      <c r="B4128" s="1085">
        <v>90.05</v>
      </c>
    </row>
    <row r="4129" spans="1:2">
      <c r="A4129" s="1084" t="s">
        <v>4810</v>
      </c>
      <c r="B4129" s="1085">
        <v>78.040000000000006</v>
      </c>
    </row>
    <row r="4130" spans="1:2">
      <c r="A4130" s="1084" t="s">
        <v>4811</v>
      </c>
      <c r="B4130" s="1085">
        <v>94.73</v>
      </c>
    </row>
    <row r="4131" spans="1:2">
      <c r="A4131" s="1084" t="s">
        <v>4812</v>
      </c>
      <c r="B4131" s="1085">
        <v>82.09</v>
      </c>
    </row>
    <row r="4132" spans="1:2">
      <c r="A4132" s="1084" t="s">
        <v>4813</v>
      </c>
      <c r="B4132" s="1085">
        <v>99.49</v>
      </c>
    </row>
    <row r="4133" spans="1:2">
      <c r="A4133" s="1084" t="s">
        <v>4814</v>
      </c>
      <c r="B4133" s="1085">
        <v>86.21</v>
      </c>
    </row>
    <row r="4134" spans="1:2">
      <c r="A4134" s="1084" t="s">
        <v>4815</v>
      </c>
      <c r="B4134" s="1085">
        <v>7.87</v>
      </c>
    </row>
    <row r="4135" spans="1:2">
      <c r="A4135" s="1084" t="s">
        <v>4816</v>
      </c>
      <c r="B4135" s="1085">
        <v>6.82</v>
      </c>
    </row>
    <row r="4136" spans="1:2">
      <c r="A4136" s="1084" t="s">
        <v>4817</v>
      </c>
      <c r="B4136" s="1085">
        <v>10.8</v>
      </c>
    </row>
    <row r="4137" spans="1:2">
      <c r="A4137" s="1084" t="s">
        <v>4818</v>
      </c>
      <c r="B4137" s="1085">
        <v>9.35</v>
      </c>
    </row>
    <row r="4138" spans="1:2">
      <c r="A4138" s="1084" t="s">
        <v>4819</v>
      </c>
      <c r="B4138" s="1085">
        <v>13.72</v>
      </c>
    </row>
    <row r="4139" spans="1:2">
      <c r="A4139" s="1084" t="s">
        <v>4820</v>
      </c>
      <c r="B4139" s="1085">
        <v>11.89</v>
      </c>
    </row>
    <row r="4140" spans="1:2">
      <c r="A4140" s="1084" t="s">
        <v>4821</v>
      </c>
      <c r="B4140" s="1085">
        <v>16.649999999999999</v>
      </c>
    </row>
    <row r="4141" spans="1:2">
      <c r="A4141" s="1084" t="s">
        <v>4822</v>
      </c>
      <c r="B4141" s="1085">
        <v>14.42</v>
      </c>
    </row>
    <row r="4142" spans="1:2">
      <c r="A4142" s="1084" t="s">
        <v>4823</v>
      </c>
      <c r="B4142" s="1085">
        <v>19.57</v>
      </c>
    </row>
    <row r="4143" spans="1:2">
      <c r="A4143" s="1084" t="s">
        <v>4824</v>
      </c>
      <c r="B4143" s="1085">
        <v>16.96</v>
      </c>
    </row>
    <row r="4144" spans="1:2">
      <c r="A4144" s="1084" t="s">
        <v>4825</v>
      </c>
      <c r="B4144" s="1085">
        <v>22.49</v>
      </c>
    </row>
    <row r="4145" spans="1:2">
      <c r="A4145" s="1084" t="s">
        <v>4826</v>
      </c>
      <c r="B4145" s="1085">
        <v>19.489999999999998</v>
      </c>
    </row>
    <row r="4146" spans="1:2">
      <c r="A4146" s="1084" t="s">
        <v>4827</v>
      </c>
      <c r="B4146" s="1085">
        <v>25.42</v>
      </c>
    </row>
    <row r="4147" spans="1:2">
      <c r="A4147" s="1084" t="s">
        <v>4828</v>
      </c>
      <c r="B4147" s="1085">
        <v>22.03</v>
      </c>
    </row>
    <row r="4148" spans="1:2">
      <c r="A4148" s="1084" t="s">
        <v>4829</v>
      </c>
      <c r="B4148" s="1085">
        <v>2.69</v>
      </c>
    </row>
    <row r="4149" spans="1:2">
      <c r="A4149" s="1084" t="s">
        <v>4830</v>
      </c>
      <c r="B4149" s="1085">
        <v>2.35</v>
      </c>
    </row>
    <row r="4150" spans="1:2">
      <c r="A4150" s="1084" t="s">
        <v>4831</v>
      </c>
      <c r="B4150" s="1085">
        <v>4.67</v>
      </c>
    </row>
    <row r="4151" spans="1:2">
      <c r="A4151" s="1084" t="s">
        <v>4832</v>
      </c>
      <c r="B4151" s="1085">
        <v>4.07</v>
      </c>
    </row>
    <row r="4152" spans="1:2">
      <c r="A4152" s="1084" t="s">
        <v>4833</v>
      </c>
      <c r="B4152" s="1085">
        <v>6.29</v>
      </c>
    </row>
    <row r="4153" spans="1:2">
      <c r="A4153" s="1084" t="s">
        <v>4834</v>
      </c>
      <c r="B4153" s="1085">
        <v>5.48</v>
      </c>
    </row>
    <row r="4154" spans="1:2">
      <c r="A4154" s="1084" t="s">
        <v>4835</v>
      </c>
      <c r="B4154" s="1085">
        <v>9.5399999999999991</v>
      </c>
    </row>
    <row r="4155" spans="1:2">
      <c r="A4155" s="1084" t="s">
        <v>4836</v>
      </c>
      <c r="B4155" s="1085">
        <v>8.31</v>
      </c>
    </row>
    <row r="4156" spans="1:2">
      <c r="A4156" s="1084" t="s">
        <v>4837</v>
      </c>
      <c r="B4156" s="1085">
        <v>13.33</v>
      </c>
    </row>
    <row r="4157" spans="1:2">
      <c r="A4157" s="1084" t="s">
        <v>4838</v>
      </c>
      <c r="B4157" s="1085">
        <v>11.63</v>
      </c>
    </row>
    <row r="4158" spans="1:2">
      <c r="A4158" s="1084" t="s">
        <v>4839</v>
      </c>
      <c r="B4158" s="1085">
        <v>17.170000000000002</v>
      </c>
    </row>
    <row r="4159" spans="1:2">
      <c r="A4159" s="1084" t="s">
        <v>4840</v>
      </c>
      <c r="B4159" s="1085">
        <v>14.99</v>
      </c>
    </row>
    <row r="4160" spans="1:2">
      <c r="A4160" s="1084" t="s">
        <v>4841</v>
      </c>
      <c r="B4160" s="1085">
        <v>21.22</v>
      </c>
    </row>
    <row r="4161" spans="1:2">
      <c r="A4161" s="1084" t="s">
        <v>4842</v>
      </c>
      <c r="B4161" s="1085">
        <v>18.55</v>
      </c>
    </row>
    <row r="4162" spans="1:2">
      <c r="A4162" s="1084" t="s">
        <v>4843</v>
      </c>
      <c r="B4162" s="1085">
        <v>28.21</v>
      </c>
    </row>
    <row r="4163" spans="1:2">
      <c r="A4163" s="1084" t="s">
        <v>4844</v>
      </c>
      <c r="B4163" s="1085">
        <v>24.69</v>
      </c>
    </row>
    <row r="4164" spans="1:2">
      <c r="A4164" s="1084" t="s">
        <v>4845</v>
      </c>
      <c r="B4164" s="1085">
        <v>35.200000000000003</v>
      </c>
    </row>
    <row r="4165" spans="1:2">
      <c r="A4165" s="1084" t="s">
        <v>4846</v>
      </c>
      <c r="B4165" s="1085">
        <v>30.83</v>
      </c>
    </row>
    <row r="4166" spans="1:2">
      <c r="A4166" s="1084" t="s">
        <v>4847</v>
      </c>
      <c r="B4166" s="1085">
        <v>6.49</v>
      </c>
    </row>
    <row r="4167" spans="1:2">
      <c r="A4167" s="1084" t="s">
        <v>4848</v>
      </c>
      <c r="B4167" s="1085">
        <v>5.62</v>
      </c>
    </row>
    <row r="4168" spans="1:2">
      <c r="A4168" s="1084" t="s">
        <v>4849</v>
      </c>
      <c r="B4168" s="1085">
        <v>9.74</v>
      </c>
    </row>
    <row r="4169" spans="1:2">
      <c r="A4169" s="1084" t="s">
        <v>4850</v>
      </c>
      <c r="B4169" s="1085">
        <v>8.44</v>
      </c>
    </row>
    <row r="4170" spans="1:2">
      <c r="A4170" s="1084" t="s">
        <v>4851</v>
      </c>
      <c r="B4170" s="1085">
        <v>12.98</v>
      </c>
    </row>
    <row r="4171" spans="1:2">
      <c r="A4171" s="1084" t="s">
        <v>4852</v>
      </c>
      <c r="B4171" s="1085">
        <v>11.25</v>
      </c>
    </row>
    <row r="4172" spans="1:2">
      <c r="A4172" s="1084" t="s">
        <v>4853</v>
      </c>
      <c r="B4172" s="1085">
        <v>16.23</v>
      </c>
    </row>
    <row r="4173" spans="1:2">
      <c r="A4173" s="1084" t="s">
        <v>4854</v>
      </c>
      <c r="B4173" s="1085">
        <v>14.06</v>
      </c>
    </row>
    <row r="4174" spans="1:2">
      <c r="A4174" s="1084" t="s">
        <v>4855</v>
      </c>
      <c r="B4174" s="1085">
        <v>19.48</v>
      </c>
    </row>
    <row r="4175" spans="1:2">
      <c r="A4175" s="1084" t="s">
        <v>4856</v>
      </c>
      <c r="B4175" s="1085">
        <v>16.88</v>
      </c>
    </row>
    <row r="4176" spans="1:2">
      <c r="A4176" s="1084" t="s">
        <v>4857</v>
      </c>
      <c r="B4176" s="1085">
        <v>22.73</v>
      </c>
    </row>
    <row r="4177" spans="1:2">
      <c r="A4177" s="1084" t="s">
        <v>4858</v>
      </c>
      <c r="B4177" s="1085">
        <v>19.690000000000001</v>
      </c>
    </row>
    <row r="4178" spans="1:2">
      <c r="A4178" s="1084" t="s">
        <v>4859</v>
      </c>
      <c r="B4178" s="1085">
        <v>25.97</v>
      </c>
    </row>
    <row r="4179" spans="1:2">
      <c r="A4179" s="1084" t="s">
        <v>4860</v>
      </c>
      <c r="B4179" s="1085">
        <v>22.51</v>
      </c>
    </row>
    <row r="4180" spans="1:2">
      <c r="A4180" s="1084" t="s">
        <v>4861</v>
      </c>
      <c r="B4180" s="1085">
        <v>29.22</v>
      </c>
    </row>
    <row r="4181" spans="1:2">
      <c r="A4181" s="1084" t="s">
        <v>4862</v>
      </c>
      <c r="B4181" s="1085">
        <v>25.32</v>
      </c>
    </row>
    <row r="4182" spans="1:2">
      <c r="A4182" s="1084" t="s">
        <v>4863</v>
      </c>
      <c r="B4182" s="1085">
        <v>32.47</v>
      </c>
    </row>
    <row r="4183" spans="1:2">
      <c r="A4183" s="1084" t="s">
        <v>4864</v>
      </c>
      <c r="B4183" s="1085">
        <v>28.13</v>
      </c>
    </row>
    <row r="4184" spans="1:2">
      <c r="A4184" s="1084" t="s">
        <v>4865</v>
      </c>
      <c r="B4184" s="1085">
        <v>38.96</v>
      </c>
    </row>
    <row r="4185" spans="1:2">
      <c r="A4185" s="1084" t="s">
        <v>4866</v>
      </c>
      <c r="B4185" s="1085">
        <v>33.76</v>
      </c>
    </row>
    <row r="4186" spans="1:2">
      <c r="A4186" s="1084" t="s">
        <v>4867</v>
      </c>
      <c r="B4186" s="1085">
        <v>1.54</v>
      </c>
    </row>
    <row r="4187" spans="1:2">
      <c r="A4187" s="1084" t="s">
        <v>4868</v>
      </c>
      <c r="B4187" s="1085">
        <v>1.33</v>
      </c>
    </row>
    <row r="4188" spans="1:2">
      <c r="A4188" s="1084" t="s">
        <v>4869</v>
      </c>
      <c r="B4188" s="1085">
        <v>1.7</v>
      </c>
    </row>
    <row r="4189" spans="1:2">
      <c r="A4189" s="1084" t="s">
        <v>4870</v>
      </c>
      <c r="B4189" s="1085">
        <v>1.47</v>
      </c>
    </row>
    <row r="4190" spans="1:2">
      <c r="A4190" s="1084" t="s">
        <v>4871</v>
      </c>
      <c r="B4190" s="1085">
        <v>2.02</v>
      </c>
    </row>
    <row r="4191" spans="1:2">
      <c r="A4191" s="1084" t="s">
        <v>4872</v>
      </c>
      <c r="B4191" s="1085">
        <v>1.75</v>
      </c>
    </row>
    <row r="4192" spans="1:2">
      <c r="A4192" s="1084" t="s">
        <v>4873</v>
      </c>
      <c r="B4192" s="1085">
        <v>2.4300000000000002</v>
      </c>
    </row>
    <row r="4193" spans="1:2">
      <c r="A4193" s="1084" t="s">
        <v>4874</v>
      </c>
      <c r="B4193" s="1085">
        <v>2.11</v>
      </c>
    </row>
    <row r="4194" spans="1:2">
      <c r="A4194" s="1084" t="s">
        <v>4875</v>
      </c>
      <c r="B4194" s="1085">
        <v>2.67</v>
      </c>
    </row>
    <row r="4195" spans="1:2">
      <c r="A4195" s="1084" t="s">
        <v>4876</v>
      </c>
      <c r="B4195" s="1085">
        <v>2.3199999999999998</v>
      </c>
    </row>
    <row r="4196" spans="1:2">
      <c r="A4196" s="1084" t="s">
        <v>4877</v>
      </c>
      <c r="B4196" s="1085">
        <v>3.45</v>
      </c>
    </row>
    <row r="4197" spans="1:2">
      <c r="A4197" s="1084" t="s">
        <v>4878</v>
      </c>
      <c r="B4197" s="1085">
        <v>2.98</v>
      </c>
    </row>
    <row r="4198" spans="1:2">
      <c r="A4198" s="1084" t="s">
        <v>4879</v>
      </c>
      <c r="B4198" s="1085">
        <v>4.42</v>
      </c>
    </row>
    <row r="4199" spans="1:2">
      <c r="A4199" s="1084" t="s">
        <v>4880</v>
      </c>
      <c r="B4199" s="1085">
        <v>3.83</v>
      </c>
    </row>
    <row r="4200" spans="1:2">
      <c r="A4200" s="1084" t="s">
        <v>4881</v>
      </c>
      <c r="B4200" s="1085">
        <v>1553.98</v>
      </c>
    </row>
    <row r="4201" spans="1:2">
      <c r="A4201" s="1084" t="s">
        <v>4882</v>
      </c>
      <c r="B4201" s="1085">
        <v>1349.07</v>
      </c>
    </row>
    <row r="4202" spans="1:2">
      <c r="A4202" s="1084" t="s">
        <v>4883</v>
      </c>
      <c r="B4202" s="1085">
        <v>767.67</v>
      </c>
    </row>
    <row r="4203" spans="1:2">
      <c r="A4203" s="1084" t="s">
        <v>4884</v>
      </c>
      <c r="B4203" s="1085">
        <v>666.54</v>
      </c>
    </row>
    <row r="4204" spans="1:2">
      <c r="A4204" s="1084" t="s">
        <v>4885</v>
      </c>
      <c r="B4204" s="1085">
        <v>399.84</v>
      </c>
    </row>
    <row r="4205" spans="1:2">
      <c r="A4205" s="1084" t="s">
        <v>4886</v>
      </c>
      <c r="B4205" s="1085">
        <v>347.19</v>
      </c>
    </row>
    <row r="4206" spans="1:2">
      <c r="A4206" s="1084" t="s">
        <v>4887</v>
      </c>
      <c r="B4206" s="1085">
        <v>39.85</v>
      </c>
    </row>
    <row r="4207" spans="1:2">
      <c r="A4207" s="1084" t="s">
        <v>4888</v>
      </c>
      <c r="B4207" s="1085">
        <v>35.130000000000003</v>
      </c>
    </row>
    <row r="4208" spans="1:2">
      <c r="A4208" s="1084" t="s">
        <v>4889</v>
      </c>
      <c r="B4208" s="1085">
        <v>49.55</v>
      </c>
    </row>
    <row r="4209" spans="1:2">
      <c r="A4209" s="1084" t="s">
        <v>4890</v>
      </c>
      <c r="B4209" s="1085">
        <v>43.69</v>
      </c>
    </row>
    <row r="4210" spans="1:2">
      <c r="A4210" s="1084" t="s">
        <v>4891</v>
      </c>
      <c r="B4210" s="1085">
        <v>148.02000000000001</v>
      </c>
    </row>
    <row r="4211" spans="1:2">
      <c r="A4211" s="1084" t="s">
        <v>4892</v>
      </c>
      <c r="B4211" s="1085">
        <v>139.4</v>
      </c>
    </row>
    <row r="4212" spans="1:2">
      <c r="A4212" s="1084" t="s">
        <v>4893</v>
      </c>
      <c r="B4212" s="1085">
        <v>160.41</v>
      </c>
    </row>
    <row r="4213" spans="1:2">
      <c r="A4213" s="1084" t="s">
        <v>4894</v>
      </c>
      <c r="B4213" s="1085">
        <v>151.75</v>
      </c>
    </row>
    <row r="4214" spans="1:2">
      <c r="A4214" s="1084" t="s">
        <v>4895</v>
      </c>
      <c r="B4214" s="1085">
        <v>189.5</v>
      </c>
    </row>
    <row r="4215" spans="1:2">
      <c r="A4215" s="1084" t="s">
        <v>4896</v>
      </c>
      <c r="B4215" s="1085">
        <v>179.12</v>
      </c>
    </row>
    <row r="4216" spans="1:2">
      <c r="A4216" s="1084" t="s">
        <v>4897</v>
      </c>
      <c r="B4216" s="1085">
        <v>203.7</v>
      </c>
    </row>
    <row r="4217" spans="1:2">
      <c r="A4217" s="1084" t="s">
        <v>4898</v>
      </c>
      <c r="B4217" s="1085">
        <v>191.97</v>
      </c>
    </row>
    <row r="4218" spans="1:2">
      <c r="A4218" s="1084" t="s">
        <v>4899</v>
      </c>
      <c r="B4218" s="1085">
        <v>217.61</v>
      </c>
    </row>
    <row r="4219" spans="1:2">
      <c r="A4219" s="1084" t="s">
        <v>4900</v>
      </c>
      <c r="B4219" s="1085">
        <v>205.07</v>
      </c>
    </row>
    <row r="4220" spans="1:2">
      <c r="A4220" s="1084" t="s">
        <v>4901</v>
      </c>
      <c r="B4220" s="1085">
        <v>48.41</v>
      </c>
    </row>
    <row r="4221" spans="1:2">
      <c r="A4221" s="1084" t="s">
        <v>4902</v>
      </c>
      <c r="B4221" s="1085">
        <v>42.55</v>
      </c>
    </row>
    <row r="4222" spans="1:2">
      <c r="A4222" s="1084" t="s">
        <v>4903</v>
      </c>
      <c r="B4222" s="1085">
        <v>49.67</v>
      </c>
    </row>
    <row r="4223" spans="1:2">
      <c r="A4223" s="1084" t="s">
        <v>4904</v>
      </c>
      <c r="B4223" s="1085">
        <v>43.79</v>
      </c>
    </row>
    <row r="4224" spans="1:2">
      <c r="A4224" s="1084" t="s">
        <v>4905</v>
      </c>
      <c r="B4224" s="1085">
        <v>147.16999999999999</v>
      </c>
    </row>
    <row r="4225" spans="1:2">
      <c r="A4225" s="1084" t="s">
        <v>4906</v>
      </c>
      <c r="B4225" s="1085">
        <v>138.58000000000001</v>
      </c>
    </row>
    <row r="4226" spans="1:2">
      <c r="A4226" s="1084" t="s">
        <v>4907</v>
      </c>
      <c r="B4226" s="1085">
        <v>159.69999999999999</v>
      </c>
    </row>
    <row r="4227" spans="1:2">
      <c r="A4227" s="1084" t="s">
        <v>4908</v>
      </c>
      <c r="B4227" s="1085">
        <v>151.07</v>
      </c>
    </row>
    <row r="4228" spans="1:2">
      <c r="A4228" s="1084" t="s">
        <v>4909</v>
      </c>
      <c r="B4228" s="1085">
        <v>190.68</v>
      </c>
    </row>
    <row r="4229" spans="1:2">
      <c r="A4229" s="1084" t="s">
        <v>4910</v>
      </c>
      <c r="B4229" s="1085">
        <v>180.24</v>
      </c>
    </row>
    <row r="4230" spans="1:2">
      <c r="A4230" s="1084" t="s">
        <v>4911</v>
      </c>
      <c r="B4230" s="1085">
        <v>11.28</v>
      </c>
    </row>
    <row r="4231" spans="1:2">
      <c r="A4231" s="1084" t="s">
        <v>4912</v>
      </c>
      <c r="B4231" s="1085">
        <v>10</v>
      </c>
    </row>
    <row r="4232" spans="1:2">
      <c r="A4232" s="1084" t="s">
        <v>4913</v>
      </c>
      <c r="B4232" s="1085">
        <v>41.75</v>
      </c>
    </row>
    <row r="4233" spans="1:2">
      <c r="A4233" s="1084" t="s">
        <v>4914</v>
      </c>
      <c r="B4233" s="1085">
        <v>36.299999999999997</v>
      </c>
    </row>
    <row r="4234" spans="1:2">
      <c r="A4234" s="1084" t="s">
        <v>4915</v>
      </c>
      <c r="B4234" s="1085">
        <v>166.23</v>
      </c>
    </row>
    <row r="4235" spans="1:2">
      <c r="A4235" s="1084" t="s">
        <v>4916</v>
      </c>
      <c r="B4235" s="1085">
        <v>144.47</v>
      </c>
    </row>
    <row r="4236" spans="1:2">
      <c r="A4236" s="1084" t="s">
        <v>4917</v>
      </c>
      <c r="B4236" s="1085">
        <v>229.55</v>
      </c>
    </row>
    <row r="4237" spans="1:2">
      <c r="A4237" s="1084" t="s">
        <v>4918</v>
      </c>
      <c r="B4237" s="1085">
        <v>199.34</v>
      </c>
    </row>
    <row r="4238" spans="1:2">
      <c r="A4238" s="1084" t="s">
        <v>4919</v>
      </c>
      <c r="B4238" s="1085">
        <v>83.11</v>
      </c>
    </row>
    <row r="4239" spans="1:2">
      <c r="A4239" s="1084" t="s">
        <v>4920</v>
      </c>
      <c r="B4239" s="1085">
        <v>72.23</v>
      </c>
    </row>
    <row r="4240" spans="1:2">
      <c r="A4240" s="1084" t="s">
        <v>4921</v>
      </c>
      <c r="B4240" s="1085">
        <v>83.11</v>
      </c>
    </row>
    <row r="4241" spans="1:2">
      <c r="A4241" s="1084" t="s">
        <v>4922</v>
      </c>
      <c r="B4241" s="1085">
        <v>72.23</v>
      </c>
    </row>
    <row r="4242" spans="1:2">
      <c r="A4242" s="1084" t="s">
        <v>4923</v>
      </c>
      <c r="B4242" s="1085">
        <v>166.23</v>
      </c>
    </row>
    <row r="4243" spans="1:2">
      <c r="A4243" s="1084" t="s">
        <v>4924</v>
      </c>
      <c r="B4243" s="1085">
        <v>144.47</v>
      </c>
    </row>
    <row r="4244" spans="1:2">
      <c r="A4244" s="1084" t="s">
        <v>4925</v>
      </c>
      <c r="B4244" s="1085">
        <v>249.34</v>
      </c>
    </row>
    <row r="4245" spans="1:2">
      <c r="A4245" s="1084" t="s">
        <v>4926</v>
      </c>
      <c r="B4245" s="1085">
        <v>216.71</v>
      </c>
    </row>
    <row r="4246" spans="1:2">
      <c r="A4246" s="1084" t="s">
        <v>4927</v>
      </c>
      <c r="B4246" s="1085">
        <v>421.37</v>
      </c>
    </row>
    <row r="4247" spans="1:2">
      <c r="A4247" s="1084" t="s">
        <v>4928</v>
      </c>
      <c r="B4247" s="1085">
        <v>366.86</v>
      </c>
    </row>
    <row r="4248" spans="1:2">
      <c r="A4248" s="1084" t="s">
        <v>4929</v>
      </c>
      <c r="B4248" s="1085">
        <v>108.62</v>
      </c>
    </row>
    <row r="4249" spans="1:2">
      <c r="A4249" s="1084" t="s">
        <v>4930</v>
      </c>
      <c r="B4249" s="1085">
        <v>94.47</v>
      </c>
    </row>
    <row r="4250" spans="1:2">
      <c r="A4250" s="1084" t="s">
        <v>4931</v>
      </c>
      <c r="B4250" s="1085">
        <v>62.81</v>
      </c>
    </row>
    <row r="4251" spans="1:2">
      <c r="A4251" s="1084" t="s">
        <v>4932</v>
      </c>
      <c r="B4251" s="1085">
        <v>54.65</v>
      </c>
    </row>
    <row r="4252" spans="1:2">
      <c r="A4252" s="1084" t="s">
        <v>4933</v>
      </c>
      <c r="B4252" s="1085">
        <v>4.25</v>
      </c>
    </row>
    <row r="4253" spans="1:2">
      <c r="A4253" s="1084" t="s">
        <v>4934</v>
      </c>
      <c r="B4253" s="1085">
        <v>3.72</v>
      </c>
    </row>
    <row r="4254" spans="1:2">
      <c r="A4254" s="1084" t="s">
        <v>4935</v>
      </c>
      <c r="B4254" s="1085">
        <v>6.9</v>
      </c>
    </row>
    <row r="4255" spans="1:2">
      <c r="A4255" s="1084" t="s">
        <v>4936</v>
      </c>
      <c r="B4255" s="1085">
        <v>6.03</v>
      </c>
    </row>
    <row r="4256" spans="1:2">
      <c r="A4256" s="1084" t="s">
        <v>4937</v>
      </c>
      <c r="B4256" s="1085">
        <v>10.029999999999999</v>
      </c>
    </row>
    <row r="4257" spans="1:2">
      <c r="A4257" s="1084" t="s">
        <v>4938</v>
      </c>
      <c r="B4257" s="1085">
        <v>8.76</v>
      </c>
    </row>
    <row r="4258" spans="1:2">
      <c r="A4258" s="1084" t="s">
        <v>4939</v>
      </c>
      <c r="B4258" s="1085">
        <v>16.47</v>
      </c>
    </row>
    <row r="4259" spans="1:2">
      <c r="A4259" s="1084" t="s">
        <v>4940</v>
      </c>
      <c r="B4259" s="1085">
        <v>14.38</v>
      </c>
    </row>
    <row r="4260" spans="1:2">
      <c r="A4260" s="1084" t="s">
        <v>4941</v>
      </c>
      <c r="B4260" s="1085">
        <v>24.71</v>
      </c>
    </row>
    <row r="4261" spans="1:2">
      <c r="A4261" s="1084" t="s">
        <v>4942</v>
      </c>
      <c r="B4261" s="1085">
        <v>21.55</v>
      </c>
    </row>
    <row r="4262" spans="1:2">
      <c r="A4262" s="1084" t="s">
        <v>4943</v>
      </c>
      <c r="B4262" s="1085">
        <v>32.229999999999997</v>
      </c>
    </row>
    <row r="4263" spans="1:2">
      <c r="A4263" s="1084" t="s">
        <v>4944</v>
      </c>
      <c r="B4263" s="1085">
        <v>28.12</v>
      </c>
    </row>
    <row r="4264" spans="1:2">
      <c r="A4264" s="1084" t="s">
        <v>4945</v>
      </c>
      <c r="B4264" s="1085">
        <v>35.67</v>
      </c>
    </row>
    <row r="4265" spans="1:2">
      <c r="A4265" s="1084" t="s">
        <v>4946</v>
      </c>
      <c r="B4265" s="1085">
        <v>31.62</v>
      </c>
    </row>
    <row r="4266" spans="1:2">
      <c r="A4266" s="1084" t="s">
        <v>4947</v>
      </c>
      <c r="B4266" s="1085">
        <v>41.37</v>
      </c>
    </row>
    <row r="4267" spans="1:2">
      <c r="A4267" s="1084" t="s">
        <v>4948</v>
      </c>
      <c r="B4267" s="1085">
        <v>36.67</v>
      </c>
    </row>
    <row r="4268" spans="1:2">
      <c r="A4268" s="1084" t="s">
        <v>4949</v>
      </c>
      <c r="B4268" s="1085">
        <v>48.32</v>
      </c>
    </row>
    <row r="4269" spans="1:2">
      <c r="A4269" s="1084" t="s">
        <v>4950</v>
      </c>
      <c r="B4269" s="1085">
        <v>42.84</v>
      </c>
    </row>
    <row r="4270" spans="1:2">
      <c r="A4270" s="1084" t="s">
        <v>4951</v>
      </c>
      <c r="B4270" s="1085">
        <v>61.55</v>
      </c>
    </row>
    <row r="4271" spans="1:2">
      <c r="A4271" s="1084" t="s">
        <v>4952</v>
      </c>
      <c r="B4271" s="1085">
        <v>55.17</v>
      </c>
    </row>
    <row r="4272" spans="1:2">
      <c r="A4272" s="1084" t="s">
        <v>4953</v>
      </c>
      <c r="B4272" s="1085">
        <v>61.65</v>
      </c>
    </row>
    <row r="4273" spans="1:2">
      <c r="A4273" s="1084" t="s">
        <v>4954</v>
      </c>
      <c r="B4273" s="1085">
        <v>54.69</v>
      </c>
    </row>
    <row r="4274" spans="1:2">
      <c r="A4274" s="1084" t="s">
        <v>4955</v>
      </c>
      <c r="B4274" s="1085">
        <v>75.55</v>
      </c>
    </row>
    <row r="4275" spans="1:2">
      <c r="A4275" s="1084" t="s">
        <v>4956</v>
      </c>
      <c r="B4275" s="1085">
        <v>67.06</v>
      </c>
    </row>
    <row r="4276" spans="1:2">
      <c r="A4276" s="1084" t="s">
        <v>4957</v>
      </c>
      <c r="B4276" s="1085">
        <v>112.24</v>
      </c>
    </row>
    <row r="4277" spans="1:2">
      <c r="A4277" s="1084" t="s">
        <v>4958</v>
      </c>
      <c r="B4277" s="1085">
        <v>102.48</v>
      </c>
    </row>
    <row r="4278" spans="1:2">
      <c r="A4278" s="1084" t="s">
        <v>4959</v>
      </c>
      <c r="B4278" s="1085">
        <v>133.55000000000001</v>
      </c>
    </row>
    <row r="4279" spans="1:2">
      <c r="A4279" s="1084" t="s">
        <v>4960</v>
      </c>
      <c r="B4279" s="1085">
        <v>121.99</v>
      </c>
    </row>
    <row r="4280" spans="1:2">
      <c r="A4280" s="1084" t="s">
        <v>4961</v>
      </c>
      <c r="B4280" s="1085">
        <v>159.85</v>
      </c>
    </row>
    <row r="4281" spans="1:2">
      <c r="A4281" s="1084" t="s">
        <v>4962</v>
      </c>
      <c r="B4281" s="1085">
        <v>146.19999999999999</v>
      </c>
    </row>
    <row r="4282" spans="1:2">
      <c r="A4282" s="1084" t="s">
        <v>4963</v>
      </c>
      <c r="B4282" s="1085">
        <v>186.29</v>
      </c>
    </row>
    <row r="4283" spans="1:2">
      <c r="A4283" s="1084" t="s">
        <v>4964</v>
      </c>
      <c r="B4283" s="1085">
        <v>170.49</v>
      </c>
    </row>
    <row r="4284" spans="1:2">
      <c r="A4284" s="1084" t="s">
        <v>4965</v>
      </c>
      <c r="B4284" s="1085">
        <v>231.55</v>
      </c>
    </row>
    <row r="4285" spans="1:2">
      <c r="A4285" s="1084" t="s">
        <v>4966</v>
      </c>
      <c r="B4285" s="1085">
        <v>211.92</v>
      </c>
    </row>
    <row r="4286" spans="1:2">
      <c r="A4286" s="1084" t="s">
        <v>4967</v>
      </c>
      <c r="B4286" s="1085">
        <v>2.87</v>
      </c>
    </row>
    <row r="4287" spans="1:2">
      <c r="A4287" s="1084" t="s">
        <v>4968</v>
      </c>
      <c r="B4287" s="1085">
        <v>2.52</v>
      </c>
    </row>
    <row r="4288" spans="1:2">
      <c r="A4288" s="1084" t="s">
        <v>4969</v>
      </c>
      <c r="B4288" s="1085">
        <v>4.68</v>
      </c>
    </row>
    <row r="4289" spans="1:2">
      <c r="A4289" s="1084" t="s">
        <v>4970</v>
      </c>
      <c r="B4289" s="1085">
        <v>4.1100000000000003</v>
      </c>
    </row>
    <row r="4290" spans="1:2">
      <c r="A4290" s="1084" t="s">
        <v>4971</v>
      </c>
      <c r="B4290" s="1085">
        <v>6.92</v>
      </c>
    </row>
    <row r="4291" spans="1:2">
      <c r="A4291" s="1084" t="s">
        <v>4972</v>
      </c>
      <c r="B4291" s="1085">
        <v>6.07</v>
      </c>
    </row>
    <row r="4292" spans="1:2">
      <c r="A4292" s="1084" t="s">
        <v>4973</v>
      </c>
      <c r="B4292" s="1085">
        <v>11.55</v>
      </c>
    </row>
    <row r="4293" spans="1:2">
      <c r="A4293" s="1084" t="s">
        <v>4974</v>
      </c>
      <c r="B4293" s="1085">
        <v>10.11</v>
      </c>
    </row>
    <row r="4294" spans="1:2">
      <c r="A4294" s="1084" t="s">
        <v>4975</v>
      </c>
      <c r="B4294" s="1085">
        <v>17.63</v>
      </c>
    </row>
    <row r="4295" spans="1:2">
      <c r="A4295" s="1084" t="s">
        <v>4976</v>
      </c>
      <c r="B4295" s="1085">
        <v>15.42</v>
      </c>
    </row>
    <row r="4296" spans="1:2">
      <c r="A4296" s="1084" t="s">
        <v>4977</v>
      </c>
      <c r="B4296" s="1085">
        <v>23.17</v>
      </c>
    </row>
    <row r="4297" spans="1:2">
      <c r="A4297" s="1084" t="s">
        <v>4978</v>
      </c>
      <c r="B4297" s="1085">
        <v>20.27</v>
      </c>
    </row>
    <row r="4298" spans="1:2">
      <c r="A4298" s="1084" t="s">
        <v>4979</v>
      </c>
      <c r="B4298" s="1085">
        <v>26.84</v>
      </c>
    </row>
    <row r="4299" spans="1:2">
      <c r="A4299" s="1084" t="s">
        <v>4980</v>
      </c>
      <c r="B4299" s="1085">
        <v>23.97</v>
      </c>
    </row>
    <row r="4300" spans="1:2">
      <c r="A4300" s="1084" t="s">
        <v>4981</v>
      </c>
      <c r="B4300" s="1085">
        <v>31.7</v>
      </c>
    </row>
    <row r="4301" spans="1:2">
      <c r="A4301" s="1084" t="s">
        <v>4982</v>
      </c>
      <c r="B4301" s="1085">
        <v>28.31</v>
      </c>
    </row>
    <row r="4302" spans="1:2">
      <c r="A4302" s="1084" t="s">
        <v>4983</v>
      </c>
      <c r="B4302" s="1085">
        <v>36.549999999999997</v>
      </c>
    </row>
    <row r="4303" spans="1:2">
      <c r="A4303" s="1084" t="s">
        <v>4984</v>
      </c>
      <c r="B4303" s="1085">
        <v>32.65</v>
      </c>
    </row>
    <row r="4304" spans="1:2">
      <c r="A4304" s="1084" t="s">
        <v>4985</v>
      </c>
      <c r="B4304" s="1085">
        <v>41.74</v>
      </c>
    </row>
    <row r="4305" spans="1:2">
      <c r="A4305" s="1084" t="s">
        <v>4986</v>
      </c>
      <c r="B4305" s="1085">
        <v>37.299999999999997</v>
      </c>
    </row>
    <row r="4306" spans="1:2">
      <c r="A4306" s="1084" t="s">
        <v>4987</v>
      </c>
      <c r="B4306" s="1085">
        <v>46.94</v>
      </c>
    </row>
    <row r="4307" spans="1:2">
      <c r="A4307" s="1084" t="s">
        <v>4988</v>
      </c>
      <c r="B4307" s="1085">
        <v>41.95</v>
      </c>
    </row>
    <row r="4308" spans="1:2">
      <c r="A4308" s="1084" t="s">
        <v>4989</v>
      </c>
      <c r="B4308" s="1085">
        <v>57.89</v>
      </c>
    </row>
    <row r="4309" spans="1:2">
      <c r="A4309" s="1084" t="s">
        <v>4990</v>
      </c>
      <c r="B4309" s="1085">
        <v>51.76</v>
      </c>
    </row>
    <row r="4310" spans="1:2">
      <c r="A4310" s="1084" t="s">
        <v>4991</v>
      </c>
      <c r="B4310" s="1085">
        <v>91.12</v>
      </c>
    </row>
    <row r="4311" spans="1:2">
      <c r="A4311" s="1084" t="s">
        <v>4992</v>
      </c>
      <c r="B4311" s="1085">
        <v>84.17</v>
      </c>
    </row>
    <row r="4312" spans="1:2">
      <c r="A4312" s="1084" t="s">
        <v>4993</v>
      </c>
      <c r="B4312" s="1085">
        <v>109.32</v>
      </c>
    </row>
    <row r="4313" spans="1:2">
      <c r="A4313" s="1084" t="s">
        <v>4994</v>
      </c>
      <c r="B4313" s="1085">
        <v>101</v>
      </c>
    </row>
    <row r="4314" spans="1:2">
      <c r="A4314" s="1084" t="s">
        <v>4995</v>
      </c>
      <c r="B4314" s="1085">
        <v>132.01</v>
      </c>
    </row>
    <row r="4315" spans="1:2">
      <c r="A4315" s="1084" t="s">
        <v>4996</v>
      </c>
      <c r="B4315" s="1085">
        <v>122.07</v>
      </c>
    </row>
    <row r="4316" spans="1:2">
      <c r="A4316" s="1084" t="s">
        <v>4997</v>
      </c>
      <c r="B4316" s="1085">
        <v>154.81</v>
      </c>
    </row>
    <row r="4317" spans="1:2">
      <c r="A4317" s="1084" t="s">
        <v>4998</v>
      </c>
      <c r="B4317" s="1085">
        <v>143.22</v>
      </c>
    </row>
    <row r="4318" spans="1:2">
      <c r="A4318" s="1084" t="s">
        <v>4999</v>
      </c>
      <c r="B4318" s="1085">
        <v>193.51</v>
      </c>
    </row>
    <row r="4319" spans="1:2">
      <c r="A4319" s="1084" t="s">
        <v>5000</v>
      </c>
      <c r="B4319" s="1085">
        <v>178.96</v>
      </c>
    </row>
    <row r="4320" spans="1:2">
      <c r="A4320" s="1084" t="s">
        <v>5001</v>
      </c>
      <c r="B4320" s="1085">
        <v>9.86</v>
      </c>
    </row>
    <row r="4321" spans="1:2">
      <c r="A4321" s="1084" t="s">
        <v>5002</v>
      </c>
      <c r="B4321" s="1085">
        <v>8.59</v>
      </c>
    </row>
    <row r="4322" spans="1:2">
      <c r="A4322" s="1084" t="s">
        <v>5003</v>
      </c>
      <c r="B4322" s="1085">
        <v>16.25</v>
      </c>
    </row>
    <row r="4323" spans="1:2">
      <c r="A4323" s="1084" t="s">
        <v>5004</v>
      </c>
      <c r="B4323" s="1085">
        <v>14.16</v>
      </c>
    </row>
    <row r="4324" spans="1:2">
      <c r="A4324" s="1084" t="s">
        <v>5005</v>
      </c>
      <c r="B4324" s="1085">
        <v>24.43</v>
      </c>
    </row>
    <row r="4325" spans="1:2">
      <c r="A4325" s="1084" t="s">
        <v>5006</v>
      </c>
      <c r="B4325" s="1085">
        <v>21.28</v>
      </c>
    </row>
    <row r="4326" spans="1:2">
      <c r="A4326" s="1084" t="s">
        <v>5007</v>
      </c>
      <c r="B4326" s="1085">
        <v>31.86</v>
      </c>
    </row>
    <row r="4327" spans="1:2">
      <c r="A4327" s="1084" t="s">
        <v>5008</v>
      </c>
      <c r="B4327" s="1085">
        <v>27.75</v>
      </c>
    </row>
    <row r="4328" spans="1:2">
      <c r="A4328" s="1084" t="s">
        <v>5009</v>
      </c>
      <c r="B4328" s="1085">
        <v>35.17</v>
      </c>
    </row>
    <row r="4329" spans="1:2">
      <c r="A4329" s="1084" t="s">
        <v>5010</v>
      </c>
      <c r="B4329" s="1085">
        <v>31.13</v>
      </c>
    </row>
    <row r="4330" spans="1:2">
      <c r="A4330" s="1084" t="s">
        <v>5011</v>
      </c>
      <c r="B4330" s="1085">
        <v>8.11</v>
      </c>
    </row>
    <row r="4331" spans="1:2">
      <c r="A4331" s="1084" t="s">
        <v>5012</v>
      </c>
      <c r="B4331" s="1085">
        <v>7.03</v>
      </c>
    </row>
    <row r="4332" spans="1:2">
      <c r="A4332" s="1084" t="s">
        <v>5013</v>
      </c>
      <c r="B4332" s="1085">
        <v>12.17</v>
      </c>
    </row>
    <row r="4333" spans="1:2">
      <c r="A4333" s="1084" t="s">
        <v>5014</v>
      </c>
      <c r="B4333" s="1085">
        <v>10.55</v>
      </c>
    </row>
    <row r="4334" spans="1:2">
      <c r="A4334" s="1084" t="s">
        <v>5015</v>
      </c>
      <c r="B4334" s="1085">
        <v>16.23</v>
      </c>
    </row>
    <row r="4335" spans="1:2">
      <c r="A4335" s="1084" t="s">
        <v>5016</v>
      </c>
      <c r="B4335" s="1085">
        <v>14.06</v>
      </c>
    </row>
    <row r="4336" spans="1:2">
      <c r="A4336" s="1084" t="s">
        <v>5017</v>
      </c>
      <c r="B4336" s="1085">
        <v>20.29</v>
      </c>
    </row>
    <row r="4337" spans="1:2">
      <c r="A4337" s="1084" t="s">
        <v>5018</v>
      </c>
      <c r="B4337" s="1085">
        <v>17.579999999999998</v>
      </c>
    </row>
    <row r="4338" spans="1:2">
      <c r="A4338" s="1084" t="s">
        <v>5019</v>
      </c>
      <c r="B4338" s="1085">
        <v>24.35</v>
      </c>
    </row>
    <row r="4339" spans="1:2">
      <c r="A4339" s="1084" t="s">
        <v>5020</v>
      </c>
      <c r="B4339" s="1085">
        <v>21.1</v>
      </c>
    </row>
    <row r="4340" spans="1:2">
      <c r="A4340" s="1084" t="s">
        <v>5021</v>
      </c>
      <c r="B4340" s="1085">
        <v>28.41</v>
      </c>
    </row>
    <row r="4341" spans="1:2">
      <c r="A4341" s="1084" t="s">
        <v>5022</v>
      </c>
      <c r="B4341" s="1085">
        <v>24.62</v>
      </c>
    </row>
    <row r="4342" spans="1:2">
      <c r="A4342" s="1084" t="s">
        <v>5023</v>
      </c>
      <c r="B4342" s="1085">
        <v>32.47</v>
      </c>
    </row>
    <row r="4343" spans="1:2">
      <c r="A4343" s="1084" t="s">
        <v>5024</v>
      </c>
      <c r="B4343" s="1085">
        <v>28.13</v>
      </c>
    </row>
    <row r="4344" spans="1:2">
      <c r="A4344" s="1084" t="s">
        <v>5025</v>
      </c>
      <c r="B4344" s="1085">
        <v>36.53</v>
      </c>
    </row>
    <row r="4345" spans="1:2">
      <c r="A4345" s="1084" t="s">
        <v>5026</v>
      </c>
      <c r="B4345" s="1085">
        <v>31.65</v>
      </c>
    </row>
    <row r="4346" spans="1:2">
      <c r="A4346" s="1084" t="s">
        <v>5027</v>
      </c>
      <c r="B4346" s="1085">
        <v>40.590000000000003</v>
      </c>
    </row>
    <row r="4347" spans="1:2">
      <c r="A4347" s="1084" t="s">
        <v>5028</v>
      </c>
      <c r="B4347" s="1085">
        <v>35.17</v>
      </c>
    </row>
    <row r="4348" spans="1:2">
      <c r="A4348" s="1084" t="s">
        <v>5029</v>
      </c>
      <c r="B4348" s="1085">
        <v>44.65</v>
      </c>
    </row>
    <row r="4349" spans="1:2">
      <c r="A4349" s="1084" t="s">
        <v>5030</v>
      </c>
      <c r="B4349" s="1085">
        <v>38.69</v>
      </c>
    </row>
    <row r="4350" spans="1:2">
      <c r="A4350" s="1084" t="s">
        <v>5031</v>
      </c>
      <c r="B4350" s="1085">
        <v>48.71</v>
      </c>
    </row>
    <row r="4351" spans="1:2">
      <c r="A4351" s="1084" t="s">
        <v>5032</v>
      </c>
      <c r="B4351" s="1085">
        <v>42.2</v>
      </c>
    </row>
    <row r="4352" spans="1:2">
      <c r="A4352" s="1084" t="s">
        <v>5033</v>
      </c>
      <c r="B4352" s="1085">
        <v>52.76</v>
      </c>
    </row>
    <row r="4353" spans="1:2">
      <c r="A4353" s="1084" t="s">
        <v>5034</v>
      </c>
      <c r="B4353" s="1085">
        <v>45.72</v>
      </c>
    </row>
    <row r="4354" spans="1:2">
      <c r="A4354" s="1084" t="s">
        <v>5035</v>
      </c>
      <c r="B4354" s="1085">
        <v>56.82</v>
      </c>
    </row>
    <row r="4355" spans="1:2">
      <c r="A4355" s="1084" t="s">
        <v>5036</v>
      </c>
      <c r="B4355" s="1085">
        <v>49.24</v>
      </c>
    </row>
    <row r="4356" spans="1:2">
      <c r="A4356" s="1084" t="s">
        <v>5037</v>
      </c>
      <c r="B4356" s="1085">
        <v>60.88</v>
      </c>
    </row>
    <row r="4357" spans="1:2">
      <c r="A4357" s="1084" t="s">
        <v>5038</v>
      </c>
      <c r="B4357" s="1085">
        <v>52.76</v>
      </c>
    </row>
    <row r="4358" spans="1:2">
      <c r="A4358" s="1084" t="s">
        <v>5039</v>
      </c>
      <c r="B4358" s="1085">
        <v>64.94</v>
      </c>
    </row>
    <row r="4359" spans="1:2">
      <c r="A4359" s="1084" t="s">
        <v>5040</v>
      </c>
      <c r="B4359" s="1085">
        <v>56.27</v>
      </c>
    </row>
    <row r="4360" spans="1:2">
      <c r="A4360" s="1084" t="s">
        <v>5041</v>
      </c>
      <c r="B4360" s="1085">
        <v>69</v>
      </c>
    </row>
    <row r="4361" spans="1:2">
      <c r="A4361" s="1084" t="s">
        <v>5042</v>
      </c>
      <c r="B4361" s="1085">
        <v>59.79</v>
      </c>
    </row>
    <row r="4362" spans="1:2">
      <c r="A4362" s="1084" t="s">
        <v>5043</v>
      </c>
      <c r="B4362" s="1085">
        <v>77.12</v>
      </c>
    </row>
    <row r="4363" spans="1:2">
      <c r="A4363" s="1084" t="s">
        <v>5044</v>
      </c>
      <c r="B4363" s="1085">
        <v>66.83</v>
      </c>
    </row>
    <row r="4364" spans="1:2">
      <c r="A4364" s="1084" t="s">
        <v>5045</v>
      </c>
      <c r="B4364" s="1085">
        <v>20.29</v>
      </c>
    </row>
    <row r="4365" spans="1:2">
      <c r="A4365" s="1084" t="s">
        <v>5046</v>
      </c>
      <c r="B4365" s="1085">
        <v>17.579999999999998</v>
      </c>
    </row>
    <row r="4366" spans="1:2">
      <c r="A4366" s="1084" t="s">
        <v>5047</v>
      </c>
      <c r="B4366" s="1085">
        <v>30.03</v>
      </c>
    </row>
    <row r="4367" spans="1:2">
      <c r="A4367" s="1084" t="s">
        <v>5048</v>
      </c>
      <c r="B4367" s="1085">
        <v>26.02</v>
      </c>
    </row>
    <row r="4368" spans="1:2">
      <c r="A4368" s="1084" t="s">
        <v>5049</v>
      </c>
      <c r="B4368" s="1085">
        <v>39.369999999999997</v>
      </c>
    </row>
    <row r="4369" spans="1:2">
      <c r="A4369" s="1084" t="s">
        <v>5050</v>
      </c>
      <c r="B4369" s="1085">
        <v>34.11</v>
      </c>
    </row>
    <row r="4370" spans="1:2">
      <c r="A4370" s="1084" t="s">
        <v>5051</v>
      </c>
      <c r="B4370" s="1085">
        <v>58.45</v>
      </c>
    </row>
    <row r="4371" spans="1:2">
      <c r="A4371" s="1084" t="s">
        <v>5052</v>
      </c>
      <c r="B4371" s="1085">
        <v>50.65</v>
      </c>
    </row>
    <row r="4372" spans="1:2">
      <c r="A4372" s="1084" t="s">
        <v>5053</v>
      </c>
      <c r="B4372" s="1085">
        <v>75.900000000000006</v>
      </c>
    </row>
    <row r="4373" spans="1:2">
      <c r="A4373" s="1084" t="s">
        <v>5054</v>
      </c>
      <c r="B4373" s="1085">
        <v>65.77</v>
      </c>
    </row>
    <row r="4374" spans="1:2">
      <c r="A4374" s="1084" t="s">
        <v>5055</v>
      </c>
      <c r="B4374" s="1085">
        <v>92.95</v>
      </c>
    </row>
    <row r="4375" spans="1:2">
      <c r="A4375" s="1084" t="s">
        <v>5056</v>
      </c>
      <c r="B4375" s="1085">
        <v>80.540000000000006</v>
      </c>
    </row>
    <row r="4376" spans="1:2">
      <c r="A4376" s="1084" t="s">
        <v>5057</v>
      </c>
      <c r="B4376" s="1085">
        <v>109.19</v>
      </c>
    </row>
    <row r="4377" spans="1:2">
      <c r="A4377" s="1084" t="s">
        <v>5058</v>
      </c>
      <c r="B4377" s="1085">
        <v>94.61</v>
      </c>
    </row>
    <row r="4378" spans="1:2">
      <c r="A4378" s="1084" t="s">
        <v>5059</v>
      </c>
      <c r="B4378" s="1085">
        <v>124.21</v>
      </c>
    </row>
    <row r="4379" spans="1:2">
      <c r="A4379" s="1084" t="s">
        <v>5060</v>
      </c>
      <c r="B4379" s="1085">
        <v>107.63</v>
      </c>
    </row>
    <row r="4380" spans="1:2">
      <c r="A4380" s="1084" t="s">
        <v>5061</v>
      </c>
      <c r="B4380" s="1085">
        <v>138.41</v>
      </c>
    </row>
    <row r="4381" spans="1:2">
      <c r="A4381" s="1084" t="s">
        <v>5062</v>
      </c>
      <c r="B4381" s="1085">
        <v>119.94</v>
      </c>
    </row>
    <row r="4382" spans="1:2">
      <c r="A4382" s="1084" t="s">
        <v>5063</v>
      </c>
      <c r="B4382" s="1085">
        <v>152.22</v>
      </c>
    </row>
    <row r="4383" spans="1:2">
      <c r="A4383" s="1084" t="s">
        <v>5064</v>
      </c>
      <c r="B4383" s="1085">
        <v>131.9</v>
      </c>
    </row>
    <row r="4384" spans="1:2">
      <c r="A4384" s="1084" t="s">
        <v>5065</v>
      </c>
      <c r="B4384" s="1085">
        <v>164.8</v>
      </c>
    </row>
    <row r="4385" spans="1:2">
      <c r="A4385" s="1084" t="s">
        <v>5066</v>
      </c>
      <c r="B4385" s="1085">
        <v>142.80000000000001</v>
      </c>
    </row>
    <row r="4386" spans="1:2">
      <c r="A4386" s="1084" t="s">
        <v>5067</v>
      </c>
      <c r="B4386" s="1085">
        <v>187.94</v>
      </c>
    </row>
    <row r="4387" spans="1:2">
      <c r="A4387" s="1084" t="s">
        <v>5068</v>
      </c>
      <c r="B4387" s="1085">
        <v>162.85</v>
      </c>
    </row>
    <row r="4388" spans="1:2">
      <c r="A4388" s="1084" t="s">
        <v>5069</v>
      </c>
      <c r="B4388" s="1085">
        <v>207.42</v>
      </c>
    </row>
    <row r="4389" spans="1:2">
      <c r="A4389" s="1084" t="s">
        <v>5070</v>
      </c>
      <c r="B4389" s="1085">
        <v>179.74</v>
      </c>
    </row>
    <row r="4390" spans="1:2">
      <c r="A4390" s="1084" t="s">
        <v>5071</v>
      </c>
      <c r="B4390" s="1085">
        <v>216.76</v>
      </c>
    </row>
    <row r="4391" spans="1:2">
      <c r="A4391" s="1084" t="s">
        <v>5072</v>
      </c>
      <c r="B4391" s="1085">
        <v>187.83</v>
      </c>
    </row>
    <row r="4392" spans="1:2">
      <c r="A4392" s="1084" t="s">
        <v>5073</v>
      </c>
      <c r="B4392" s="1085">
        <v>223.66</v>
      </c>
    </row>
    <row r="4393" spans="1:2">
      <c r="A4393" s="1084" t="s">
        <v>5074</v>
      </c>
      <c r="B4393" s="1085">
        <v>193.81</v>
      </c>
    </row>
    <row r="4394" spans="1:2">
      <c r="A4394" s="1084" t="s">
        <v>5075</v>
      </c>
      <c r="B4394" s="1085">
        <v>245.58</v>
      </c>
    </row>
    <row r="4395" spans="1:2">
      <c r="A4395" s="1084" t="s">
        <v>5076</v>
      </c>
      <c r="B4395" s="1085">
        <v>212.8</v>
      </c>
    </row>
    <row r="4396" spans="1:2">
      <c r="A4396" s="1084" t="s">
        <v>5077</v>
      </c>
      <c r="B4396" s="1085">
        <v>254.51</v>
      </c>
    </row>
    <row r="4397" spans="1:2">
      <c r="A4397" s="1084" t="s">
        <v>5078</v>
      </c>
      <c r="B4397" s="1085">
        <v>220.54</v>
      </c>
    </row>
    <row r="4398" spans="1:2">
      <c r="A4398" s="1084" t="s">
        <v>5079</v>
      </c>
      <c r="B4398" s="1085">
        <v>25.39</v>
      </c>
    </row>
    <row r="4399" spans="1:2">
      <c r="A4399" s="1084" t="s">
        <v>5080</v>
      </c>
      <c r="B4399" s="1085">
        <v>22</v>
      </c>
    </row>
    <row r="4400" spans="1:2">
      <c r="A4400" s="1084" t="s">
        <v>5081</v>
      </c>
      <c r="B4400" s="1085">
        <v>36.68</v>
      </c>
    </row>
    <row r="4401" spans="1:2">
      <c r="A4401" s="1084" t="s">
        <v>5082</v>
      </c>
      <c r="B4401" s="1085">
        <v>31.79</v>
      </c>
    </row>
    <row r="4402" spans="1:2">
      <c r="A4402" s="1084" t="s">
        <v>5083</v>
      </c>
      <c r="B4402" s="1085">
        <v>128.83000000000001</v>
      </c>
    </row>
    <row r="4403" spans="1:2">
      <c r="A4403" s="1084" t="s">
        <v>5084</v>
      </c>
      <c r="B4403" s="1085">
        <v>121.65</v>
      </c>
    </row>
    <row r="4404" spans="1:2">
      <c r="A4404" s="1084" t="s">
        <v>5085</v>
      </c>
      <c r="B4404" s="1085">
        <v>19.329999999999998</v>
      </c>
    </row>
    <row r="4405" spans="1:2">
      <c r="A4405" s="1084" t="s">
        <v>5086</v>
      </c>
      <c r="B4405" s="1085">
        <v>16.75</v>
      </c>
    </row>
    <row r="4406" spans="1:2">
      <c r="A4406" s="1084" t="s">
        <v>5087</v>
      </c>
      <c r="B4406" s="1085">
        <v>23.91</v>
      </c>
    </row>
    <row r="4407" spans="1:2">
      <c r="A4407" s="1084" t="s">
        <v>5088</v>
      </c>
      <c r="B4407" s="1085">
        <v>20.72</v>
      </c>
    </row>
    <row r="4408" spans="1:2">
      <c r="A4408" s="1084" t="s">
        <v>5089</v>
      </c>
      <c r="B4408" s="1085">
        <v>26.87</v>
      </c>
    </row>
    <row r="4409" spans="1:2">
      <c r="A4409" s="1084" t="s">
        <v>5090</v>
      </c>
      <c r="B4409" s="1085">
        <v>23.29</v>
      </c>
    </row>
    <row r="4410" spans="1:2">
      <c r="A4410" s="1084" t="s">
        <v>5091</v>
      </c>
      <c r="B4410" s="1085">
        <v>31.27</v>
      </c>
    </row>
    <row r="4411" spans="1:2">
      <c r="A4411" s="1084" t="s">
        <v>5092</v>
      </c>
      <c r="B4411" s="1085">
        <v>27.1</v>
      </c>
    </row>
    <row r="4412" spans="1:2">
      <c r="A4412" s="1084" t="s">
        <v>5093</v>
      </c>
      <c r="B4412" s="1085">
        <v>34.17</v>
      </c>
    </row>
    <row r="4413" spans="1:2">
      <c r="A4413" s="1084" t="s">
        <v>5094</v>
      </c>
      <c r="B4413" s="1085">
        <v>29.61</v>
      </c>
    </row>
    <row r="4414" spans="1:2">
      <c r="A4414" s="1084" t="s">
        <v>5095</v>
      </c>
      <c r="B4414" s="1085">
        <v>63.99</v>
      </c>
    </row>
    <row r="4415" spans="1:2">
      <c r="A4415" s="1084" t="s">
        <v>5096</v>
      </c>
      <c r="B4415" s="1085">
        <v>56.44</v>
      </c>
    </row>
    <row r="4416" spans="1:2">
      <c r="A4416" s="1084" t="s">
        <v>5097</v>
      </c>
      <c r="B4416" s="1085">
        <v>81.64</v>
      </c>
    </row>
    <row r="4417" spans="1:2">
      <c r="A4417" s="1084" t="s">
        <v>5098</v>
      </c>
      <c r="B4417" s="1085">
        <v>71.94</v>
      </c>
    </row>
    <row r="4418" spans="1:2">
      <c r="A4418" s="1084" t="s">
        <v>5099</v>
      </c>
      <c r="B4418" s="1085">
        <v>84.04</v>
      </c>
    </row>
    <row r="4419" spans="1:2">
      <c r="A4419" s="1084" t="s">
        <v>5100</v>
      </c>
      <c r="B4419" s="1085">
        <v>74.319999999999993</v>
      </c>
    </row>
    <row r="4420" spans="1:2">
      <c r="A4420" s="1084" t="s">
        <v>5101</v>
      </c>
      <c r="B4420" s="1085">
        <v>198.29</v>
      </c>
    </row>
    <row r="4421" spans="1:2">
      <c r="A4421" s="1084" t="s">
        <v>5102</v>
      </c>
      <c r="B4421" s="1085">
        <v>183.95</v>
      </c>
    </row>
    <row r="4422" spans="1:2">
      <c r="A4422" s="1084" t="s">
        <v>5103</v>
      </c>
      <c r="B4422" s="1085">
        <v>222.44</v>
      </c>
    </row>
    <row r="4423" spans="1:2">
      <c r="A4423" s="1084" t="s">
        <v>5104</v>
      </c>
      <c r="B4423" s="1085">
        <v>208.06</v>
      </c>
    </row>
    <row r="4424" spans="1:2">
      <c r="A4424" s="1084" t="s">
        <v>5105</v>
      </c>
      <c r="B4424" s="1085">
        <v>268.92</v>
      </c>
    </row>
    <row r="4425" spans="1:2">
      <c r="A4425" s="1084" t="s">
        <v>5106</v>
      </c>
      <c r="B4425" s="1085">
        <v>251.62</v>
      </c>
    </row>
    <row r="4426" spans="1:2">
      <c r="A4426" s="1084" t="s">
        <v>5107</v>
      </c>
      <c r="B4426" s="1085">
        <v>291.41000000000003</v>
      </c>
    </row>
    <row r="4427" spans="1:2">
      <c r="A4427" s="1084" t="s">
        <v>5108</v>
      </c>
      <c r="B4427" s="1085">
        <v>272.02999999999997</v>
      </c>
    </row>
    <row r="4428" spans="1:2">
      <c r="A4428" s="1084" t="s">
        <v>5109</v>
      </c>
      <c r="B4428" s="1085">
        <v>293.58999999999997</v>
      </c>
    </row>
    <row r="4429" spans="1:2">
      <c r="A4429" s="1084" t="s">
        <v>5110</v>
      </c>
      <c r="B4429" s="1085">
        <v>274.18</v>
      </c>
    </row>
    <row r="4430" spans="1:2">
      <c r="A4430" s="1084" t="s">
        <v>5111</v>
      </c>
      <c r="B4430" s="1085">
        <v>321.25</v>
      </c>
    </row>
    <row r="4431" spans="1:2">
      <c r="A4431" s="1084" t="s">
        <v>5112</v>
      </c>
      <c r="B4431" s="1085">
        <v>298.41000000000003</v>
      </c>
    </row>
    <row r="4432" spans="1:2">
      <c r="A4432" s="1084" t="s">
        <v>5113</v>
      </c>
      <c r="B4432" s="1085">
        <v>347.95</v>
      </c>
    </row>
    <row r="4433" spans="1:2">
      <c r="A4433" s="1084" t="s">
        <v>5114</v>
      </c>
      <c r="B4433" s="1085">
        <v>323.13</v>
      </c>
    </row>
    <row r="4434" spans="1:2">
      <c r="A4434" s="1084" t="s">
        <v>5115</v>
      </c>
      <c r="B4434" s="1085">
        <v>380.1</v>
      </c>
    </row>
    <row r="4435" spans="1:2">
      <c r="A4435" s="1084" t="s">
        <v>5116</v>
      </c>
      <c r="B4435" s="1085">
        <v>351.4</v>
      </c>
    </row>
    <row r="4436" spans="1:2">
      <c r="A4436" s="1084" t="s">
        <v>5117</v>
      </c>
      <c r="B4436" s="1085">
        <v>417.98</v>
      </c>
    </row>
    <row r="4437" spans="1:2">
      <c r="A4437" s="1084" t="s">
        <v>5118</v>
      </c>
      <c r="B4437" s="1085">
        <v>386.82</v>
      </c>
    </row>
    <row r="4438" spans="1:2">
      <c r="A4438" s="1084" t="s">
        <v>5119</v>
      </c>
      <c r="B4438" s="1085">
        <v>460.46</v>
      </c>
    </row>
    <row r="4439" spans="1:2">
      <c r="A4439" s="1084" t="s">
        <v>5120</v>
      </c>
      <c r="B4439" s="1085">
        <v>425.05</v>
      </c>
    </row>
    <row r="4440" spans="1:2">
      <c r="A4440" s="1084" t="s">
        <v>5121</v>
      </c>
      <c r="B4440" s="1085">
        <v>503.38</v>
      </c>
    </row>
    <row r="4441" spans="1:2">
      <c r="A4441" s="1084" t="s">
        <v>5122</v>
      </c>
      <c r="B4441" s="1085">
        <v>465.16</v>
      </c>
    </row>
    <row r="4442" spans="1:2">
      <c r="A4442" s="1084" t="s">
        <v>5123</v>
      </c>
      <c r="B4442" s="1085">
        <v>584.6</v>
      </c>
    </row>
    <row r="4443" spans="1:2">
      <c r="A4443" s="1084" t="s">
        <v>5124</v>
      </c>
      <c r="B4443" s="1085">
        <v>538.32000000000005</v>
      </c>
    </row>
    <row r="4444" spans="1:2">
      <c r="A4444" s="1084" t="s">
        <v>5125</v>
      </c>
      <c r="B4444" s="1085">
        <v>662.78</v>
      </c>
    </row>
    <row r="4445" spans="1:2">
      <c r="A4445" s="1084" t="s">
        <v>5126</v>
      </c>
      <c r="B4445" s="1085">
        <v>609.12</v>
      </c>
    </row>
    <row r="4446" spans="1:2">
      <c r="A4446" s="1084" t="s">
        <v>5127</v>
      </c>
      <c r="B4446" s="1085">
        <v>702.97</v>
      </c>
    </row>
    <row r="4447" spans="1:2">
      <c r="A4447" s="1084" t="s">
        <v>5128</v>
      </c>
      <c r="B4447" s="1085">
        <v>647.6</v>
      </c>
    </row>
    <row r="4448" spans="1:2">
      <c r="A4448" s="1084" t="s">
        <v>5129</v>
      </c>
      <c r="B4448" s="1085">
        <v>29.8</v>
      </c>
    </row>
    <row r="4449" spans="1:2">
      <c r="A4449" s="1084" t="s">
        <v>5130</v>
      </c>
      <c r="B4449" s="1085">
        <v>25.82</v>
      </c>
    </row>
    <row r="4450" spans="1:2">
      <c r="A4450" s="1084" t="s">
        <v>5131</v>
      </c>
      <c r="B4450" s="1085">
        <v>29.84</v>
      </c>
    </row>
    <row r="4451" spans="1:2">
      <c r="A4451" s="1084" t="s">
        <v>5132</v>
      </c>
      <c r="B4451" s="1085">
        <v>25.86</v>
      </c>
    </row>
    <row r="4452" spans="1:2">
      <c r="A4452" s="1084" t="s">
        <v>5133</v>
      </c>
      <c r="B4452" s="1085">
        <v>32.81</v>
      </c>
    </row>
    <row r="4453" spans="1:2">
      <c r="A4453" s="1084" t="s">
        <v>5134</v>
      </c>
      <c r="B4453" s="1085">
        <v>28.43</v>
      </c>
    </row>
    <row r="4454" spans="1:2">
      <c r="A4454" s="1084" t="s">
        <v>5135</v>
      </c>
      <c r="B4454" s="1085">
        <v>32.85</v>
      </c>
    </row>
    <row r="4455" spans="1:2">
      <c r="A4455" s="1084" t="s">
        <v>5136</v>
      </c>
      <c r="B4455" s="1085">
        <v>28.47</v>
      </c>
    </row>
    <row r="4456" spans="1:2">
      <c r="A4456" s="1084" t="s">
        <v>5137</v>
      </c>
      <c r="B4456" s="1085">
        <v>32.85</v>
      </c>
    </row>
    <row r="4457" spans="1:2">
      <c r="A4457" s="1084" t="s">
        <v>5138</v>
      </c>
      <c r="B4457" s="1085">
        <v>28.47</v>
      </c>
    </row>
    <row r="4458" spans="1:2">
      <c r="A4458" s="1084" t="s">
        <v>5139</v>
      </c>
      <c r="B4458" s="1085">
        <v>44.32</v>
      </c>
    </row>
    <row r="4459" spans="1:2">
      <c r="A4459" s="1084" t="s">
        <v>5140</v>
      </c>
      <c r="B4459" s="1085">
        <v>38.4</v>
      </c>
    </row>
    <row r="4460" spans="1:2">
      <c r="A4460" s="1084" t="s">
        <v>5141</v>
      </c>
      <c r="B4460" s="1085">
        <v>44.32</v>
      </c>
    </row>
    <row r="4461" spans="1:2">
      <c r="A4461" s="1084" t="s">
        <v>5142</v>
      </c>
      <c r="B4461" s="1085">
        <v>38.4</v>
      </c>
    </row>
    <row r="4462" spans="1:2">
      <c r="A4462" s="1084" t="s">
        <v>5143</v>
      </c>
      <c r="B4462" s="1085">
        <v>47.34</v>
      </c>
    </row>
    <row r="4463" spans="1:2">
      <c r="A4463" s="1084" t="s">
        <v>5144</v>
      </c>
      <c r="B4463" s="1085">
        <v>41.03</v>
      </c>
    </row>
    <row r="4464" spans="1:2">
      <c r="A4464" s="1084" t="s">
        <v>5145</v>
      </c>
      <c r="B4464" s="1085">
        <v>50.37</v>
      </c>
    </row>
    <row r="4465" spans="1:2">
      <c r="A4465" s="1084" t="s">
        <v>5146</v>
      </c>
      <c r="B4465" s="1085">
        <v>43.65</v>
      </c>
    </row>
    <row r="4466" spans="1:2">
      <c r="A4466" s="1084" t="s">
        <v>5147</v>
      </c>
      <c r="B4466" s="1085">
        <v>50.43</v>
      </c>
    </row>
    <row r="4467" spans="1:2">
      <c r="A4467" s="1084" t="s">
        <v>5148</v>
      </c>
      <c r="B4467" s="1085">
        <v>43.7</v>
      </c>
    </row>
    <row r="4468" spans="1:2">
      <c r="A4468" s="1084" t="s">
        <v>5149</v>
      </c>
      <c r="B4468" s="1085">
        <v>140.4</v>
      </c>
    </row>
    <row r="4469" spans="1:2">
      <c r="A4469" s="1084" t="s">
        <v>5150</v>
      </c>
      <c r="B4469" s="1085">
        <v>131.56</v>
      </c>
    </row>
    <row r="4470" spans="1:2">
      <c r="A4470" s="1084" t="s">
        <v>5151</v>
      </c>
      <c r="B4470" s="1085">
        <v>143.58000000000001</v>
      </c>
    </row>
    <row r="4471" spans="1:2">
      <c r="A4471" s="1084" t="s">
        <v>5152</v>
      </c>
      <c r="B4471" s="1085">
        <v>134.32</v>
      </c>
    </row>
    <row r="4472" spans="1:2">
      <c r="A4472" s="1084" t="s">
        <v>5153</v>
      </c>
      <c r="B4472" s="1085">
        <v>145.91</v>
      </c>
    </row>
    <row r="4473" spans="1:2">
      <c r="A4473" s="1084" t="s">
        <v>5154</v>
      </c>
      <c r="B4473" s="1085">
        <v>136.54</v>
      </c>
    </row>
    <row r="4474" spans="1:2">
      <c r="A4474" s="1084" t="s">
        <v>5155</v>
      </c>
      <c r="B4474" s="1085">
        <v>152.35</v>
      </c>
    </row>
    <row r="4475" spans="1:2">
      <c r="A4475" s="1084" t="s">
        <v>5156</v>
      </c>
      <c r="B4475" s="1085">
        <v>142.16999999999999</v>
      </c>
    </row>
    <row r="4476" spans="1:2">
      <c r="A4476" s="1084" t="s">
        <v>5157</v>
      </c>
      <c r="B4476" s="1085">
        <v>156.03</v>
      </c>
    </row>
    <row r="4477" spans="1:2">
      <c r="A4477" s="1084" t="s">
        <v>5158</v>
      </c>
      <c r="B4477" s="1085">
        <v>145.41</v>
      </c>
    </row>
    <row r="4478" spans="1:2">
      <c r="A4478" s="1084" t="s">
        <v>5159</v>
      </c>
      <c r="B4478" s="1085">
        <v>160.41</v>
      </c>
    </row>
    <row r="4479" spans="1:2">
      <c r="A4479" s="1084" t="s">
        <v>5160</v>
      </c>
      <c r="B4479" s="1085">
        <v>149.34</v>
      </c>
    </row>
    <row r="4480" spans="1:2">
      <c r="A4480" s="1084" t="s">
        <v>5161</v>
      </c>
      <c r="B4480" s="1085">
        <v>174.62</v>
      </c>
    </row>
    <row r="4481" spans="1:2">
      <c r="A4481" s="1084" t="s">
        <v>5162</v>
      </c>
      <c r="B4481" s="1085">
        <v>161.84</v>
      </c>
    </row>
    <row r="4482" spans="1:2">
      <c r="A4482" s="1084" t="s">
        <v>5163</v>
      </c>
      <c r="B4482" s="1085">
        <v>179.92</v>
      </c>
    </row>
    <row r="4483" spans="1:2">
      <c r="A4483" s="1084" t="s">
        <v>5164</v>
      </c>
      <c r="B4483" s="1085">
        <v>166.64</v>
      </c>
    </row>
    <row r="4484" spans="1:2">
      <c r="A4484" s="1084" t="s">
        <v>5165</v>
      </c>
      <c r="B4484" s="1085">
        <v>26.42</v>
      </c>
    </row>
    <row r="4485" spans="1:2">
      <c r="A4485" s="1084" t="s">
        <v>5166</v>
      </c>
      <c r="B4485" s="1085">
        <v>23.53</v>
      </c>
    </row>
    <row r="4486" spans="1:2">
      <c r="A4486" s="1084" t="s">
        <v>5167</v>
      </c>
      <c r="B4486" s="1085">
        <v>27</v>
      </c>
    </row>
    <row r="4487" spans="1:2">
      <c r="A4487" s="1084" t="s">
        <v>5168</v>
      </c>
      <c r="B4487" s="1085">
        <v>24.03</v>
      </c>
    </row>
    <row r="4488" spans="1:2">
      <c r="A4488" s="1084" t="s">
        <v>5169</v>
      </c>
      <c r="B4488" s="1085">
        <v>27.81</v>
      </c>
    </row>
    <row r="4489" spans="1:2">
      <c r="A4489" s="1084" t="s">
        <v>5170</v>
      </c>
      <c r="B4489" s="1085">
        <v>24.75</v>
      </c>
    </row>
    <row r="4490" spans="1:2">
      <c r="A4490" s="1084" t="s">
        <v>5171</v>
      </c>
      <c r="B4490" s="1085">
        <v>28.62</v>
      </c>
    </row>
    <row r="4491" spans="1:2">
      <c r="A4491" s="1084" t="s">
        <v>5172</v>
      </c>
      <c r="B4491" s="1085">
        <v>25.48</v>
      </c>
    </row>
    <row r="4492" spans="1:2">
      <c r="A4492" s="1084" t="s">
        <v>5173</v>
      </c>
      <c r="B4492" s="1085">
        <v>29.43</v>
      </c>
    </row>
    <row r="4493" spans="1:2">
      <c r="A4493" s="1084" t="s">
        <v>5174</v>
      </c>
      <c r="B4493" s="1085">
        <v>26.21</v>
      </c>
    </row>
    <row r="4494" spans="1:2">
      <c r="A4494" s="1084" t="s">
        <v>5175</v>
      </c>
      <c r="B4494" s="1085">
        <v>30.25</v>
      </c>
    </row>
    <row r="4495" spans="1:2">
      <c r="A4495" s="1084" t="s">
        <v>5176</v>
      </c>
      <c r="B4495" s="1085">
        <v>26.94</v>
      </c>
    </row>
    <row r="4496" spans="1:2">
      <c r="A4496" s="1084" t="s">
        <v>5177</v>
      </c>
      <c r="B4496" s="1085">
        <v>31.06</v>
      </c>
    </row>
    <row r="4497" spans="1:2">
      <c r="A4497" s="1084" t="s">
        <v>5178</v>
      </c>
      <c r="B4497" s="1085">
        <v>27.67</v>
      </c>
    </row>
    <row r="4498" spans="1:2">
      <c r="A4498" s="1084" t="s">
        <v>5179</v>
      </c>
      <c r="B4498" s="1085">
        <v>31.87</v>
      </c>
    </row>
    <row r="4499" spans="1:2">
      <c r="A4499" s="1084" t="s">
        <v>5180</v>
      </c>
      <c r="B4499" s="1085">
        <v>28.39</v>
      </c>
    </row>
    <row r="4500" spans="1:2">
      <c r="A4500" s="1084" t="s">
        <v>5181</v>
      </c>
      <c r="B4500" s="1085">
        <v>38.65</v>
      </c>
    </row>
    <row r="4501" spans="1:2">
      <c r="A4501" s="1084" t="s">
        <v>5182</v>
      </c>
      <c r="B4501" s="1085">
        <v>34.72</v>
      </c>
    </row>
    <row r="4502" spans="1:2">
      <c r="A4502" s="1084" t="s">
        <v>5183</v>
      </c>
      <c r="B4502" s="1085">
        <v>51.15</v>
      </c>
    </row>
    <row r="4503" spans="1:2">
      <c r="A4503" s="1084" t="s">
        <v>5184</v>
      </c>
      <c r="B4503" s="1085">
        <v>46.46</v>
      </c>
    </row>
    <row r="4504" spans="1:2">
      <c r="A4504" s="1084" t="s">
        <v>5185</v>
      </c>
      <c r="B4504" s="1085">
        <v>60.84</v>
      </c>
    </row>
    <row r="4505" spans="1:2">
      <c r="A4505" s="1084" t="s">
        <v>5186</v>
      </c>
      <c r="B4505" s="1085">
        <v>56.05</v>
      </c>
    </row>
    <row r="4506" spans="1:2">
      <c r="A4506" s="1084" t="s">
        <v>5187</v>
      </c>
      <c r="B4506" s="1085">
        <v>83.42</v>
      </c>
    </row>
    <row r="4507" spans="1:2">
      <c r="A4507" s="1084" t="s">
        <v>5188</v>
      </c>
      <c r="B4507" s="1085">
        <v>77.64</v>
      </c>
    </row>
    <row r="4508" spans="1:2">
      <c r="A4508" s="1084" t="s">
        <v>5189</v>
      </c>
      <c r="B4508" s="1085">
        <v>195.98</v>
      </c>
    </row>
    <row r="4509" spans="1:2">
      <c r="A4509" s="1084" t="s">
        <v>5190</v>
      </c>
      <c r="B4509" s="1085">
        <v>189.48</v>
      </c>
    </row>
    <row r="4510" spans="1:2">
      <c r="A4510" s="1084" t="s">
        <v>5191</v>
      </c>
      <c r="B4510" s="1085">
        <v>250.82</v>
      </c>
    </row>
    <row r="4511" spans="1:2">
      <c r="A4511" s="1084" t="s">
        <v>5192</v>
      </c>
      <c r="B4511" s="1085">
        <v>244.19</v>
      </c>
    </row>
    <row r="4512" spans="1:2">
      <c r="A4512" s="1084" t="s">
        <v>5193</v>
      </c>
      <c r="B4512" s="1085">
        <v>320.45</v>
      </c>
    </row>
    <row r="4513" spans="1:2">
      <c r="A4513" s="1084" t="s">
        <v>5194</v>
      </c>
      <c r="B4513" s="1085">
        <v>312.5</v>
      </c>
    </row>
    <row r="4514" spans="1:2">
      <c r="A4514" s="1084" t="s">
        <v>5195</v>
      </c>
      <c r="B4514" s="1085">
        <v>394.64</v>
      </c>
    </row>
    <row r="4515" spans="1:2">
      <c r="A4515" s="1084" t="s">
        <v>5196</v>
      </c>
      <c r="B4515" s="1085">
        <v>385.21</v>
      </c>
    </row>
    <row r="4516" spans="1:2">
      <c r="A4516" s="1084" t="s">
        <v>5197</v>
      </c>
      <c r="B4516" s="1085">
        <v>492.16</v>
      </c>
    </row>
    <row r="4517" spans="1:2">
      <c r="A4517" s="1084" t="s">
        <v>5198</v>
      </c>
      <c r="B4517" s="1085">
        <v>480.65</v>
      </c>
    </row>
    <row r="4518" spans="1:2">
      <c r="A4518" s="1084" t="s">
        <v>5199</v>
      </c>
      <c r="B4518" s="1085">
        <v>689.12</v>
      </c>
    </row>
    <row r="4519" spans="1:2">
      <c r="A4519" s="1084" t="s">
        <v>5200</v>
      </c>
      <c r="B4519" s="1085">
        <v>675.73</v>
      </c>
    </row>
    <row r="4520" spans="1:2">
      <c r="A4520" s="1084" t="s">
        <v>5201</v>
      </c>
      <c r="B4520" s="1085">
        <v>764.21</v>
      </c>
    </row>
    <row r="4521" spans="1:2">
      <c r="A4521" s="1084" t="s">
        <v>5202</v>
      </c>
      <c r="B4521" s="1085">
        <v>749.28</v>
      </c>
    </row>
    <row r="4522" spans="1:2">
      <c r="A4522" s="1084" t="s">
        <v>5203</v>
      </c>
      <c r="B4522" s="1085">
        <v>1021.73</v>
      </c>
    </row>
    <row r="4523" spans="1:2">
      <c r="A4523" s="1084" t="s">
        <v>5204</v>
      </c>
      <c r="B4523" s="1085">
        <v>1003.27</v>
      </c>
    </row>
    <row r="4524" spans="1:2">
      <c r="A4524" s="1084" t="s">
        <v>5205</v>
      </c>
      <c r="B4524" s="1085">
        <v>1586.17</v>
      </c>
    </row>
    <row r="4525" spans="1:2">
      <c r="A4525" s="1084" t="s">
        <v>5206</v>
      </c>
      <c r="B4525" s="1085">
        <v>1563.24</v>
      </c>
    </row>
    <row r="4526" spans="1:2">
      <c r="A4526" s="1084" t="s">
        <v>5207</v>
      </c>
      <c r="B4526" s="1085">
        <v>2509.73</v>
      </c>
    </row>
    <row r="4527" spans="1:2">
      <c r="A4527" s="1084" t="s">
        <v>5208</v>
      </c>
      <c r="B4527" s="1085">
        <v>2481.7800000000002</v>
      </c>
    </row>
    <row r="4528" spans="1:2">
      <c r="A4528" s="1084" t="s">
        <v>5209</v>
      </c>
      <c r="B4528" s="1085">
        <v>2844.02</v>
      </c>
    </row>
    <row r="4529" spans="1:2">
      <c r="A4529" s="1084" t="s">
        <v>5210</v>
      </c>
      <c r="B4529" s="1085">
        <v>2813.5</v>
      </c>
    </row>
    <row r="4530" spans="1:2">
      <c r="A4530" s="1084" t="s">
        <v>5211</v>
      </c>
      <c r="B4530" s="1085">
        <v>184.94</v>
      </c>
    </row>
    <row r="4531" spans="1:2">
      <c r="A4531" s="1084" t="s">
        <v>5212</v>
      </c>
      <c r="B4531" s="1085">
        <v>180.12</v>
      </c>
    </row>
    <row r="4532" spans="1:2">
      <c r="A4532" s="1084" t="s">
        <v>5213</v>
      </c>
      <c r="B4532" s="1085">
        <v>260.82</v>
      </c>
    </row>
    <row r="4533" spans="1:2">
      <c r="A4533" s="1084" t="s">
        <v>5214</v>
      </c>
      <c r="B4533" s="1085">
        <v>254.19</v>
      </c>
    </row>
    <row r="4534" spans="1:2">
      <c r="A4534" s="1084" t="s">
        <v>5215</v>
      </c>
      <c r="B4534" s="1085">
        <v>320.45</v>
      </c>
    </row>
    <row r="4535" spans="1:2">
      <c r="A4535" s="1084" t="s">
        <v>5216</v>
      </c>
      <c r="B4535" s="1085">
        <v>312.5</v>
      </c>
    </row>
    <row r="4536" spans="1:2">
      <c r="A4536" s="1084" t="s">
        <v>5217</v>
      </c>
      <c r="B4536" s="1085">
        <v>456.53</v>
      </c>
    </row>
    <row r="4537" spans="1:2">
      <c r="A4537" s="1084" t="s">
        <v>5218</v>
      </c>
      <c r="B4537" s="1085">
        <v>447.1</v>
      </c>
    </row>
    <row r="4538" spans="1:2">
      <c r="A4538" s="1084" t="s">
        <v>5219</v>
      </c>
      <c r="B4538" s="1085">
        <v>581.91</v>
      </c>
    </row>
    <row r="4539" spans="1:2">
      <c r="A4539" s="1084" t="s">
        <v>5220</v>
      </c>
      <c r="B4539" s="1085">
        <v>570.4</v>
      </c>
    </row>
    <row r="4540" spans="1:2">
      <c r="A4540" s="1084" t="s">
        <v>5221</v>
      </c>
      <c r="B4540" s="1085">
        <v>713.24</v>
      </c>
    </row>
    <row r="4541" spans="1:2">
      <c r="A4541" s="1084" t="s">
        <v>5222</v>
      </c>
      <c r="B4541" s="1085">
        <v>699.85</v>
      </c>
    </row>
    <row r="4542" spans="1:2">
      <c r="A4542" s="1084" t="s">
        <v>5223</v>
      </c>
      <c r="B4542" s="1085">
        <v>853.02</v>
      </c>
    </row>
    <row r="4543" spans="1:2">
      <c r="A4543" s="1084" t="s">
        <v>5224</v>
      </c>
      <c r="B4543" s="1085">
        <v>838.09</v>
      </c>
    </row>
    <row r="4544" spans="1:2">
      <c r="A4544" s="1084" t="s">
        <v>5225</v>
      </c>
      <c r="B4544" s="1085">
        <v>1235.8399999999999</v>
      </c>
    </row>
    <row r="4545" spans="1:2">
      <c r="A4545" s="1084" t="s">
        <v>5226</v>
      </c>
      <c r="B4545" s="1085">
        <v>1217.3800000000001</v>
      </c>
    </row>
    <row r="4546" spans="1:2">
      <c r="A4546" s="1084" t="s">
        <v>5227</v>
      </c>
      <c r="B4546" s="1085">
        <v>1626.17</v>
      </c>
    </row>
    <row r="4547" spans="1:2">
      <c r="A4547" s="1084" t="s">
        <v>5228</v>
      </c>
      <c r="B4547" s="1085">
        <v>1603.24</v>
      </c>
    </row>
    <row r="4548" spans="1:2">
      <c r="A4548" s="1084" t="s">
        <v>5229</v>
      </c>
      <c r="B4548" s="1085">
        <v>194.94</v>
      </c>
    </row>
    <row r="4549" spans="1:2">
      <c r="A4549" s="1084" t="s">
        <v>5230</v>
      </c>
      <c r="B4549" s="1085">
        <v>190.12</v>
      </c>
    </row>
    <row r="4550" spans="1:2">
      <c r="A4550" s="1084" t="s">
        <v>5231</v>
      </c>
      <c r="B4550" s="1085">
        <v>270.82</v>
      </c>
    </row>
    <row r="4551" spans="1:2">
      <c r="A4551" s="1084" t="s">
        <v>5232</v>
      </c>
      <c r="B4551" s="1085">
        <v>264.19</v>
      </c>
    </row>
    <row r="4552" spans="1:2">
      <c r="A4552" s="1084" t="s">
        <v>5233</v>
      </c>
      <c r="B4552" s="1085">
        <v>385.16</v>
      </c>
    </row>
    <row r="4553" spans="1:2">
      <c r="A4553" s="1084" t="s">
        <v>5234</v>
      </c>
      <c r="B4553" s="1085">
        <v>377.21</v>
      </c>
    </row>
    <row r="4554" spans="1:2">
      <c r="A4554" s="1084" t="s">
        <v>5235</v>
      </c>
      <c r="B4554" s="1085">
        <v>461.8</v>
      </c>
    </row>
    <row r="4555" spans="1:2">
      <c r="A4555" s="1084" t="s">
        <v>5236</v>
      </c>
      <c r="B4555" s="1085">
        <v>452.37</v>
      </c>
    </row>
    <row r="4556" spans="1:2">
      <c r="A4556" s="1084" t="s">
        <v>5237</v>
      </c>
      <c r="B4556" s="1085">
        <v>611.94000000000005</v>
      </c>
    </row>
    <row r="4557" spans="1:2">
      <c r="A4557" s="1084" t="s">
        <v>5238</v>
      </c>
      <c r="B4557" s="1085">
        <v>600.42999999999995</v>
      </c>
    </row>
    <row r="4558" spans="1:2">
      <c r="A4558" s="1084" t="s">
        <v>5239</v>
      </c>
      <c r="B4558" s="1085">
        <v>722.71</v>
      </c>
    </row>
    <row r="4559" spans="1:2">
      <c r="A4559" s="1084" t="s">
        <v>5240</v>
      </c>
      <c r="B4559" s="1085">
        <v>709.32</v>
      </c>
    </row>
    <row r="4560" spans="1:2">
      <c r="A4560" s="1084" t="s">
        <v>5241</v>
      </c>
      <c r="B4560" s="1085">
        <v>862.51</v>
      </c>
    </row>
    <row r="4561" spans="1:2">
      <c r="A4561" s="1084" t="s">
        <v>5242</v>
      </c>
      <c r="B4561" s="1085">
        <v>847.58</v>
      </c>
    </row>
    <row r="4562" spans="1:2">
      <c r="A4562" s="1084" t="s">
        <v>5243</v>
      </c>
      <c r="B4562" s="1085">
        <v>1157.21</v>
      </c>
    </row>
    <row r="4563" spans="1:2">
      <c r="A4563" s="1084" t="s">
        <v>5244</v>
      </c>
      <c r="B4563" s="1085">
        <v>1138.75</v>
      </c>
    </row>
    <row r="4564" spans="1:2">
      <c r="A4564" s="1084" t="s">
        <v>5245</v>
      </c>
      <c r="B4564" s="1085">
        <v>1796.17</v>
      </c>
    </row>
    <row r="4565" spans="1:2">
      <c r="A4565" s="1084" t="s">
        <v>5246</v>
      </c>
      <c r="B4565" s="1085">
        <v>1773.24</v>
      </c>
    </row>
    <row r="4566" spans="1:2">
      <c r="A4566" s="1084" t="s">
        <v>5247</v>
      </c>
      <c r="B4566" s="1085">
        <v>51.89</v>
      </c>
    </row>
    <row r="4567" spans="1:2">
      <c r="A4567" s="1084" t="s">
        <v>5248</v>
      </c>
      <c r="B4567" s="1085">
        <v>49.36</v>
      </c>
    </row>
    <row r="4568" spans="1:2">
      <c r="A4568" s="1084" t="s">
        <v>5249</v>
      </c>
      <c r="B4568" s="1085">
        <v>73.19</v>
      </c>
    </row>
    <row r="4569" spans="1:2">
      <c r="A4569" s="1084" t="s">
        <v>5250</v>
      </c>
      <c r="B4569" s="1085">
        <v>68.290000000000006</v>
      </c>
    </row>
    <row r="4570" spans="1:2">
      <c r="A4570" s="1084" t="s">
        <v>5251</v>
      </c>
      <c r="B4570" s="1085">
        <v>106.03</v>
      </c>
    </row>
    <row r="4571" spans="1:2">
      <c r="A4571" s="1084" t="s">
        <v>5252</v>
      </c>
      <c r="B4571" s="1085">
        <v>97.99</v>
      </c>
    </row>
    <row r="4572" spans="1:2">
      <c r="A4572" s="1084" t="s">
        <v>5253</v>
      </c>
      <c r="B4572" s="1085">
        <v>152.80000000000001</v>
      </c>
    </row>
    <row r="4573" spans="1:2">
      <c r="A4573" s="1084" t="s">
        <v>5254</v>
      </c>
      <c r="B4573" s="1085">
        <v>140.54</v>
      </c>
    </row>
    <row r="4574" spans="1:2">
      <c r="A4574" s="1084" t="s">
        <v>5255</v>
      </c>
      <c r="B4574" s="1085">
        <v>447.25</v>
      </c>
    </row>
    <row r="4575" spans="1:2">
      <c r="A4575" s="1084" t="s">
        <v>5256</v>
      </c>
      <c r="B4575" s="1085">
        <v>435.34</v>
      </c>
    </row>
    <row r="4576" spans="1:2">
      <c r="A4576" s="1084" t="s">
        <v>5257</v>
      </c>
      <c r="B4576" s="1085">
        <v>614.72</v>
      </c>
    </row>
    <row r="4577" spans="1:2">
      <c r="A4577" s="1084" t="s">
        <v>5258</v>
      </c>
      <c r="B4577" s="1085">
        <v>598.01</v>
      </c>
    </row>
    <row r="4578" spans="1:2">
      <c r="A4578" s="1084" t="s">
        <v>5259</v>
      </c>
      <c r="B4578" s="1085">
        <v>69.98</v>
      </c>
    </row>
    <row r="4579" spans="1:2">
      <c r="A4579" s="1084" t="s">
        <v>5260</v>
      </c>
      <c r="B4579" s="1085">
        <v>65.849999999999994</v>
      </c>
    </row>
    <row r="4580" spans="1:2">
      <c r="A4580" s="1084" t="s">
        <v>5261</v>
      </c>
      <c r="B4580" s="1085">
        <v>85.83</v>
      </c>
    </row>
    <row r="4581" spans="1:2">
      <c r="A4581" s="1084" t="s">
        <v>5262</v>
      </c>
      <c r="B4581" s="1085">
        <v>80.38</v>
      </c>
    </row>
    <row r="4582" spans="1:2">
      <c r="A4582" s="1084" t="s">
        <v>5263</v>
      </c>
      <c r="B4582" s="1085">
        <v>125.74</v>
      </c>
    </row>
    <row r="4583" spans="1:2">
      <c r="A4583" s="1084" t="s">
        <v>5264</v>
      </c>
      <c r="B4583" s="1085">
        <v>118.53</v>
      </c>
    </row>
    <row r="4584" spans="1:2">
      <c r="A4584" s="1084" t="s">
        <v>5265</v>
      </c>
      <c r="B4584" s="1085">
        <v>175.82</v>
      </c>
    </row>
    <row r="4585" spans="1:2">
      <c r="A4585" s="1084" t="s">
        <v>5266</v>
      </c>
      <c r="B4585" s="1085">
        <v>166.76</v>
      </c>
    </row>
    <row r="4586" spans="1:2">
      <c r="A4586" s="1084" t="s">
        <v>5267</v>
      </c>
      <c r="B4586" s="1085">
        <v>224.49</v>
      </c>
    </row>
    <row r="4587" spans="1:2">
      <c r="A4587" s="1084" t="s">
        <v>5268</v>
      </c>
      <c r="B4587" s="1085">
        <v>213.85</v>
      </c>
    </row>
    <row r="4588" spans="1:2">
      <c r="A4588" s="1084" t="s">
        <v>5269</v>
      </c>
      <c r="B4588" s="1085">
        <v>106.31</v>
      </c>
    </row>
    <row r="4589" spans="1:2">
      <c r="A4589" s="1084" t="s">
        <v>5270</v>
      </c>
      <c r="B4589" s="1085">
        <v>102.57</v>
      </c>
    </row>
    <row r="4590" spans="1:2">
      <c r="A4590" s="1084" t="s">
        <v>5271</v>
      </c>
      <c r="B4590" s="1085">
        <v>128.03</v>
      </c>
    </row>
    <row r="4591" spans="1:2">
      <c r="A4591" s="1084" t="s">
        <v>5272</v>
      </c>
      <c r="B4591" s="1085">
        <v>122.58</v>
      </c>
    </row>
    <row r="4592" spans="1:2">
      <c r="A4592" s="1084" t="s">
        <v>5273</v>
      </c>
      <c r="B4592" s="1085">
        <v>165.04</v>
      </c>
    </row>
    <row r="4593" spans="1:2">
      <c r="A4593" s="1084" t="s">
        <v>5274</v>
      </c>
      <c r="B4593" s="1085">
        <v>157.83000000000001</v>
      </c>
    </row>
    <row r="4594" spans="1:2">
      <c r="A4594" s="1084" t="s">
        <v>5275</v>
      </c>
      <c r="B4594" s="1085">
        <v>238.08</v>
      </c>
    </row>
    <row r="4595" spans="1:2">
      <c r="A4595" s="1084" t="s">
        <v>5276</v>
      </c>
      <c r="B4595" s="1085">
        <v>229.02</v>
      </c>
    </row>
    <row r="4596" spans="1:2">
      <c r="A4596" s="1084" t="s">
        <v>5277</v>
      </c>
      <c r="B4596" s="1085">
        <v>295.04000000000002</v>
      </c>
    </row>
    <row r="4597" spans="1:2">
      <c r="A4597" s="1084" t="s">
        <v>5278</v>
      </c>
      <c r="B4597" s="1085">
        <v>284.39999999999998</v>
      </c>
    </row>
    <row r="4598" spans="1:2">
      <c r="A4598" s="1084" t="s">
        <v>5279</v>
      </c>
      <c r="B4598" s="1085">
        <v>152.65</v>
      </c>
    </row>
    <row r="4599" spans="1:2">
      <c r="A4599" s="1084" t="s">
        <v>5280</v>
      </c>
      <c r="B4599" s="1085">
        <v>146.91999999999999</v>
      </c>
    </row>
    <row r="4600" spans="1:2">
      <c r="A4600" s="1084" t="s">
        <v>5281</v>
      </c>
      <c r="B4600" s="1085">
        <v>178.61</v>
      </c>
    </row>
    <row r="4601" spans="1:2">
      <c r="A4601" s="1084" t="s">
        <v>5282</v>
      </c>
      <c r="B4601" s="1085">
        <v>171.4</v>
      </c>
    </row>
    <row r="4602" spans="1:2">
      <c r="A4602" s="1084" t="s">
        <v>5283</v>
      </c>
      <c r="B4602" s="1085">
        <v>243.8</v>
      </c>
    </row>
    <row r="4603" spans="1:2">
      <c r="A4603" s="1084" t="s">
        <v>5284</v>
      </c>
      <c r="B4603" s="1085">
        <v>234.74</v>
      </c>
    </row>
    <row r="4604" spans="1:2">
      <c r="A4604" s="1084" t="s">
        <v>5285</v>
      </c>
      <c r="B4604" s="1085">
        <v>258.11</v>
      </c>
    </row>
    <row r="4605" spans="1:2">
      <c r="A4605" s="1084" t="s">
        <v>5286</v>
      </c>
      <c r="B4605" s="1085">
        <v>247.47</v>
      </c>
    </row>
    <row r="4606" spans="1:2">
      <c r="A4606" s="1084" t="s">
        <v>5287</v>
      </c>
      <c r="B4606" s="1085">
        <v>334.83</v>
      </c>
    </row>
    <row r="4607" spans="1:2">
      <c r="A4607" s="1084" t="s">
        <v>5288</v>
      </c>
      <c r="B4607" s="1085">
        <v>322.52</v>
      </c>
    </row>
    <row r="4608" spans="1:2">
      <c r="A4608" s="1084" t="s">
        <v>5289</v>
      </c>
      <c r="B4608" s="1085">
        <v>406.14</v>
      </c>
    </row>
    <row r="4609" spans="1:2">
      <c r="A4609" s="1084" t="s">
        <v>5290</v>
      </c>
      <c r="B4609" s="1085">
        <v>392.16</v>
      </c>
    </row>
    <row r="4610" spans="1:2">
      <c r="A4610" s="1084" t="s">
        <v>5291</v>
      </c>
      <c r="B4610" s="1085">
        <v>524.48</v>
      </c>
    </row>
    <row r="4611" spans="1:2">
      <c r="A4611" s="1084" t="s">
        <v>5292</v>
      </c>
      <c r="B4611" s="1085">
        <v>505.79</v>
      </c>
    </row>
    <row r="4612" spans="1:2">
      <c r="A4612" s="1084" t="s">
        <v>5293</v>
      </c>
      <c r="B4612" s="1085">
        <v>608.29999999999995</v>
      </c>
    </row>
    <row r="4613" spans="1:2">
      <c r="A4613" s="1084" t="s">
        <v>5294</v>
      </c>
      <c r="B4613" s="1085">
        <v>587.74</v>
      </c>
    </row>
    <row r="4614" spans="1:2">
      <c r="A4614" s="1084" t="s">
        <v>5295</v>
      </c>
      <c r="B4614" s="1085">
        <v>731.92</v>
      </c>
    </row>
    <row r="4615" spans="1:2">
      <c r="A4615" s="1084" t="s">
        <v>5296</v>
      </c>
      <c r="B4615" s="1085">
        <v>708.42</v>
      </c>
    </row>
    <row r="4616" spans="1:2">
      <c r="A4616" s="1084" t="s">
        <v>5297</v>
      </c>
      <c r="B4616" s="1085">
        <v>820.96</v>
      </c>
    </row>
    <row r="4617" spans="1:2">
      <c r="A4617" s="1084" t="s">
        <v>5298</v>
      </c>
      <c r="B4617" s="1085">
        <v>794.58</v>
      </c>
    </row>
    <row r="4618" spans="1:2">
      <c r="A4618" s="1084" t="s">
        <v>5299</v>
      </c>
      <c r="B4618" s="1085">
        <v>1163.18</v>
      </c>
    </row>
    <row r="4619" spans="1:2">
      <c r="A4619" s="1084" t="s">
        <v>5300</v>
      </c>
      <c r="B4619" s="1085">
        <v>1129.8</v>
      </c>
    </row>
    <row r="4620" spans="1:2">
      <c r="A4620" s="1084" t="s">
        <v>5301</v>
      </c>
      <c r="B4620" s="1085">
        <v>2478.73</v>
      </c>
    </row>
    <row r="4621" spans="1:2">
      <c r="A4621" s="1084" t="s">
        <v>5302</v>
      </c>
      <c r="B4621" s="1085">
        <v>2433.77</v>
      </c>
    </row>
    <row r="4622" spans="1:2">
      <c r="A4622" s="1084" t="s">
        <v>5303</v>
      </c>
      <c r="B4622" s="1085">
        <v>134.88</v>
      </c>
    </row>
    <row r="4623" spans="1:2">
      <c r="A4623" s="1084" t="s">
        <v>5304</v>
      </c>
      <c r="B4623" s="1085">
        <v>129.15</v>
      </c>
    </row>
    <row r="4624" spans="1:2">
      <c r="A4624" s="1084" t="s">
        <v>5305</v>
      </c>
      <c r="B4624" s="1085">
        <v>152.88999999999999</v>
      </c>
    </row>
    <row r="4625" spans="1:2">
      <c r="A4625" s="1084" t="s">
        <v>5306</v>
      </c>
      <c r="B4625" s="1085">
        <v>145.68</v>
      </c>
    </row>
    <row r="4626" spans="1:2">
      <c r="A4626" s="1084" t="s">
        <v>5307</v>
      </c>
      <c r="B4626" s="1085">
        <v>262.32</v>
      </c>
    </row>
    <row r="4627" spans="1:2">
      <c r="A4627" s="1084" t="s">
        <v>5308</v>
      </c>
      <c r="B4627" s="1085">
        <v>253.26</v>
      </c>
    </row>
    <row r="4628" spans="1:2">
      <c r="A4628" s="1084" t="s">
        <v>5309</v>
      </c>
      <c r="B4628" s="1085">
        <v>294.61</v>
      </c>
    </row>
    <row r="4629" spans="1:2">
      <c r="A4629" s="1084" t="s">
        <v>5310</v>
      </c>
      <c r="B4629" s="1085">
        <v>283.97000000000003</v>
      </c>
    </row>
    <row r="4630" spans="1:2">
      <c r="A4630" s="1084" t="s">
        <v>5311</v>
      </c>
      <c r="B4630" s="1085">
        <v>328.83</v>
      </c>
    </row>
    <row r="4631" spans="1:2">
      <c r="A4631" s="1084" t="s">
        <v>5312</v>
      </c>
      <c r="B4631" s="1085">
        <v>316.52</v>
      </c>
    </row>
    <row r="4632" spans="1:2">
      <c r="A4632" s="1084" t="s">
        <v>5313</v>
      </c>
      <c r="B4632" s="1085">
        <v>393.14</v>
      </c>
    </row>
    <row r="4633" spans="1:2">
      <c r="A4633" s="1084" t="s">
        <v>5314</v>
      </c>
      <c r="B4633" s="1085">
        <v>379.16</v>
      </c>
    </row>
    <row r="4634" spans="1:2">
      <c r="A4634" s="1084" t="s">
        <v>5315</v>
      </c>
      <c r="B4634" s="1085">
        <v>485.05</v>
      </c>
    </row>
    <row r="4635" spans="1:2">
      <c r="A4635" s="1084" t="s">
        <v>5316</v>
      </c>
      <c r="B4635" s="1085">
        <v>466.36</v>
      </c>
    </row>
    <row r="4636" spans="1:2">
      <c r="A4636" s="1084" t="s">
        <v>5317</v>
      </c>
      <c r="B4636" s="1085">
        <v>641.30999999999995</v>
      </c>
    </row>
    <row r="4637" spans="1:2">
      <c r="A4637" s="1084" t="s">
        <v>5318</v>
      </c>
      <c r="B4637" s="1085">
        <v>620.75</v>
      </c>
    </row>
    <row r="4638" spans="1:2">
      <c r="A4638" s="1084" t="s">
        <v>5319</v>
      </c>
      <c r="B4638" s="1085">
        <v>824.24</v>
      </c>
    </row>
    <row r="4639" spans="1:2">
      <c r="A4639" s="1084" t="s">
        <v>5320</v>
      </c>
      <c r="B4639" s="1085">
        <v>797.86</v>
      </c>
    </row>
    <row r="4640" spans="1:2">
      <c r="A4640" s="1084" t="s">
        <v>5321</v>
      </c>
      <c r="B4640" s="1085">
        <v>1134.32</v>
      </c>
    </row>
    <row r="4641" spans="1:2">
      <c r="A4641" s="1084" t="s">
        <v>5322</v>
      </c>
      <c r="B4641" s="1085">
        <v>1100.94</v>
      </c>
    </row>
    <row r="4642" spans="1:2">
      <c r="A4642" s="1084" t="s">
        <v>5323</v>
      </c>
      <c r="B4642" s="1085">
        <v>2720.1</v>
      </c>
    </row>
    <row r="4643" spans="1:2">
      <c r="A4643" s="1084" t="s">
        <v>5324</v>
      </c>
      <c r="B4643" s="1085">
        <v>2675.14</v>
      </c>
    </row>
    <row r="4644" spans="1:2">
      <c r="A4644" s="1084" t="s">
        <v>5325</v>
      </c>
      <c r="B4644" s="1085">
        <v>178.31</v>
      </c>
    </row>
    <row r="4645" spans="1:2">
      <c r="A4645" s="1084" t="s">
        <v>5326</v>
      </c>
      <c r="B4645" s="1085">
        <v>172.58</v>
      </c>
    </row>
    <row r="4646" spans="1:2">
      <c r="A4646" s="1084" t="s">
        <v>5327</v>
      </c>
      <c r="B4646" s="1085">
        <v>203.61</v>
      </c>
    </row>
    <row r="4647" spans="1:2">
      <c r="A4647" s="1084" t="s">
        <v>5328</v>
      </c>
      <c r="B4647" s="1085">
        <v>196.4</v>
      </c>
    </row>
    <row r="4648" spans="1:2">
      <c r="A4648" s="1084" t="s">
        <v>5329</v>
      </c>
      <c r="B4648" s="1085">
        <v>269.82</v>
      </c>
    </row>
    <row r="4649" spans="1:2">
      <c r="A4649" s="1084" t="s">
        <v>5330</v>
      </c>
      <c r="B4649" s="1085">
        <v>260.76</v>
      </c>
    </row>
    <row r="4650" spans="1:2">
      <c r="A4650" s="1084" t="s">
        <v>5331</v>
      </c>
      <c r="B4650" s="1085">
        <v>349.93</v>
      </c>
    </row>
    <row r="4651" spans="1:2">
      <c r="A4651" s="1084" t="s">
        <v>5332</v>
      </c>
      <c r="B4651" s="1085">
        <v>339.29</v>
      </c>
    </row>
    <row r="4652" spans="1:2">
      <c r="A4652" s="1084" t="s">
        <v>5333</v>
      </c>
      <c r="B4652" s="1085">
        <v>484.54</v>
      </c>
    </row>
    <row r="4653" spans="1:2">
      <c r="A4653" s="1084" t="s">
        <v>5334</v>
      </c>
      <c r="B4653" s="1085">
        <v>472.23</v>
      </c>
    </row>
    <row r="4654" spans="1:2">
      <c r="A4654" s="1084" t="s">
        <v>5335</v>
      </c>
      <c r="B4654" s="1085">
        <v>555</v>
      </c>
    </row>
    <row r="4655" spans="1:2">
      <c r="A4655" s="1084" t="s">
        <v>5336</v>
      </c>
      <c r="B4655" s="1085">
        <v>541.02</v>
      </c>
    </row>
    <row r="4656" spans="1:2">
      <c r="A4656" s="1084" t="s">
        <v>5337</v>
      </c>
      <c r="B4656" s="1085">
        <v>985.06</v>
      </c>
    </row>
    <row r="4657" spans="1:2">
      <c r="A4657" s="1084" t="s">
        <v>5338</v>
      </c>
      <c r="B4657" s="1085">
        <v>964.5</v>
      </c>
    </row>
    <row r="4658" spans="1:2">
      <c r="A4658" s="1084" t="s">
        <v>5339</v>
      </c>
      <c r="B4658" s="1085">
        <v>1393.5</v>
      </c>
    </row>
    <row r="4659" spans="1:2">
      <c r="A4659" s="1084" t="s">
        <v>5340</v>
      </c>
      <c r="B4659" s="1085">
        <v>1367.12</v>
      </c>
    </row>
    <row r="4660" spans="1:2">
      <c r="A4660" s="1084" t="s">
        <v>5341</v>
      </c>
      <c r="B4660" s="1085">
        <v>1787.85</v>
      </c>
    </row>
    <row r="4661" spans="1:2">
      <c r="A4661" s="1084" t="s">
        <v>5342</v>
      </c>
      <c r="B4661" s="1085">
        <v>1754.47</v>
      </c>
    </row>
    <row r="4662" spans="1:2">
      <c r="A4662" s="1084" t="s">
        <v>5343</v>
      </c>
      <c r="B4662" s="1085">
        <v>186.31</v>
      </c>
    </row>
    <row r="4663" spans="1:2">
      <c r="A4663" s="1084" t="s">
        <v>5344</v>
      </c>
      <c r="B4663" s="1085">
        <v>180.58</v>
      </c>
    </row>
    <row r="4664" spans="1:2">
      <c r="A4664" s="1084" t="s">
        <v>5345</v>
      </c>
      <c r="B4664" s="1085">
        <v>216.88</v>
      </c>
    </row>
    <row r="4665" spans="1:2">
      <c r="A4665" s="1084" t="s">
        <v>5346</v>
      </c>
      <c r="B4665" s="1085">
        <v>209.2</v>
      </c>
    </row>
    <row r="4666" spans="1:2">
      <c r="A4666" s="1084" t="s">
        <v>5347</v>
      </c>
      <c r="B4666" s="1085">
        <v>282.91000000000003</v>
      </c>
    </row>
    <row r="4667" spans="1:2">
      <c r="A4667" s="1084" t="s">
        <v>5348</v>
      </c>
      <c r="B4667" s="1085">
        <v>273.55</v>
      </c>
    </row>
    <row r="4668" spans="1:2">
      <c r="A4668" s="1084" t="s">
        <v>5349</v>
      </c>
      <c r="B4668" s="1085">
        <v>371.29</v>
      </c>
    </row>
    <row r="4669" spans="1:2">
      <c r="A4669" s="1084" t="s">
        <v>5350</v>
      </c>
      <c r="B4669" s="1085">
        <v>359.57</v>
      </c>
    </row>
    <row r="4670" spans="1:2">
      <c r="A4670" s="1084" t="s">
        <v>5351</v>
      </c>
      <c r="B4670" s="1085">
        <v>482.33</v>
      </c>
    </row>
    <row r="4671" spans="1:2">
      <c r="A4671" s="1084" t="s">
        <v>5352</v>
      </c>
      <c r="B4671" s="1085">
        <v>468.83</v>
      </c>
    </row>
    <row r="4672" spans="1:2">
      <c r="A4672" s="1084" t="s">
        <v>5353</v>
      </c>
      <c r="B4672" s="1085">
        <v>592.94000000000005</v>
      </c>
    </row>
    <row r="4673" spans="1:2">
      <c r="A4673" s="1084" t="s">
        <v>5354</v>
      </c>
      <c r="B4673" s="1085">
        <v>576.30999999999995</v>
      </c>
    </row>
    <row r="4674" spans="1:2">
      <c r="A4674" s="1084" t="s">
        <v>5355</v>
      </c>
      <c r="B4674" s="1085">
        <v>734.77</v>
      </c>
    </row>
    <row r="4675" spans="1:2">
      <c r="A4675" s="1084" t="s">
        <v>5356</v>
      </c>
      <c r="B4675" s="1085">
        <v>715.62</v>
      </c>
    </row>
    <row r="4676" spans="1:2">
      <c r="A4676" s="1084" t="s">
        <v>5357</v>
      </c>
      <c r="B4676" s="1085">
        <v>1037.23</v>
      </c>
    </row>
    <row r="4677" spans="1:2">
      <c r="A4677" s="1084" t="s">
        <v>5358</v>
      </c>
      <c r="B4677" s="1085">
        <v>1015.34</v>
      </c>
    </row>
    <row r="4678" spans="1:2">
      <c r="A4678" s="1084" t="s">
        <v>5359</v>
      </c>
      <c r="B4678" s="1085">
        <v>1144.92</v>
      </c>
    </row>
    <row r="4679" spans="1:2">
      <c r="A4679" s="1084" t="s">
        <v>5360</v>
      </c>
      <c r="B4679" s="1085">
        <v>1121.03</v>
      </c>
    </row>
    <row r="4680" spans="1:2">
      <c r="A4680" s="1084" t="s">
        <v>5361</v>
      </c>
      <c r="B4680" s="1085">
        <v>1446.9</v>
      </c>
    </row>
    <row r="4681" spans="1:2">
      <c r="A4681" s="1084" t="s">
        <v>5362</v>
      </c>
      <c r="B4681" s="1085">
        <v>1419.97</v>
      </c>
    </row>
    <row r="4682" spans="1:2">
      <c r="A4682" s="1084" t="s">
        <v>5363</v>
      </c>
      <c r="B4682" s="1085">
        <v>1836.23</v>
      </c>
    </row>
    <row r="4683" spans="1:2">
      <c r="A4683" s="1084" t="s">
        <v>5364</v>
      </c>
      <c r="B4683" s="1085">
        <v>1802.46</v>
      </c>
    </row>
    <row r="4684" spans="1:2">
      <c r="A4684" s="1084" t="s">
        <v>5365</v>
      </c>
      <c r="B4684" s="1085">
        <v>850.84</v>
      </c>
    </row>
    <row r="4685" spans="1:2">
      <c r="A4685" s="1084" t="s">
        <v>5366</v>
      </c>
      <c r="B4685" s="1085">
        <v>794.82</v>
      </c>
    </row>
    <row r="4686" spans="1:2">
      <c r="A4686" s="1084" t="s">
        <v>5367</v>
      </c>
      <c r="B4686" s="1085">
        <v>954.4</v>
      </c>
    </row>
    <row r="4687" spans="1:2">
      <c r="A4687" s="1084" t="s">
        <v>5368</v>
      </c>
      <c r="B4687" s="1085">
        <v>895.36</v>
      </c>
    </row>
    <row r="4688" spans="1:2">
      <c r="A4688" s="1084" t="s">
        <v>5369</v>
      </c>
      <c r="B4688" s="1085">
        <v>6249.69</v>
      </c>
    </row>
    <row r="4689" spans="1:2">
      <c r="A4689" s="1084" t="s">
        <v>5370</v>
      </c>
      <c r="B4689" s="1085">
        <v>6051.98</v>
      </c>
    </row>
    <row r="4690" spans="1:2">
      <c r="A4690" s="1084" t="s">
        <v>5371</v>
      </c>
      <c r="B4690" s="1085">
        <v>6476</v>
      </c>
    </row>
    <row r="4691" spans="1:2">
      <c r="A4691" s="1084" t="s">
        <v>5372</v>
      </c>
      <c r="B4691" s="1085">
        <v>6260.91</v>
      </c>
    </row>
    <row r="4692" spans="1:2">
      <c r="A4692" s="1084" t="s">
        <v>5373</v>
      </c>
      <c r="B4692" s="1085">
        <v>7228.44</v>
      </c>
    </row>
    <row r="4693" spans="1:2">
      <c r="A4693" s="1084" t="s">
        <v>5374</v>
      </c>
      <c r="B4693" s="1085">
        <v>6990.49</v>
      </c>
    </row>
    <row r="4694" spans="1:2">
      <c r="A4694" s="1084" t="s">
        <v>5375</v>
      </c>
      <c r="B4694" s="1085">
        <v>11112.24</v>
      </c>
    </row>
    <row r="4695" spans="1:2">
      <c r="A4695" s="1084" t="s">
        <v>5376</v>
      </c>
      <c r="B4695" s="1085">
        <v>10669.36</v>
      </c>
    </row>
    <row r="4696" spans="1:2">
      <c r="A4696" s="1084" t="s">
        <v>5377</v>
      </c>
      <c r="B4696" s="1085">
        <v>9465.9699999999993</v>
      </c>
    </row>
    <row r="4697" spans="1:2">
      <c r="A4697" s="1084" t="s">
        <v>5378</v>
      </c>
      <c r="B4697" s="1085">
        <v>9176.82</v>
      </c>
    </row>
    <row r="4698" spans="1:2">
      <c r="A4698" s="1084" t="s">
        <v>5379</v>
      </c>
      <c r="B4698" s="1085">
        <v>11779.8</v>
      </c>
    </row>
    <row r="4699" spans="1:2">
      <c r="A4699" s="1084" t="s">
        <v>5380</v>
      </c>
      <c r="B4699" s="1085">
        <v>11405.38</v>
      </c>
    </row>
    <row r="4700" spans="1:2">
      <c r="A4700" s="1084" t="s">
        <v>5381</v>
      </c>
      <c r="B4700" s="1085">
        <v>11815.12</v>
      </c>
    </row>
    <row r="4701" spans="1:2">
      <c r="A4701" s="1084" t="s">
        <v>5382</v>
      </c>
      <c r="B4701" s="1085">
        <v>11440.05</v>
      </c>
    </row>
    <row r="4702" spans="1:2">
      <c r="A4702" s="1084" t="s">
        <v>5383</v>
      </c>
      <c r="B4702" s="1085">
        <v>17756.27</v>
      </c>
    </row>
    <row r="4703" spans="1:2">
      <c r="A4703" s="1084" t="s">
        <v>5384</v>
      </c>
      <c r="B4703" s="1085">
        <v>17053.419999999998</v>
      </c>
    </row>
    <row r="4704" spans="1:2">
      <c r="A4704" s="1084" t="s">
        <v>5385</v>
      </c>
      <c r="B4704" s="1085">
        <v>13160.38</v>
      </c>
    </row>
    <row r="4705" spans="1:2">
      <c r="A4705" s="1084" t="s">
        <v>5386</v>
      </c>
      <c r="B4705" s="1085">
        <v>12775.38</v>
      </c>
    </row>
    <row r="4706" spans="1:2">
      <c r="A4706" s="1084" t="s">
        <v>5387</v>
      </c>
      <c r="B4706" s="1085">
        <v>14634.18</v>
      </c>
    </row>
    <row r="4707" spans="1:2">
      <c r="A4707" s="1084" t="s">
        <v>5388</v>
      </c>
      <c r="B4707" s="1085">
        <v>14175.47</v>
      </c>
    </row>
    <row r="4708" spans="1:2">
      <c r="A4708" s="1084" t="s">
        <v>5389</v>
      </c>
      <c r="B4708" s="1085">
        <v>15540.59</v>
      </c>
    </row>
    <row r="4709" spans="1:2">
      <c r="A4709" s="1084" t="s">
        <v>5390</v>
      </c>
      <c r="B4709" s="1085">
        <v>15054.38</v>
      </c>
    </row>
    <row r="4710" spans="1:2">
      <c r="A4710" s="1084" t="s">
        <v>5391</v>
      </c>
      <c r="B4710" s="1085">
        <v>23410.61</v>
      </c>
    </row>
    <row r="4711" spans="1:2">
      <c r="A4711" s="1084" t="s">
        <v>5392</v>
      </c>
      <c r="B4711" s="1085">
        <v>22487.93</v>
      </c>
    </row>
    <row r="4712" spans="1:2">
      <c r="A4712" s="1084" t="s">
        <v>5393</v>
      </c>
      <c r="B4712" s="1085">
        <v>3506.93</v>
      </c>
    </row>
    <row r="4713" spans="1:2">
      <c r="A4713" s="1084" t="s">
        <v>5394</v>
      </c>
      <c r="B4713" s="1085">
        <v>3279.82</v>
      </c>
    </row>
    <row r="4714" spans="1:2">
      <c r="A4714" s="1084" t="s">
        <v>5395</v>
      </c>
      <c r="B4714" s="1085">
        <v>4409.55</v>
      </c>
    </row>
    <row r="4715" spans="1:2">
      <c r="A4715" s="1084" t="s">
        <v>5396</v>
      </c>
      <c r="B4715" s="1085">
        <v>4124.91</v>
      </c>
    </row>
    <row r="4716" spans="1:2">
      <c r="A4716" s="1084" t="s">
        <v>5397</v>
      </c>
      <c r="B4716" s="1085">
        <v>5652.51</v>
      </c>
    </row>
    <row r="4717" spans="1:2">
      <c r="A4717" s="1084" t="s">
        <v>5398</v>
      </c>
      <c r="B4717" s="1085">
        <v>5287.94</v>
      </c>
    </row>
    <row r="4718" spans="1:2">
      <c r="A4718" s="1084" t="s">
        <v>5399</v>
      </c>
      <c r="B4718" s="1085">
        <v>6163.02</v>
      </c>
    </row>
    <row r="4719" spans="1:2">
      <c r="A4719" s="1084" t="s">
        <v>5400</v>
      </c>
      <c r="B4719" s="1085">
        <v>5764.83</v>
      </c>
    </row>
    <row r="4720" spans="1:2">
      <c r="A4720" s="1084" t="s">
        <v>5401</v>
      </c>
      <c r="B4720" s="1085">
        <v>7065.64</v>
      </c>
    </row>
    <row r="4721" spans="1:2">
      <c r="A4721" s="1084" t="s">
        <v>5402</v>
      </c>
      <c r="B4721" s="1085">
        <v>6609.92</v>
      </c>
    </row>
    <row r="4722" spans="1:2">
      <c r="A4722" s="1084" t="s">
        <v>5403</v>
      </c>
      <c r="B4722" s="1085">
        <v>7916.49</v>
      </c>
    </row>
    <row r="4723" spans="1:2">
      <c r="A4723" s="1084" t="s">
        <v>5404</v>
      </c>
      <c r="B4723" s="1085">
        <v>7404.74</v>
      </c>
    </row>
    <row r="4724" spans="1:2">
      <c r="A4724" s="1084" t="s">
        <v>5405</v>
      </c>
      <c r="B4724" s="1085">
        <v>8819.11</v>
      </c>
    </row>
    <row r="4725" spans="1:2">
      <c r="A4725" s="1084" t="s">
        <v>5406</v>
      </c>
      <c r="B4725" s="1085">
        <v>8249.83</v>
      </c>
    </row>
    <row r="4726" spans="1:2">
      <c r="A4726" s="1084" t="s">
        <v>5407</v>
      </c>
      <c r="B4726" s="1085">
        <v>9721.73</v>
      </c>
    </row>
    <row r="4727" spans="1:2">
      <c r="A4727" s="1084" t="s">
        <v>5408</v>
      </c>
      <c r="B4727" s="1085">
        <v>9094.93</v>
      </c>
    </row>
    <row r="4728" spans="1:2">
      <c r="A4728" s="1084" t="s">
        <v>5409</v>
      </c>
      <c r="B4728" s="1085">
        <v>42.46</v>
      </c>
    </row>
    <row r="4729" spans="1:2">
      <c r="A4729" s="1084" t="s">
        <v>5410</v>
      </c>
      <c r="B4729" s="1085">
        <v>39.39</v>
      </c>
    </row>
    <row r="4730" spans="1:2">
      <c r="A4730" s="1084" t="s">
        <v>5411</v>
      </c>
      <c r="B4730" s="1085">
        <v>57.61</v>
      </c>
    </row>
    <row r="4731" spans="1:2">
      <c r="A4731" s="1084" t="s">
        <v>5412</v>
      </c>
      <c r="B4731" s="1085">
        <v>53.93</v>
      </c>
    </row>
    <row r="4732" spans="1:2">
      <c r="A4732" s="1084" t="s">
        <v>5413</v>
      </c>
      <c r="B4732" s="1085">
        <v>79.17</v>
      </c>
    </row>
    <row r="4733" spans="1:2">
      <c r="A4733" s="1084" t="s">
        <v>5414</v>
      </c>
      <c r="B4733" s="1085">
        <v>74.88</v>
      </c>
    </row>
    <row r="4734" spans="1:2">
      <c r="A4734" s="1084" t="s">
        <v>5415</v>
      </c>
      <c r="B4734" s="1085">
        <v>128.28</v>
      </c>
    </row>
    <row r="4735" spans="1:2">
      <c r="A4735" s="1084" t="s">
        <v>5416</v>
      </c>
      <c r="B4735" s="1085">
        <v>122.82</v>
      </c>
    </row>
    <row r="4736" spans="1:2">
      <c r="A4736" s="1084" t="s">
        <v>5417</v>
      </c>
      <c r="B4736" s="1085">
        <v>162.81</v>
      </c>
    </row>
    <row r="4737" spans="1:2">
      <c r="A4737" s="1084" t="s">
        <v>5418</v>
      </c>
      <c r="B4737" s="1085">
        <v>156.71</v>
      </c>
    </row>
    <row r="4738" spans="1:2">
      <c r="A4738" s="1084" t="s">
        <v>5419</v>
      </c>
      <c r="B4738" s="1085">
        <v>294.45999999999998</v>
      </c>
    </row>
    <row r="4739" spans="1:2">
      <c r="A4739" s="1084" t="s">
        <v>5420</v>
      </c>
      <c r="B4739" s="1085">
        <v>282.63</v>
      </c>
    </row>
    <row r="4740" spans="1:2">
      <c r="A4740" s="1084" t="s">
        <v>5421</v>
      </c>
      <c r="B4740" s="1085">
        <v>49.17</v>
      </c>
    </row>
    <row r="4741" spans="1:2">
      <c r="A4741" s="1084" t="s">
        <v>5422</v>
      </c>
      <c r="B4741" s="1085">
        <v>47.08</v>
      </c>
    </row>
    <row r="4742" spans="1:2">
      <c r="A4742" s="1084" t="s">
        <v>5423</v>
      </c>
      <c r="B4742" s="1085">
        <v>179.04</v>
      </c>
    </row>
    <row r="4743" spans="1:2">
      <c r="A4743" s="1084" t="s">
        <v>5424</v>
      </c>
      <c r="B4743" s="1085">
        <v>171.83</v>
      </c>
    </row>
    <row r="4744" spans="1:2">
      <c r="A4744" s="1084" t="s">
        <v>5425</v>
      </c>
      <c r="B4744" s="1085">
        <v>31.99</v>
      </c>
    </row>
    <row r="4745" spans="1:2">
      <c r="A4745" s="1084" t="s">
        <v>5426</v>
      </c>
      <c r="B4745" s="1085">
        <v>30.59</v>
      </c>
    </row>
    <row r="4746" spans="1:2">
      <c r="A4746" s="1084" t="s">
        <v>5427</v>
      </c>
      <c r="B4746" s="1085">
        <v>122.46</v>
      </c>
    </row>
    <row r="4747" spans="1:2">
      <c r="A4747" s="1084" t="s">
        <v>5428</v>
      </c>
      <c r="B4747" s="1085">
        <v>117.71</v>
      </c>
    </row>
    <row r="4748" spans="1:2">
      <c r="A4748" s="1084" t="s">
        <v>5429</v>
      </c>
      <c r="B4748" s="1085">
        <v>182.43</v>
      </c>
    </row>
    <row r="4749" spans="1:2">
      <c r="A4749" s="1084" t="s">
        <v>5430</v>
      </c>
      <c r="B4749" s="1085">
        <v>172.06</v>
      </c>
    </row>
    <row r="4750" spans="1:2">
      <c r="A4750" s="1084" t="s">
        <v>5431</v>
      </c>
      <c r="B4750" s="1085">
        <v>112.74</v>
      </c>
    </row>
    <row r="4751" spans="1:2">
      <c r="A4751" s="1084" t="s">
        <v>5432</v>
      </c>
      <c r="B4751" s="1085">
        <v>104.56</v>
      </c>
    </row>
    <row r="4752" spans="1:2">
      <c r="A4752" s="1084" t="s">
        <v>5433</v>
      </c>
      <c r="B4752" s="1085">
        <v>255.27</v>
      </c>
    </row>
    <row r="4753" spans="1:2">
      <c r="A4753" s="1084" t="s">
        <v>5434</v>
      </c>
      <c r="B4753" s="1085">
        <v>242.47</v>
      </c>
    </row>
    <row r="4754" spans="1:2">
      <c r="A4754" s="1084" t="s">
        <v>5435</v>
      </c>
      <c r="B4754" s="1085">
        <v>145.32</v>
      </c>
    </row>
    <row r="4755" spans="1:2">
      <c r="A4755" s="1084" t="s">
        <v>5436</v>
      </c>
      <c r="B4755" s="1085">
        <v>135.37</v>
      </c>
    </row>
    <row r="4756" spans="1:2">
      <c r="A4756" s="1084" t="s">
        <v>5437</v>
      </c>
      <c r="B4756" s="1085">
        <v>411.06</v>
      </c>
    </row>
    <row r="4757" spans="1:2">
      <c r="A4757" s="1084" t="s">
        <v>5438</v>
      </c>
      <c r="B4757" s="1085">
        <v>395.16</v>
      </c>
    </row>
    <row r="4758" spans="1:2">
      <c r="A4758" s="1084" t="s">
        <v>5439</v>
      </c>
      <c r="B4758" s="1085">
        <v>183.82</v>
      </c>
    </row>
    <row r="4759" spans="1:2">
      <c r="A4759" s="1084" t="s">
        <v>5440</v>
      </c>
      <c r="B4759" s="1085">
        <v>172.14</v>
      </c>
    </row>
    <row r="4760" spans="1:2">
      <c r="A4760" s="1084" t="s">
        <v>5441</v>
      </c>
      <c r="B4760" s="1085">
        <v>1005.63</v>
      </c>
    </row>
    <row r="4761" spans="1:2">
      <c r="A4761" s="1084" t="s">
        <v>5442</v>
      </c>
      <c r="B4761" s="1085">
        <v>985.63</v>
      </c>
    </row>
    <row r="4762" spans="1:2">
      <c r="A4762" s="1084" t="s">
        <v>5443</v>
      </c>
      <c r="B4762" s="1085">
        <v>249.88</v>
      </c>
    </row>
    <row r="4763" spans="1:2">
      <c r="A4763" s="1084" t="s">
        <v>5444</v>
      </c>
      <c r="B4763" s="1085">
        <v>235.9</v>
      </c>
    </row>
    <row r="4764" spans="1:2">
      <c r="A4764" s="1084" t="s">
        <v>5445</v>
      </c>
      <c r="B4764" s="1085">
        <v>1482.22</v>
      </c>
    </row>
    <row r="4765" spans="1:2">
      <c r="A4765" s="1084" t="s">
        <v>5446</v>
      </c>
      <c r="B4765" s="1085">
        <v>1458.58</v>
      </c>
    </row>
    <row r="4766" spans="1:2">
      <c r="A4766" s="1084" t="s">
        <v>5447</v>
      </c>
      <c r="B4766" s="1085">
        <v>307.72000000000003</v>
      </c>
    </row>
    <row r="4767" spans="1:2">
      <c r="A4767" s="1084" t="s">
        <v>5448</v>
      </c>
      <c r="B4767" s="1085">
        <v>291.64999999999998</v>
      </c>
    </row>
    <row r="4768" spans="1:2">
      <c r="A4768" s="1084" t="s">
        <v>5449</v>
      </c>
      <c r="B4768" s="1085">
        <v>83.84</v>
      </c>
    </row>
    <row r="4769" spans="1:2">
      <c r="A4769" s="1084" t="s">
        <v>5450</v>
      </c>
      <c r="B4769" s="1085">
        <v>80.900000000000006</v>
      </c>
    </row>
    <row r="4770" spans="1:2">
      <c r="A4770" s="1084" t="s">
        <v>5451</v>
      </c>
      <c r="B4770" s="1085">
        <v>114.79</v>
      </c>
    </row>
    <row r="4771" spans="1:2">
      <c r="A4771" s="1084" t="s">
        <v>5452</v>
      </c>
      <c r="B4771" s="1085">
        <v>111.1</v>
      </c>
    </row>
    <row r="4772" spans="1:2">
      <c r="A4772" s="1084" t="s">
        <v>5453</v>
      </c>
      <c r="B4772" s="1085">
        <v>36.76</v>
      </c>
    </row>
    <row r="4773" spans="1:2">
      <c r="A4773" s="1084" t="s">
        <v>5454</v>
      </c>
      <c r="B4773" s="1085">
        <v>32.369999999999997</v>
      </c>
    </row>
    <row r="4774" spans="1:2">
      <c r="A4774" s="1084" t="s">
        <v>5455</v>
      </c>
      <c r="B4774" s="1085">
        <v>46.28</v>
      </c>
    </row>
    <row r="4775" spans="1:2">
      <c r="A4775" s="1084" t="s">
        <v>5456</v>
      </c>
      <c r="B4775" s="1085">
        <v>40.74</v>
      </c>
    </row>
    <row r="4776" spans="1:2">
      <c r="A4776" s="1084" t="s">
        <v>5457</v>
      </c>
      <c r="B4776" s="1085">
        <v>62.92</v>
      </c>
    </row>
    <row r="4777" spans="1:2">
      <c r="A4777" s="1084" t="s">
        <v>5458</v>
      </c>
      <c r="B4777" s="1085">
        <v>55.39</v>
      </c>
    </row>
    <row r="4778" spans="1:2">
      <c r="A4778" s="1084" t="s">
        <v>5459</v>
      </c>
      <c r="B4778" s="1085">
        <v>77.52</v>
      </c>
    </row>
    <row r="4779" spans="1:2">
      <c r="A4779" s="1084" t="s">
        <v>5460</v>
      </c>
      <c r="B4779" s="1085">
        <v>68.22</v>
      </c>
    </row>
    <row r="4780" spans="1:2">
      <c r="A4780" s="1084" t="s">
        <v>5461</v>
      </c>
      <c r="B4780" s="1085">
        <v>83.21</v>
      </c>
    </row>
    <row r="4781" spans="1:2">
      <c r="A4781" s="1084" t="s">
        <v>5462</v>
      </c>
      <c r="B4781" s="1085">
        <v>73.260000000000005</v>
      </c>
    </row>
    <row r="4782" spans="1:2">
      <c r="A4782" s="1084" t="s">
        <v>5463</v>
      </c>
      <c r="B4782" s="1085">
        <v>94.77</v>
      </c>
    </row>
    <row r="4783" spans="1:2">
      <c r="A4783" s="1084" t="s">
        <v>5464</v>
      </c>
      <c r="B4783" s="1085">
        <v>83.43</v>
      </c>
    </row>
    <row r="4784" spans="1:2">
      <c r="A4784" s="1084" t="s">
        <v>5465</v>
      </c>
      <c r="B4784" s="1085">
        <v>112.53</v>
      </c>
    </row>
    <row r="4785" spans="1:2">
      <c r="A4785" s="1084" t="s">
        <v>5466</v>
      </c>
      <c r="B4785" s="1085">
        <v>99.11</v>
      </c>
    </row>
    <row r="4786" spans="1:2">
      <c r="A4786" s="1084" t="s">
        <v>5467</v>
      </c>
      <c r="B4786" s="1085">
        <v>56.34</v>
      </c>
    </row>
    <row r="4787" spans="1:2">
      <c r="A4787" s="1084" t="s">
        <v>5468</v>
      </c>
      <c r="B4787" s="1085">
        <v>50.7</v>
      </c>
    </row>
    <row r="4788" spans="1:2">
      <c r="A4788" s="1084" t="s">
        <v>5469</v>
      </c>
      <c r="B4788" s="1085">
        <v>75.290000000000006</v>
      </c>
    </row>
    <row r="4789" spans="1:2">
      <c r="A4789" s="1084" t="s">
        <v>5470</v>
      </c>
      <c r="B4789" s="1085">
        <v>67.709999999999994</v>
      </c>
    </row>
    <row r="4790" spans="1:2">
      <c r="A4790" s="1084" t="s">
        <v>5471</v>
      </c>
      <c r="B4790" s="1085">
        <v>115.66</v>
      </c>
    </row>
    <row r="4791" spans="1:2">
      <c r="A4791" s="1084" t="s">
        <v>5472</v>
      </c>
      <c r="B4791" s="1085">
        <v>104.28</v>
      </c>
    </row>
    <row r="4792" spans="1:2">
      <c r="A4792" s="1084" t="s">
        <v>5473</v>
      </c>
      <c r="B4792" s="1085">
        <v>180.89</v>
      </c>
    </row>
    <row r="4793" spans="1:2">
      <c r="A4793" s="1084" t="s">
        <v>5474</v>
      </c>
      <c r="B4793" s="1085">
        <v>162.69</v>
      </c>
    </row>
    <row r="4794" spans="1:2">
      <c r="A4794" s="1084" t="s">
        <v>5475</v>
      </c>
      <c r="B4794" s="1085">
        <v>234.4</v>
      </c>
    </row>
    <row r="4795" spans="1:2">
      <c r="A4795" s="1084" t="s">
        <v>5476</v>
      </c>
      <c r="B4795" s="1085">
        <v>210.79</v>
      </c>
    </row>
    <row r="4796" spans="1:2">
      <c r="A4796" s="1084" t="s">
        <v>5477</v>
      </c>
      <c r="B4796" s="1085">
        <v>287.81</v>
      </c>
    </row>
    <row r="4797" spans="1:2">
      <c r="A4797" s="1084" t="s">
        <v>5478</v>
      </c>
      <c r="B4797" s="1085">
        <v>258.97000000000003</v>
      </c>
    </row>
    <row r="4798" spans="1:2">
      <c r="A4798" s="1084" t="s">
        <v>5479</v>
      </c>
      <c r="B4798" s="1085">
        <v>113.49</v>
      </c>
    </row>
    <row r="4799" spans="1:2">
      <c r="A4799" s="1084" t="s">
        <v>5480</v>
      </c>
      <c r="B4799" s="1085">
        <v>102.11</v>
      </c>
    </row>
    <row r="4800" spans="1:2">
      <c r="A4800" s="1084" t="s">
        <v>5481</v>
      </c>
      <c r="B4800" s="1085">
        <v>147.62</v>
      </c>
    </row>
    <row r="4801" spans="1:2">
      <c r="A4801" s="1084" t="s">
        <v>5482</v>
      </c>
      <c r="B4801" s="1085">
        <v>132.99</v>
      </c>
    </row>
    <row r="4802" spans="1:2">
      <c r="A4802" s="1084" t="s">
        <v>5483</v>
      </c>
      <c r="B4802" s="1085">
        <v>230.38</v>
      </c>
    </row>
    <row r="4803" spans="1:2">
      <c r="A4803" s="1084" t="s">
        <v>5484</v>
      </c>
      <c r="B4803" s="1085">
        <v>207.9</v>
      </c>
    </row>
    <row r="4804" spans="1:2">
      <c r="A4804" s="1084" t="s">
        <v>5485</v>
      </c>
      <c r="B4804" s="1085">
        <v>361.78</v>
      </c>
    </row>
    <row r="4805" spans="1:2">
      <c r="A4805" s="1084" t="s">
        <v>5486</v>
      </c>
      <c r="B4805" s="1085">
        <v>325.38</v>
      </c>
    </row>
    <row r="4806" spans="1:2">
      <c r="A4806" s="1084" t="s">
        <v>5487</v>
      </c>
      <c r="B4806" s="1085">
        <v>469.88</v>
      </c>
    </row>
    <row r="4807" spans="1:2">
      <c r="A4807" s="1084" t="s">
        <v>5488</v>
      </c>
      <c r="B4807" s="1085">
        <v>422.68</v>
      </c>
    </row>
    <row r="4808" spans="1:2">
      <c r="A4808" s="1084" t="s">
        <v>5489</v>
      </c>
      <c r="B4808" s="1085">
        <v>574.54</v>
      </c>
    </row>
    <row r="4809" spans="1:2">
      <c r="A4809" s="1084" t="s">
        <v>5490</v>
      </c>
      <c r="B4809" s="1085">
        <v>516.85</v>
      </c>
    </row>
    <row r="4810" spans="1:2">
      <c r="A4810" s="1084" t="s">
        <v>5491</v>
      </c>
      <c r="B4810" s="1085">
        <v>113.49</v>
      </c>
    </row>
    <row r="4811" spans="1:2">
      <c r="A4811" s="1084" t="s">
        <v>5492</v>
      </c>
      <c r="B4811" s="1085">
        <v>102.11</v>
      </c>
    </row>
    <row r="4812" spans="1:2">
      <c r="A4812" s="1084" t="s">
        <v>5493</v>
      </c>
      <c r="B4812" s="1085">
        <v>148.71</v>
      </c>
    </row>
    <row r="4813" spans="1:2">
      <c r="A4813" s="1084" t="s">
        <v>5494</v>
      </c>
      <c r="B4813" s="1085">
        <v>134.08000000000001</v>
      </c>
    </row>
    <row r="4814" spans="1:2">
      <c r="A4814" s="1084" t="s">
        <v>5495</v>
      </c>
      <c r="B4814" s="1085">
        <v>228.35</v>
      </c>
    </row>
    <row r="4815" spans="1:2">
      <c r="A4815" s="1084" t="s">
        <v>5496</v>
      </c>
      <c r="B4815" s="1085">
        <v>206.14</v>
      </c>
    </row>
    <row r="4816" spans="1:2">
      <c r="A4816" s="1084" t="s">
        <v>5497</v>
      </c>
      <c r="B4816" s="1085">
        <v>155.51</v>
      </c>
    </row>
    <row r="4817" spans="1:2">
      <c r="A4817" s="1084" t="s">
        <v>5498</v>
      </c>
      <c r="B4817" s="1085">
        <v>141.43</v>
      </c>
    </row>
    <row r="4818" spans="1:2">
      <c r="A4818" s="1084" t="s">
        <v>5499</v>
      </c>
      <c r="B4818" s="1085">
        <v>200.45</v>
      </c>
    </row>
    <row r="4819" spans="1:2">
      <c r="A4819" s="1084" t="s">
        <v>5500</v>
      </c>
      <c r="B4819" s="1085">
        <v>180.95</v>
      </c>
    </row>
    <row r="4820" spans="1:2">
      <c r="A4820" s="1084" t="s">
        <v>5501</v>
      </c>
      <c r="B4820" s="1085">
        <v>334.36</v>
      </c>
    </row>
    <row r="4821" spans="1:2">
      <c r="A4821" s="1084" t="s">
        <v>5502</v>
      </c>
      <c r="B4821" s="1085">
        <v>305.11</v>
      </c>
    </row>
    <row r="4822" spans="1:2">
      <c r="A4822" s="1084" t="s">
        <v>5503</v>
      </c>
      <c r="B4822" s="1085">
        <v>549.20000000000005</v>
      </c>
    </row>
    <row r="4823" spans="1:2">
      <c r="A4823" s="1084" t="s">
        <v>5504</v>
      </c>
      <c r="B4823" s="1085">
        <v>501.99</v>
      </c>
    </row>
    <row r="4824" spans="1:2">
      <c r="A4824" s="1084" t="s">
        <v>5505</v>
      </c>
      <c r="B4824" s="1085">
        <v>755.5</v>
      </c>
    </row>
    <row r="4825" spans="1:2">
      <c r="A4825" s="1084" t="s">
        <v>5506</v>
      </c>
      <c r="B4825" s="1085">
        <v>694.11</v>
      </c>
    </row>
    <row r="4826" spans="1:2">
      <c r="A4826" s="1084" t="s">
        <v>5507</v>
      </c>
      <c r="B4826" s="1085">
        <v>905.13</v>
      </c>
    </row>
    <row r="4827" spans="1:2">
      <c r="A4827" s="1084" t="s">
        <v>5508</v>
      </c>
      <c r="B4827" s="1085">
        <v>829.85</v>
      </c>
    </row>
    <row r="4828" spans="1:2">
      <c r="A4828" s="1084" t="s">
        <v>5509</v>
      </c>
      <c r="B4828" s="1085">
        <v>168.23</v>
      </c>
    </row>
    <row r="4829" spans="1:2">
      <c r="A4829" s="1084" t="s">
        <v>5510</v>
      </c>
      <c r="B4829" s="1085">
        <v>166.64</v>
      </c>
    </row>
    <row r="4830" spans="1:2">
      <c r="A4830" s="1084" t="s">
        <v>5511</v>
      </c>
      <c r="B4830" s="1085">
        <v>204.76</v>
      </c>
    </row>
    <row r="4831" spans="1:2">
      <c r="A4831" s="1084" t="s">
        <v>5512</v>
      </c>
      <c r="B4831" s="1085">
        <v>202.64</v>
      </c>
    </row>
    <row r="4832" spans="1:2">
      <c r="A4832" s="1084" t="s">
        <v>5513</v>
      </c>
      <c r="B4832" s="1085">
        <v>233.81</v>
      </c>
    </row>
    <row r="4833" spans="1:2">
      <c r="A4833" s="1084" t="s">
        <v>5514</v>
      </c>
      <c r="B4833" s="1085">
        <v>231.14</v>
      </c>
    </row>
    <row r="4834" spans="1:2">
      <c r="A4834" s="1084" t="s">
        <v>5515</v>
      </c>
      <c r="B4834" s="1085">
        <v>304.57</v>
      </c>
    </row>
    <row r="4835" spans="1:2">
      <c r="A4835" s="1084" t="s">
        <v>5516</v>
      </c>
      <c r="B4835" s="1085">
        <v>301.63</v>
      </c>
    </row>
    <row r="4836" spans="1:2">
      <c r="A4836" s="1084" t="s">
        <v>5517</v>
      </c>
      <c r="B4836" s="1085">
        <v>340.98</v>
      </c>
    </row>
    <row r="4837" spans="1:2">
      <c r="A4837" s="1084" t="s">
        <v>5518</v>
      </c>
      <c r="B4837" s="1085">
        <v>337.77</v>
      </c>
    </row>
    <row r="4838" spans="1:2">
      <c r="A4838" s="1084" t="s">
        <v>5519</v>
      </c>
      <c r="B4838" s="1085">
        <v>608.61</v>
      </c>
    </row>
    <row r="4839" spans="1:2">
      <c r="A4839" s="1084" t="s">
        <v>5520</v>
      </c>
      <c r="B4839" s="1085">
        <v>604.86</v>
      </c>
    </row>
    <row r="4840" spans="1:2">
      <c r="A4840" s="1084" t="s">
        <v>5521</v>
      </c>
      <c r="B4840" s="1085">
        <v>995.6</v>
      </c>
    </row>
    <row r="4841" spans="1:2">
      <c r="A4841" s="1084" t="s">
        <v>5522</v>
      </c>
      <c r="B4841" s="1085">
        <v>991.31</v>
      </c>
    </row>
    <row r="4842" spans="1:2">
      <c r="A4842" s="1084" t="s">
        <v>5523</v>
      </c>
      <c r="B4842" s="1085">
        <v>1656.71</v>
      </c>
    </row>
    <row r="4843" spans="1:2">
      <c r="A4843" s="1084" t="s">
        <v>5524</v>
      </c>
      <c r="B4843" s="1085">
        <v>1651.87</v>
      </c>
    </row>
    <row r="4844" spans="1:2">
      <c r="A4844" s="1084" t="s">
        <v>5525</v>
      </c>
      <c r="B4844" s="1085">
        <v>4326.46</v>
      </c>
    </row>
    <row r="4845" spans="1:2">
      <c r="A4845" s="1084" t="s">
        <v>5526</v>
      </c>
      <c r="B4845" s="1085">
        <v>4321.09</v>
      </c>
    </row>
    <row r="4846" spans="1:2">
      <c r="A4846" s="1084" t="s">
        <v>5527</v>
      </c>
      <c r="B4846" s="1085">
        <v>5263.96</v>
      </c>
    </row>
    <row r="4847" spans="1:2">
      <c r="A4847" s="1084" t="s">
        <v>5528</v>
      </c>
      <c r="B4847" s="1085">
        <v>5258.05</v>
      </c>
    </row>
    <row r="4848" spans="1:2">
      <c r="A4848" s="1084" t="s">
        <v>5529</v>
      </c>
      <c r="B4848" s="1085">
        <v>7092.69</v>
      </c>
    </row>
    <row r="4849" spans="1:2">
      <c r="A4849" s="1084" t="s">
        <v>5530</v>
      </c>
      <c r="B4849" s="1085">
        <v>7086.24</v>
      </c>
    </row>
    <row r="4850" spans="1:2">
      <c r="A4850" s="1084" t="s">
        <v>5531</v>
      </c>
      <c r="B4850" s="1085">
        <v>252.04</v>
      </c>
    </row>
    <row r="4851" spans="1:2">
      <c r="A4851" s="1084" t="s">
        <v>5532</v>
      </c>
      <c r="B4851" s="1085">
        <v>249.38</v>
      </c>
    </row>
    <row r="4852" spans="1:2">
      <c r="A4852" s="1084" t="s">
        <v>5533</v>
      </c>
      <c r="B4852" s="1085">
        <v>389.72</v>
      </c>
    </row>
    <row r="4853" spans="1:2">
      <c r="A4853" s="1084" t="s">
        <v>5534</v>
      </c>
      <c r="B4853" s="1085">
        <v>386.51</v>
      </c>
    </row>
    <row r="4854" spans="1:2">
      <c r="A4854" s="1084" t="s">
        <v>5535</v>
      </c>
      <c r="B4854" s="1085">
        <v>170.41</v>
      </c>
    </row>
    <row r="4855" spans="1:2">
      <c r="A4855" s="1084" t="s">
        <v>5536</v>
      </c>
      <c r="B4855" s="1085">
        <v>169.82</v>
      </c>
    </row>
    <row r="4856" spans="1:2">
      <c r="A4856" s="1084" t="s">
        <v>5537</v>
      </c>
      <c r="B4856" s="1085">
        <v>240.43</v>
      </c>
    </row>
    <row r="4857" spans="1:2">
      <c r="A4857" s="1084" t="s">
        <v>5538</v>
      </c>
      <c r="B4857" s="1085">
        <v>239.59</v>
      </c>
    </row>
    <row r="4858" spans="1:2">
      <c r="A4858" s="1084" t="s">
        <v>5539</v>
      </c>
      <c r="B4858" s="1085">
        <v>330.59</v>
      </c>
    </row>
    <row r="4859" spans="1:2">
      <c r="A4859" s="1084" t="s">
        <v>5540</v>
      </c>
      <c r="B4859" s="1085">
        <v>329.63</v>
      </c>
    </row>
    <row r="4860" spans="1:2">
      <c r="A4860" s="1084" t="s">
        <v>5541</v>
      </c>
      <c r="B4860" s="1085">
        <v>400.83</v>
      </c>
    </row>
    <row r="4861" spans="1:2">
      <c r="A4861" s="1084" t="s">
        <v>5542</v>
      </c>
      <c r="B4861" s="1085">
        <v>399.96</v>
      </c>
    </row>
    <row r="4862" spans="1:2">
      <c r="A4862" s="1084" t="s">
        <v>5543</v>
      </c>
      <c r="B4862" s="1085">
        <v>395.12</v>
      </c>
    </row>
    <row r="4863" spans="1:2">
      <c r="A4863" s="1084" t="s">
        <v>5544</v>
      </c>
      <c r="B4863" s="1085">
        <v>393.85</v>
      </c>
    </row>
    <row r="4864" spans="1:2">
      <c r="A4864" s="1084" t="s">
        <v>5545</v>
      </c>
      <c r="B4864" s="1085">
        <v>474.22</v>
      </c>
    </row>
    <row r="4865" spans="1:2">
      <c r="A4865" s="1084" t="s">
        <v>5546</v>
      </c>
      <c r="B4865" s="1085">
        <v>472.13</v>
      </c>
    </row>
    <row r="4866" spans="1:2">
      <c r="A4866" s="1084" t="s">
        <v>5547</v>
      </c>
      <c r="B4866" s="1085">
        <v>581.88</v>
      </c>
    </row>
    <row r="4867" spans="1:2">
      <c r="A4867" s="1084" t="s">
        <v>5548</v>
      </c>
      <c r="B4867" s="1085">
        <v>578.72</v>
      </c>
    </row>
    <row r="4868" spans="1:2">
      <c r="A4868" s="1084" t="s">
        <v>5549</v>
      </c>
      <c r="B4868" s="1085">
        <v>715.51</v>
      </c>
    </row>
    <row r="4869" spans="1:2">
      <c r="A4869" s="1084" t="s">
        <v>5550</v>
      </c>
      <c r="B4869" s="1085">
        <v>711.4</v>
      </c>
    </row>
    <row r="4870" spans="1:2">
      <c r="A4870" s="1084" t="s">
        <v>5551</v>
      </c>
      <c r="B4870" s="1085">
        <v>842.08</v>
      </c>
    </row>
    <row r="4871" spans="1:2">
      <c r="A4871" s="1084" t="s">
        <v>5552</v>
      </c>
      <c r="B4871" s="1085">
        <v>838.03</v>
      </c>
    </row>
    <row r="4872" spans="1:2">
      <c r="A4872" s="1084" t="s">
        <v>5553</v>
      </c>
      <c r="B4872" s="1085">
        <v>1149.33</v>
      </c>
    </row>
    <row r="4873" spans="1:2">
      <c r="A4873" s="1084" t="s">
        <v>5554</v>
      </c>
      <c r="B4873" s="1085">
        <v>1143.8499999999999</v>
      </c>
    </row>
    <row r="4874" spans="1:2">
      <c r="A4874" s="1084" t="s">
        <v>5555</v>
      </c>
      <c r="B4874" s="1085">
        <v>1478.17</v>
      </c>
    </row>
    <row r="4875" spans="1:2">
      <c r="A4875" s="1084" t="s">
        <v>5556</v>
      </c>
      <c r="B4875" s="1085">
        <v>1471.21</v>
      </c>
    </row>
    <row r="4876" spans="1:2">
      <c r="A4876" s="1084" t="s">
        <v>5557</v>
      </c>
      <c r="B4876" s="1085">
        <v>1912.89</v>
      </c>
    </row>
    <row r="4877" spans="1:2">
      <c r="A4877" s="1084" t="s">
        <v>5558</v>
      </c>
      <c r="B4877" s="1085">
        <v>1904.4</v>
      </c>
    </row>
    <row r="4878" spans="1:2">
      <c r="A4878" s="1084" t="s">
        <v>5559</v>
      </c>
      <c r="B4878" s="1085">
        <v>2676.42</v>
      </c>
    </row>
    <row r="4879" spans="1:2">
      <c r="A4879" s="1084" t="s">
        <v>5560</v>
      </c>
      <c r="B4879" s="1085">
        <v>2666.52</v>
      </c>
    </row>
    <row r="4880" spans="1:2">
      <c r="A4880" s="1084" t="s">
        <v>5561</v>
      </c>
      <c r="B4880" s="1085">
        <v>3200</v>
      </c>
    </row>
    <row r="4881" spans="1:2">
      <c r="A4881" s="1084" t="s">
        <v>5562</v>
      </c>
      <c r="B4881" s="1085">
        <v>3188.69</v>
      </c>
    </row>
    <row r="4882" spans="1:2">
      <c r="A4882" s="1084" t="s">
        <v>5563</v>
      </c>
      <c r="B4882" s="1085">
        <v>3740.99</v>
      </c>
    </row>
    <row r="4883" spans="1:2">
      <c r="A4883" s="1084" t="s">
        <v>5564</v>
      </c>
      <c r="B4883" s="1085">
        <v>3728.28</v>
      </c>
    </row>
    <row r="4884" spans="1:2">
      <c r="A4884" s="1084" t="s">
        <v>5565</v>
      </c>
      <c r="B4884" s="1085">
        <v>4357.3500000000004</v>
      </c>
    </row>
    <row r="4885" spans="1:2">
      <c r="A4885" s="1084" t="s">
        <v>5566</v>
      </c>
      <c r="B4885" s="1085">
        <v>4343.2299999999996</v>
      </c>
    </row>
    <row r="4886" spans="1:2">
      <c r="A4886" s="1084" t="s">
        <v>5567</v>
      </c>
      <c r="B4886" s="1085">
        <v>5684.02</v>
      </c>
    </row>
    <row r="4887" spans="1:2">
      <c r="A4887" s="1084" t="s">
        <v>5568</v>
      </c>
      <c r="B4887" s="1085">
        <v>5667.33</v>
      </c>
    </row>
    <row r="4888" spans="1:2">
      <c r="A4888" s="1084" t="s">
        <v>5569</v>
      </c>
      <c r="B4888" s="1085">
        <v>443.23</v>
      </c>
    </row>
    <row r="4889" spans="1:2">
      <c r="A4889" s="1084" t="s">
        <v>5570</v>
      </c>
      <c r="B4889" s="1085">
        <v>441.14</v>
      </c>
    </row>
    <row r="4890" spans="1:2">
      <c r="A4890" s="1084" t="s">
        <v>5571</v>
      </c>
      <c r="B4890" s="1085">
        <v>534.89</v>
      </c>
    </row>
    <row r="4891" spans="1:2">
      <c r="A4891" s="1084" t="s">
        <v>5572</v>
      </c>
      <c r="B4891" s="1085">
        <v>531.73</v>
      </c>
    </row>
    <row r="4892" spans="1:2">
      <c r="A4892" s="1084" t="s">
        <v>5573</v>
      </c>
      <c r="B4892" s="1085">
        <v>656.12</v>
      </c>
    </row>
    <row r="4893" spans="1:2">
      <c r="A4893" s="1084" t="s">
        <v>5574</v>
      </c>
      <c r="B4893" s="1085">
        <v>652.01</v>
      </c>
    </row>
    <row r="4894" spans="1:2">
      <c r="A4894" s="1084" t="s">
        <v>5575</v>
      </c>
      <c r="B4894" s="1085">
        <v>747.41</v>
      </c>
    </row>
    <row r="4895" spans="1:2">
      <c r="A4895" s="1084" t="s">
        <v>5576</v>
      </c>
      <c r="B4895" s="1085">
        <v>743.36</v>
      </c>
    </row>
    <row r="4896" spans="1:2">
      <c r="A4896" s="1084" t="s">
        <v>5577</v>
      </c>
      <c r="B4896" s="1085">
        <v>1050.33</v>
      </c>
    </row>
    <row r="4897" spans="1:2">
      <c r="A4897" s="1084" t="s">
        <v>5578</v>
      </c>
      <c r="B4897" s="1085">
        <v>1044.8499999999999</v>
      </c>
    </row>
    <row r="4898" spans="1:2">
      <c r="A4898" s="1084" t="s">
        <v>5579</v>
      </c>
      <c r="B4898" s="1085">
        <v>1311.04</v>
      </c>
    </row>
    <row r="4899" spans="1:2">
      <c r="A4899" s="1084" t="s">
        <v>5580</v>
      </c>
      <c r="B4899" s="1085">
        <v>1304.08</v>
      </c>
    </row>
    <row r="4900" spans="1:2">
      <c r="A4900" s="1084" t="s">
        <v>5581</v>
      </c>
      <c r="B4900" s="1085">
        <v>1680.22</v>
      </c>
    </row>
    <row r="4901" spans="1:2">
      <c r="A4901" s="1084" t="s">
        <v>5582</v>
      </c>
      <c r="B4901" s="1085">
        <v>1673.16</v>
      </c>
    </row>
    <row r="4902" spans="1:2">
      <c r="A4902" s="1084" t="s">
        <v>5583</v>
      </c>
      <c r="B4902" s="1085">
        <v>2372.3000000000002</v>
      </c>
    </row>
    <row r="4903" spans="1:2">
      <c r="A4903" s="1084" t="s">
        <v>5584</v>
      </c>
      <c r="B4903" s="1085">
        <v>2364.08</v>
      </c>
    </row>
    <row r="4904" spans="1:2">
      <c r="A4904" s="1084" t="s">
        <v>5585</v>
      </c>
      <c r="B4904" s="1085">
        <v>2752.21</v>
      </c>
    </row>
    <row r="4905" spans="1:2">
      <c r="A4905" s="1084" t="s">
        <v>5586</v>
      </c>
      <c r="B4905" s="1085">
        <v>2742.82</v>
      </c>
    </row>
    <row r="4906" spans="1:2">
      <c r="A4906" s="1084" t="s">
        <v>5587</v>
      </c>
      <c r="B4906" s="1085">
        <v>3176.73</v>
      </c>
    </row>
    <row r="4907" spans="1:2">
      <c r="A4907" s="1084" t="s">
        <v>5588</v>
      </c>
      <c r="B4907" s="1085">
        <v>3166.16</v>
      </c>
    </row>
    <row r="4908" spans="1:2">
      <c r="A4908" s="1084" t="s">
        <v>5589</v>
      </c>
      <c r="B4908" s="1085">
        <v>3728.3</v>
      </c>
    </row>
    <row r="4909" spans="1:2">
      <c r="A4909" s="1084" t="s">
        <v>5590</v>
      </c>
      <c r="B4909" s="1085">
        <v>3716.57</v>
      </c>
    </row>
    <row r="4910" spans="1:2">
      <c r="A4910" s="1084" t="s">
        <v>5591</v>
      </c>
      <c r="B4910" s="1085">
        <v>4946.95</v>
      </c>
    </row>
    <row r="4911" spans="1:2">
      <c r="A4911" s="1084" t="s">
        <v>5592</v>
      </c>
      <c r="B4911" s="1085">
        <v>4932.8599999999997</v>
      </c>
    </row>
    <row r="4912" spans="1:2">
      <c r="A4912" s="1084" t="s">
        <v>5593</v>
      </c>
      <c r="B4912" s="1085">
        <v>288.75</v>
      </c>
    </row>
    <row r="4913" spans="1:2">
      <c r="A4913" s="1084" t="s">
        <v>5594</v>
      </c>
      <c r="B4913" s="1085">
        <v>272.58</v>
      </c>
    </row>
    <row r="4914" spans="1:2">
      <c r="A4914" s="1084" t="s">
        <v>5595</v>
      </c>
      <c r="B4914" s="1085">
        <v>140.24</v>
      </c>
    </row>
    <row r="4915" spans="1:2">
      <c r="A4915" s="1084" t="s">
        <v>5596</v>
      </c>
      <c r="B4915" s="1085">
        <v>132.76</v>
      </c>
    </row>
    <row r="4916" spans="1:2">
      <c r="A4916" s="1084" t="s">
        <v>5597</v>
      </c>
      <c r="B4916" s="1085">
        <v>660.9</v>
      </c>
    </row>
    <row r="4917" spans="1:2">
      <c r="A4917" s="1084" t="s">
        <v>5598</v>
      </c>
      <c r="B4917" s="1085">
        <v>641.04</v>
      </c>
    </row>
    <row r="4918" spans="1:2">
      <c r="A4918" s="1084" t="s">
        <v>5599</v>
      </c>
      <c r="B4918" s="1085">
        <v>195.92</v>
      </c>
    </row>
    <row r="4919" spans="1:2">
      <c r="A4919" s="1084" t="s">
        <v>5600</v>
      </c>
      <c r="B4919" s="1085">
        <v>186.9</v>
      </c>
    </row>
    <row r="4920" spans="1:2">
      <c r="A4920" s="1084" t="s">
        <v>5601</v>
      </c>
      <c r="B4920" s="1085">
        <v>1180.52</v>
      </c>
    </row>
    <row r="4921" spans="1:2">
      <c r="A4921" s="1084" t="s">
        <v>5602</v>
      </c>
      <c r="B4921" s="1085">
        <v>1156.98</v>
      </c>
    </row>
    <row r="4922" spans="1:2">
      <c r="A4922" s="1084" t="s">
        <v>5603</v>
      </c>
      <c r="B4922" s="1085">
        <v>264.11</v>
      </c>
    </row>
    <row r="4923" spans="1:2">
      <c r="A4923" s="1084" t="s">
        <v>5604</v>
      </c>
      <c r="B4923" s="1085">
        <v>253.57</v>
      </c>
    </row>
    <row r="4924" spans="1:2">
      <c r="A4924" s="1084" t="s">
        <v>5605</v>
      </c>
      <c r="B4924" s="1085">
        <v>2247.94</v>
      </c>
    </row>
    <row r="4925" spans="1:2">
      <c r="A4925" s="1084" t="s">
        <v>5606</v>
      </c>
      <c r="B4925" s="1085">
        <v>2234.36</v>
      </c>
    </row>
    <row r="4926" spans="1:2">
      <c r="A4926" s="1084" t="s">
        <v>5607</v>
      </c>
      <c r="B4926" s="1085">
        <v>363.87</v>
      </c>
    </row>
    <row r="4927" spans="1:2">
      <c r="A4927" s="1084" t="s">
        <v>5608</v>
      </c>
      <c r="B4927" s="1085">
        <v>351.81</v>
      </c>
    </row>
    <row r="4928" spans="1:2">
      <c r="A4928" s="1084" t="s">
        <v>5609</v>
      </c>
      <c r="B4928" s="1085">
        <v>4585.32</v>
      </c>
    </row>
    <row r="4929" spans="1:2">
      <c r="A4929" s="1084" t="s">
        <v>5610</v>
      </c>
      <c r="B4929" s="1085">
        <v>4569.67</v>
      </c>
    </row>
    <row r="4930" spans="1:2">
      <c r="A4930" s="1084" t="s">
        <v>5611</v>
      </c>
      <c r="B4930" s="1085">
        <v>518.05999999999995</v>
      </c>
    </row>
    <row r="4931" spans="1:2">
      <c r="A4931" s="1084" t="s">
        <v>5612</v>
      </c>
      <c r="B4931" s="1085">
        <v>504.15</v>
      </c>
    </row>
    <row r="4932" spans="1:2">
      <c r="A4932" s="1084" t="s">
        <v>5613</v>
      </c>
      <c r="B4932" s="1085">
        <v>33.81</v>
      </c>
    </row>
    <row r="4933" spans="1:2">
      <c r="A4933" s="1084" t="s">
        <v>5614</v>
      </c>
      <c r="B4933" s="1085">
        <v>31.73</v>
      </c>
    </row>
    <row r="4934" spans="1:2">
      <c r="A4934" s="1084" t="s">
        <v>5615</v>
      </c>
      <c r="B4934" s="1085">
        <v>34.630000000000003</v>
      </c>
    </row>
    <row r="4935" spans="1:2">
      <c r="A4935" s="1084" t="s">
        <v>5616</v>
      </c>
      <c r="B4935" s="1085">
        <v>32.520000000000003</v>
      </c>
    </row>
    <row r="4936" spans="1:2">
      <c r="A4936" s="1084" t="s">
        <v>5617</v>
      </c>
      <c r="B4936" s="1085">
        <v>78.8</v>
      </c>
    </row>
    <row r="4937" spans="1:2">
      <c r="A4937" s="1084" t="s">
        <v>5618</v>
      </c>
      <c r="B4937" s="1085">
        <v>75.930000000000007</v>
      </c>
    </row>
    <row r="4938" spans="1:2">
      <c r="A4938" s="1084" t="s">
        <v>5619</v>
      </c>
      <c r="B4938" s="1085">
        <v>86.84</v>
      </c>
    </row>
    <row r="4939" spans="1:2">
      <c r="A4939" s="1084" t="s">
        <v>5620</v>
      </c>
      <c r="B4939" s="1085">
        <v>83</v>
      </c>
    </row>
    <row r="4940" spans="1:2">
      <c r="A4940" s="1084" t="s">
        <v>5621</v>
      </c>
      <c r="B4940" s="1085">
        <v>88.79</v>
      </c>
    </row>
    <row r="4941" spans="1:2">
      <c r="A4941" s="1084" t="s">
        <v>5622</v>
      </c>
      <c r="B4941" s="1085">
        <v>84.85</v>
      </c>
    </row>
    <row r="4942" spans="1:2">
      <c r="A4942" s="1084" t="s">
        <v>5623</v>
      </c>
      <c r="B4942" s="1085">
        <v>161.66999999999999</v>
      </c>
    </row>
    <row r="4943" spans="1:2">
      <c r="A4943" s="1084" t="s">
        <v>5624</v>
      </c>
      <c r="B4943" s="1085">
        <v>156.46</v>
      </c>
    </row>
    <row r="4944" spans="1:2">
      <c r="A4944" s="1084" t="s">
        <v>5625</v>
      </c>
      <c r="B4944" s="1085">
        <v>173.56</v>
      </c>
    </row>
    <row r="4945" spans="1:2">
      <c r="A4945" s="1084" t="s">
        <v>5626</v>
      </c>
      <c r="B4945" s="1085">
        <v>168.33</v>
      </c>
    </row>
    <row r="4946" spans="1:2">
      <c r="A4946" s="1084" t="s">
        <v>5627</v>
      </c>
      <c r="B4946" s="1085">
        <v>219.73</v>
      </c>
    </row>
    <row r="4947" spans="1:2">
      <c r="A4947" s="1084" t="s">
        <v>5628</v>
      </c>
      <c r="B4947" s="1085">
        <v>213.56</v>
      </c>
    </row>
    <row r="4948" spans="1:2">
      <c r="A4948" s="1084" t="s">
        <v>5629</v>
      </c>
      <c r="B4948" s="1085">
        <v>295.22000000000003</v>
      </c>
    </row>
    <row r="4949" spans="1:2">
      <c r="A4949" s="1084" t="s">
        <v>5630</v>
      </c>
      <c r="B4949" s="1085">
        <v>288.31</v>
      </c>
    </row>
    <row r="4950" spans="1:2">
      <c r="A4950" s="1084" t="s">
        <v>5631</v>
      </c>
      <c r="B4950" s="1085">
        <v>344.01</v>
      </c>
    </row>
    <row r="4951" spans="1:2">
      <c r="A4951" s="1084" t="s">
        <v>5632</v>
      </c>
      <c r="B4951" s="1085">
        <v>336.53</v>
      </c>
    </row>
    <row r="4952" spans="1:2">
      <c r="A4952" s="1084" t="s">
        <v>5633</v>
      </c>
      <c r="B4952" s="1085">
        <v>349.11</v>
      </c>
    </row>
    <row r="4953" spans="1:2">
      <c r="A4953" s="1084" t="s">
        <v>5634</v>
      </c>
      <c r="B4953" s="1085">
        <v>341.06</v>
      </c>
    </row>
    <row r="4954" spans="1:2">
      <c r="A4954" s="1084" t="s">
        <v>5635</v>
      </c>
      <c r="B4954" s="1085">
        <v>438.29</v>
      </c>
    </row>
    <row r="4955" spans="1:2">
      <c r="A4955" s="1084" t="s">
        <v>5636</v>
      </c>
      <c r="B4955" s="1085">
        <v>429.5</v>
      </c>
    </row>
    <row r="4956" spans="1:2">
      <c r="A4956" s="1084" t="s">
        <v>5637</v>
      </c>
      <c r="B4956" s="1085">
        <v>508.32</v>
      </c>
    </row>
    <row r="4957" spans="1:2">
      <c r="A4957" s="1084" t="s">
        <v>5638</v>
      </c>
      <c r="B4957" s="1085">
        <v>498.25</v>
      </c>
    </row>
    <row r="4958" spans="1:2">
      <c r="A4958" s="1084" t="s">
        <v>5639</v>
      </c>
      <c r="B4958" s="1085">
        <v>972.04</v>
      </c>
    </row>
    <row r="4959" spans="1:2">
      <c r="A4959" s="1084" t="s">
        <v>5640</v>
      </c>
      <c r="B4959" s="1085">
        <v>961.08</v>
      </c>
    </row>
    <row r="4960" spans="1:2">
      <c r="A4960" s="1084" t="s">
        <v>5641</v>
      </c>
      <c r="B4960" s="1085">
        <v>1121.53</v>
      </c>
    </row>
    <row r="4961" spans="1:2">
      <c r="A4961" s="1084" t="s">
        <v>5642</v>
      </c>
      <c r="B4961" s="1085">
        <v>1109.17</v>
      </c>
    </row>
    <row r="4962" spans="1:2">
      <c r="A4962" s="1084" t="s">
        <v>5643</v>
      </c>
      <c r="B4962" s="1085">
        <v>1294.8399999999999</v>
      </c>
    </row>
    <row r="4963" spans="1:2">
      <c r="A4963" s="1084" t="s">
        <v>5644</v>
      </c>
      <c r="B4963" s="1085">
        <v>1281.43</v>
      </c>
    </row>
    <row r="4964" spans="1:2">
      <c r="A4964" s="1084" t="s">
        <v>5645</v>
      </c>
      <c r="B4964" s="1085">
        <v>1833.76</v>
      </c>
    </row>
    <row r="4965" spans="1:2">
      <c r="A4965" s="1084" t="s">
        <v>5646</v>
      </c>
      <c r="B4965" s="1085">
        <v>1817.61</v>
      </c>
    </row>
    <row r="4966" spans="1:2">
      <c r="A4966" s="1084" t="s">
        <v>5647</v>
      </c>
      <c r="B4966" s="1085">
        <v>33.81</v>
      </c>
    </row>
    <row r="4967" spans="1:2">
      <c r="A4967" s="1084" t="s">
        <v>5648</v>
      </c>
      <c r="B4967" s="1085">
        <v>31.73</v>
      </c>
    </row>
    <row r="4968" spans="1:2">
      <c r="A4968" s="1084" t="s">
        <v>5649</v>
      </c>
      <c r="B4968" s="1085">
        <v>34.630000000000003</v>
      </c>
    </row>
    <row r="4969" spans="1:2">
      <c r="A4969" s="1084" t="s">
        <v>5650</v>
      </c>
      <c r="B4969" s="1085">
        <v>32.520000000000003</v>
      </c>
    </row>
    <row r="4970" spans="1:2">
      <c r="A4970" s="1084" t="s">
        <v>5651</v>
      </c>
      <c r="B4970" s="1085">
        <v>57.44</v>
      </c>
    </row>
    <row r="4971" spans="1:2">
      <c r="A4971" s="1084" t="s">
        <v>5652</v>
      </c>
      <c r="B4971" s="1085">
        <v>54.57</v>
      </c>
    </row>
    <row r="4972" spans="1:2">
      <c r="A4972" s="1084" t="s">
        <v>5653</v>
      </c>
      <c r="B4972" s="1085">
        <v>86.84</v>
      </c>
    </row>
    <row r="4973" spans="1:2">
      <c r="A4973" s="1084" t="s">
        <v>5654</v>
      </c>
      <c r="B4973" s="1085">
        <v>83</v>
      </c>
    </row>
    <row r="4974" spans="1:2">
      <c r="A4974" s="1084" t="s">
        <v>5655</v>
      </c>
      <c r="B4974" s="1085">
        <v>122.38</v>
      </c>
    </row>
    <row r="4975" spans="1:2">
      <c r="A4975" s="1084" t="s">
        <v>5656</v>
      </c>
      <c r="B4975" s="1085">
        <v>117.52</v>
      </c>
    </row>
    <row r="4976" spans="1:2">
      <c r="A4976" s="1084" t="s">
        <v>5657</v>
      </c>
      <c r="B4976" s="1085">
        <v>215.72</v>
      </c>
    </row>
    <row r="4977" spans="1:2">
      <c r="A4977" s="1084" t="s">
        <v>5658</v>
      </c>
      <c r="B4977" s="1085">
        <v>209.96</v>
      </c>
    </row>
    <row r="4978" spans="1:2">
      <c r="A4978" s="1084" t="s">
        <v>5659</v>
      </c>
      <c r="B4978" s="1085">
        <v>227.61</v>
      </c>
    </row>
    <row r="4979" spans="1:2">
      <c r="A4979" s="1084" t="s">
        <v>5660</v>
      </c>
      <c r="B4979" s="1085">
        <v>221.83</v>
      </c>
    </row>
    <row r="4980" spans="1:2">
      <c r="A4980" s="1084" t="s">
        <v>5661</v>
      </c>
      <c r="B4980" s="1085">
        <v>361.6</v>
      </c>
    </row>
    <row r="4981" spans="1:2">
      <c r="A4981" s="1084" t="s">
        <v>5662</v>
      </c>
      <c r="B4981" s="1085">
        <v>354.14</v>
      </c>
    </row>
    <row r="4982" spans="1:2">
      <c r="A4982" s="1084" t="s">
        <v>5663</v>
      </c>
      <c r="B4982" s="1085">
        <v>428.65</v>
      </c>
    </row>
    <row r="4983" spans="1:2">
      <c r="A4983" s="1084" t="s">
        <v>5664</v>
      </c>
      <c r="B4983" s="1085">
        <v>420.23</v>
      </c>
    </row>
    <row r="4984" spans="1:2">
      <c r="A4984" s="1084" t="s">
        <v>5665</v>
      </c>
      <c r="B4984" s="1085">
        <v>810.37</v>
      </c>
    </row>
    <row r="4985" spans="1:2">
      <c r="A4985" s="1084" t="s">
        <v>5666</v>
      </c>
      <c r="B4985" s="1085">
        <v>800.96</v>
      </c>
    </row>
    <row r="4986" spans="1:2">
      <c r="A4986" s="1084" t="s">
        <v>5667</v>
      </c>
      <c r="B4986" s="1085">
        <v>822.09</v>
      </c>
    </row>
    <row r="4987" spans="1:2">
      <c r="A4987" s="1084" t="s">
        <v>5668</v>
      </c>
      <c r="B4987" s="1085">
        <v>811.92</v>
      </c>
    </row>
    <row r="4988" spans="1:2">
      <c r="A4988" s="1084" t="s">
        <v>5669</v>
      </c>
      <c r="B4988" s="1085">
        <v>1101.1600000000001</v>
      </c>
    </row>
    <row r="4989" spans="1:2">
      <c r="A4989" s="1084" t="s">
        <v>5670</v>
      </c>
      <c r="B4989" s="1085">
        <v>1089.45</v>
      </c>
    </row>
    <row r="4990" spans="1:2">
      <c r="A4990" s="1084" t="s">
        <v>5671</v>
      </c>
      <c r="B4990" s="1085">
        <v>1382.07</v>
      </c>
    </row>
    <row r="4991" spans="1:2">
      <c r="A4991" s="1084" t="s">
        <v>5672</v>
      </c>
      <c r="B4991" s="1085">
        <v>1369.48</v>
      </c>
    </row>
    <row r="4992" spans="1:2">
      <c r="A4992" s="1084" t="s">
        <v>5673</v>
      </c>
      <c r="B4992" s="1085">
        <v>1600.22</v>
      </c>
    </row>
    <row r="4993" spans="1:2">
      <c r="A4993" s="1084" t="s">
        <v>5674</v>
      </c>
      <c r="B4993" s="1085">
        <v>1585.93</v>
      </c>
    </row>
    <row r="4994" spans="1:2">
      <c r="A4994" s="1084" t="s">
        <v>5675</v>
      </c>
      <c r="B4994" s="1085">
        <v>1928.32</v>
      </c>
    </row>
    <row r="4995" spans="1:2">
      <c r="A4995" s="1084" t="s">
        <v>5676</v>
      </c>
      <c r="B4995" s="1085">
        <v>1912.98</v>
      </c>
    </row>
    <row r="4996" spans="1:2">
      <c r="A4996" s="1084" t="s">
        <v>5677</v>
      </c>
      <c r="B4996" s="1085">
        <v>3632.31</v>
      </c>
    </row>
    <row r="4997" spans="1:2">
      <c r="A4997" s="1084" t="s">
        <v>5678</v>
      </c>
      <c r="B4997" s="1085">
        <v>3612.85</v>
      </c>
    </row>
    <row r="4998" spans="1:2">
      <c r="A4998" s="1084" t="s">
        <v>5679</v>
      </c>
      <c r="B4998" s="1085">
        <v>2.81</v>
      </c>
    </row>
    <row r="4999" spans="1:2">
      <c r="A4999" s="1084" t="s">
        <v>5680</v>
      </c>
      <c r="B4999" s="1085">
        <v>2.4300000000000002</v>
      </c>
    </row>
    <row r="5000" spans="1:2">
      <c r="A5000" s="1084" t="s">
        <v>5681</v>
      </c>
      <c r="B5000" s="1085">
        <v>10.17</v>
      </c>
    </row>
    <row r="5001" spans="1:2">
      <c r="A5001" s="1084" t="s">
        <v>5682</v>
      </c>
      <c r="B5001" s="1085">
        <v>9.7100000000000009</v>
      </c>
    </row>
    <row r="5002" spans="1:2">
      <c r="A5002" s="1084" t="s">
        <v>5683</v>
      </c>
      <c r="B5002" s="1085">
        <v>10.17</v>
      </c>
    </row>
    <row r="5003" spans="1:2">
      <c r="A5003" s="1084" t="s">
        <v>5684</v>
      </c>
      <c r="B5003" s="1085">
        <v>9.7100000000000009</v>
      </c>
    </row>
    <row r="5004" spans="1:2">
      <c r="A5004" s="1084" t="s">
        <v>5685</v>
      </c>
      <c r="B5004" s="1085">
        <v>10.34</v>
      </c>
    </row>
    <row r="5005" spans="1:2">
      <c r="A5005" s="1084" t="s">
        <v>5686</v>
      </c>
      <c r="B5005" s="1085">
        <v>9.8699999999999992</v>
      </c>
    </row>
    <row r="5006" spans="1:2">
      <c r="A5006" s="1084" t="s">
        <v>5687</v>
      </c>
      <c r="B5006" s="1085">
        <v>10.34</v>
      </c>
    </row>
    <row r="5007" spans="1:2">
      <c r="A5007" s="1084" t="s">
        <v>5688</v>
      </c>
      <c r="B5007" s="1085">
        <v>9.8699999999999992</v>
      </c>
    </row>
    <row r="5008" spans="1:2">
      <c r="A5008" s="1084" t="s">
        <v>5689</v>
      </c>
      <c r="B5008" s="1085">
        <v>10.75</v>
      </c>
    </row>
    <row r="5009" spans="1:2">
      <c r="A5009" s="1084" t="s">
        <v>5690</v>
      </c>
      <c r="B5009" s="1085">
        <v>10.27</v>
      </c>
    </row>
    <row r="5010" spans="1:2">
      <c r="A5010" s="1084" t="s">
        <v>5691</v>
      </c>
      <c r="B5010" s="1085">
        <v>10.79</v>
      </c>
    </row>
    <row r="5011" spans="1:2">
      <c r="A5011" s="1084" t="s">
        <v>5692</v>
      </c>
      <c r="B5011" s="1085">
        <v>10.31</v>
      </c>
    </row>
    <row r="5012" spans="1:2">
      <c r="A5012" s="1084" t="s">
        <v>5693</v>
      </c>
      <c r="B5012" s="1085">
        <v>10.96</v>
      </c>
    </row>
    <row r="5013" spans="1:2">
      <c r="A5013" s="1084" t="s">
        <v>5694</v>
      </c>
      <c r="B5013" s="1085">
        <v>10.47</v>
      </c>
    </row>
    <row r="5014" spans="1:2">
      <c r="A5014" s="1084" t="s">
        <v>5695</v>
      </c>
      <c r="B5014" s="1085">
        <v>11</v>
      </c>
    </row>
    <row r="5015" spans="1:2">
      <c r="A5015" s="1084" t="s">
        <v>5696</v>
      </c>
      <c r="B5015" s="1085">
        <v>10.5</v>
      </c>
    </row>
    <row r="5016" spans="1:2">
      <c r="A5016" s="1084" t="s">
        <v>5697</v>
      </c>
      <c r="B5016" s="1085">
        <v>11.17</v>
      </c>
    </row>
    <row r="5017" spans="1:2">
      <c r="A5017" s="1084" t="s">
        <v>5698</v>
      </c>
      <c r="B5017" s="1085">
        <v>10.66</v>
      </c>
    </row>
    <row r="5018" spans="1:2">
      <c r="A5018" s="1084" t="s">
        <v>5699</v>
      </c>
      <c r="B5018" s="1085">
        <v>11.58</v>
      </c>
    </row>
    <row r="5019" spans="1:2">
      <c r="A5019" s="1084" t="s">
        <v>5700</v>
      </c>
      <c r="B5019" s="1085">
        <v>11.06</v>
      </c>
    </row>
    <row r="5020" spans="1:2">
      <c r="A5020" s="1084" t="s">
        <v>5701</v>
      </c>
      <c r="B5020" s="1085">
        <v>12.03</v>
      </c>
    </row>
    <row r="5021" spans="1:2">
      <c r="A5021" s="1084" t="s">
        <v>5702</v>
      </c>
      <c r="B5021" s="1085">
        <v>11.49</v>
      </c>
    </row>
    <row r="5022" spans="1:2">
      <c r="A5022" s="1084" t="s">
        <v>5703</v>
      </c>
      <c r="B5022" s="1085">
        <v>12.65</v>
      </c>
    </row>
    <row r="5023" spans="1:2">
      <c r="A5023" s="1084" t="s">
        <v>5704</v>
      </c>
      <c r="B5023" s="1085">
        <v>12.09</v>
      </c>
    </row>
    <row r="5024" spans="1:2">
      <c r="A5024" s="1084" t="s">
        <v>5705</v>
      </c>
      <c r="B5024" s="1085">
        <v>13.03</v>
      </c>
    </row>
    <row r="5025" spans="1:2">
      <c r="A5025" s="1084" t="s">
        <v>5706</v>
      </c>
      <c r="B5025" s="1085">
        <v>12.45</v>
      </c>
    </row>
    <row r="5026" spans="1:2">
      <c r="A5026" s="1084" t="s">
        <v>5707</v>
      </c>
      <c r="B5026" s="1085">
        <v>13.78</v>
      </c>
    </row>
    <row r="5027" spans="1:2">
      <c r="A5027" s="1084" t="s">
        <v>5708</v>
      </c>
      <c r="B5027" s="1085">
        <v>13.16</v>
      </c>
    </row>
    <row r="5028" spans="1:2">
      <c r="A5028" s="1084" t="s">
        <v>5709</v>
      </c>
      <c r="B5028" s="1085">
        <v>14.4</v>
      </c>
    </row>
    <row r="5029" spans="1:2">
      <c r="A5029" s="1084" t="s">
        <v>5710</v>
      </c>
      <c r="B5029" s="1085">
        <v>13.76</v>
      </c>
    </row>
    <row r="5030" spans="1:2">
      <c r="A5030" s="1084" t="s">
        <v>5711</v>
      </c>
      <c r="B5030" s="1085">
        <v>16.23</v>
      </c>
    </row>
    <row r="5031" spans="1:2">
      <c r="A5031" s="1084" t="s">
        <v>5712</v>
      </c>
      <c r="B5031" s="1085">
        <v>15.51</v>
      </c>
    </row>
    <row r="5032" spans="1:2">
      <c r="A5032" s="1084" t="s">
        <v>5713</v>
      </c>
      <c r="B5032" s="1085">
        <v>33.770000000000003</v>
      </c>
    </row>
    <row r="5033" spans="1:2">
      <c r="A5033" s="1084" t="s">
        <v>5714</v>
      </c>
      <c r="B5033" s="1085">
        <v>31.69</v>
      </c>
    </row>
    <row r="5034" spans="1:2">
      <c r="A5034" s="1084" t="s">
        <v>5715</v>
      </c>
      <c r="B5034" s="1085">
        <v>34.76</v>
      </c>
    </row>
    <row r="5035" spans="1:2">
      <c r="A5035" s="1084" t="s">
        <v>5716</v>
      </c>
      <c r="B5035" s="1085">
        <v>32.630000000000003</v>
      </c>
    </row>
    <row r="5036" spans="1:2">
      <c r="A5036" s="1084" t="s">
        <v>5717</v>
      </c>
      <c r="B5036" s="1085">
        <v>61.49</v>
      </c>
    </row>
    <row r="5037" spans="1:2">
      <c r="A5037" s="1084" t="s">
        <v>5718</v>
      </c>
      <c r="B5037" s="1085">
        <v>58.08</v>
      </c>
    </row>
    <row r="5038" spans="1:2">
      <c r="A5038" s="1084" t="s">
        <v>5719</v>
      </c>
      <c r="B5038" s="1085">
        <v>87.36</v>
      </c>
    </row>
    <row r="5039" spans="1:2">
      <c r="A5039" s="1084" t="s">
        <v>5720</v>
      </c>
      <c r="B5039" s="1085">
        <v>83.45</v>
      </c>
    </row>
    <row r="5040" spans="1:2">
      <c r="A5040" s="1084" t="s">
        <v>5721</v>
      </c>
      <c r="B5040" s="1085">
        <v>125.36</v>
      </c>
    </row>
    <row r="5041" spans="1:2">
      <c r="A5041" s="1084" t="s">
        <v>5722</v>
      </c>
      <c r="B5041" s="1085">
        <v>121.06</v>
      </c>
    </row>
    <row r="5042" spans="1:2">
      <c r="A5042" s="1084" t="s">
        <v>5723</v>
      </c>
      <c r="B5042" s="1085">
        <v>162.01</v>
      </c>
    </row>
    <row r="5043" spans="1:2">
      <c r="A5043" s="1084" t="s">
        <v>5724</v>
      </c>
      <c r="B5043" s="1085">
        <v>156.78</v>
      </c>
    </row>
    <row r="5044" spans="1:2">
      <c r="A5044" s="1084" t="s">
        <v>5725</v>
      </c>
      <c r="B5044" s="1085">
        <v>174.59</v>
      </c>
    </row>
    <row r="5045" spans="1:2">
      <c r="A5045" s="1084" t="s">
        <v>5726</v>
      </c>
      <c r="B5045" s="1085">
        <v>169.32</v>
      </c>
    </row>
    <row r="5046" spans="1:2">
      <c r="A5046" s="1084" t="s">
        <v>5727</v>
      </c>
      <c r="B5046" s="1085">
        <v>221.95</v>
      </c>
    </row>
    <row r="5047" spans="1:2">
      <c r="A5047" s="1084" t="s">
        <v>5728</v>
      </c>
      <c r="B5047" s="1085">
        <v>215.68</v>
      </c>
    </row>
    <row r="5048" spans="1:2">
      <c r="A5048" s="1084" t="s">
        <v>5729</v>
      </c>
      <c r="B5048" s="1085">
        <v>297.89</v>
      </c>
    </row>
    <row r="5049" spans="1:2">
      <c r="A5049" s="1084" t="s">
        <v>5730</v>
      </c>
      <c r="B5049" s="1085">
        <v>290.86</v>
      </c>
    </row>
    <row r="5050" spans="1:2">
      <c r="A5050" s="1084" t="s">
        <v>5731</v>
      </c>
      <c r="B5050" s="1085">
        <v>348.1</v>
      </c>
    </row>
    <row r="5051" spans="1:2">
      <c r="A5051" s="1084" t="s">
        <v>5732</v>
      </c>
      <c r="B5051" s="1085">
        <v>340.44</v>
      </c>
    </row>
    <row r="5052" spans="1:2">
      <c r="A5052" s="1084" t="s">
        <v>5733</v>
      </c>
      <c r="B5052" s="1085">
        <v>355.03</v>
      </c>
    </row>
    <row r="5053" spans="1:2">
      <c r="A5053" s="1084" t="s">
        <v>5734</v>
      </c>
      <c r="B5053" s="1085">
        <v>346.72</v>
      </c>
    </row>
    <row r="5054" spans="1:2">
      <c r="A5054" s="1084" t="s">
        <v>5735</v>
      </c>
      <c r="B5054" s="1085">
        <v>447.23</v>
      </c>
    </row>
    <row r="5055" spans="1:2">
      <c r="A5055" s="1084" t="s">
        <v>5736</v>
      </c>
      <c r="B5055" s="1085">
        <v>438.05</v>
      </c>
    </row>
    <row r="5056" spans="1:2">
      <c r="A5056" s="1084" t="s">
        <v>5737</v>
      </c>
      <c r="B5056" s="1085">
        <v>523.17999999999995</v>
      </c>
    </row>
    <row r="5057" spans="1:2">
      <c r="A5057" s="1084" t="s">
        <v>5738</v>
      </c>
      <c r="B5057" s="1085">
        <v>512.45000000000005</v>
      </c>
    </row>
    <row r="5058" spans="1:2">
      <c r="A5058" s="1084" t="s">
        <v>5739</v>
      </c>
      <c r="B5058" s="1085">
        <v>988.98</v>
      </c>
    </row>
    <row r="5059" spans="1:2">
      <c r="A5059" s="1084" t="s">
        <v>5740</v>
      </c>
      <c r="B5059" s="1085">
        <v>977.25</v>
      </c>
    </row>
    <row r="5060" spans="1:2">
      <c r="A5060" s="1084" t="s">
        <v>5741</v>
      </c>
      <c r="B5060" s="1085">
        <v>1146.67</v>
      </c>
    </row>
    <row r="5061" spans="1:2">
      <c r="A5061" s="1084" t="s">
        <v>5742</v>
      </c>
      <c r="B5061" s="1085">
        <v>1133.17</v>
      </c>
    </row>
    <row r="5062" spans="1:2">
      <c r="A5062" s="1084" t="s">
        <v>5743</v>
      </c>
      <c r="B5062" s="1085">
        <v>1382</v>
      </c>
    </row>
    <row r="5063" spans="1:2">
      <c r="A5063" s="1084" t="s">
        <v>5744</v>
      </c>
      <c r="B5063" s="1085">
        <v>1366.33</v>
      </c>
    </row>
    <row r="5064" spans="1:2">
      <c r="A5064" s="1084" t="s">
        <v>5745</v>
      </c>
      <c r="B5064" s="1085">
        <v>1946.9</v>
      </c>
    </row>
    <row r="5065" spans="1:2">
      <c r="A5065" s="1084" t="s">
        <v>5746</v>
      </c>
      <c r="B5065" s="1085">
        <v>1927.63</v>
      </c>
    </row>
    <row r="5066" spans="1:2">
      <c r="A5066" s="1084" t="s">
        <v>5747</v>
      </c>
      <c r="B5066" s="1085">
        <v>33.770000000000003</v>
      </c>
    </row>
    <row r="5067" spans="1:2">
      <c r="A5067" s="1084" t="s">
        <v>5748</v>
      </c>
      <c r="B5067" s="1085">
        <v>31.69</v>
      </c>
    </row>
    <row r="5068" spans="1:2">
      <c r="A5068" s="1084" t="s">
        <v>5749</v>
      </c>
      <c r="B5068" s="1085">
        <v>34.76</v>
      </c>
    </row>
    <row r="5069" spans="1:2">
      <c r="A5069" s="1084" t="s">
        <v>5750</v>
      </c>
      <c r="B5069" s="1085">
        <v>32.630000000000003</v>
      </c>
    </row>
    <row r="5070" spans="1:2">
      <c r="A5070" s="1084" t="s">
        <v>5751</v>
      </c>
      <c r="B5070" s="1085">
        <v>61.49</v>
      </c>
    </row>
    <row r="5071" spans="1:2">
      <c r="A5071" s="1084" t="s">
        <v>5752</v>
      </c>
      <c r="B5071" s="1085">
        <v>58.08</v>
      </c>
    </row>
    <row r="5072" spans="1:2">
      <c r="A5072" s="1084" t="s">
        <v>5753</v>
      </c>
      <c r="B5072" s="1085">
        <v>87.36</v>
      </c>
    </row>
    <row r="5073" spans="1:2">
      <c r="A5073" s="1084" t="s">
        <v>5754</v>
      </c>
      <c r="B5073" s="1085">
        <v>83.45</v>
      </c>
    </row>
    <row r="5074" spans="1:2">
      <c r="A5074" s="1084" t="s">
        <v>5755</v>
      </c>
      <c r="B5074" s="1085">
        <v>159.03</v>
      </c>
    </row>
    <row r="5075" spans="1:2">
      <c r="A5075" s="1084" t="s">
        <v>5756</v>
      </c>
      <c r="B5075" s="1085">
        <v>153.72999999999999</v>
      </c>
    </row>
    <row r="5076" spans="1:2">
      <c r="A5076" s="1084" t="s">
        <v>5757</v>
      </c>
      <c r="B5076" s="1085">
        <v>216.3</v>
      </c>
    </row>
    <row r="5077" spans="1:2">
      <c r="A5077" s="1084" t="s">
        <v>5758</v>
      </c>
      <c r="B5077" s="1085">
        <v>210.52</v>
      </c>
    </row>
    <row r="5078" spans="1:2">
      <c r="A5078" s="1084" t="s">
        <v>5759</v>
      </c>
      <c r="B5078" s="1085">
        <v>225.45</v>
      </c>
    </row>
    <row r="5079" spans="1:2">
      <c r="A5079" s="1084" t="s">
        <v>5760</v>
      </c>
      <c r="B5079" s="1085">
        <v>219.71</v>
      </c>
    </row>
    <row r="5080" spans="1:2">
      <c r="A5080" s="1084" t="s">
        <v>5761</v>
      </c>
      <c r="B5080" s="1085">
        <v>290.10000000000002</v>
      </c>
    </row>
    <row r="5081" spans="1:2">
      <c r="A5081" s="1084" t="s">
        <v>5762</v>
      </c>
      <c r="B5081" s="1085">
        <v>283.43</v>
      </c>
    </row>
    <row r="5082" spans="1:2">
      <c r="A5082" s="1084" t="s">
        <v>5763</v>
      </c>
      <c r="B5082" s="1085">
        <v>365.04</v>
      </c>
    </row>
    <row r="5083" spans="1:2">
      <c r="A5083" s="1084" t="s">
        <v>5764</v>
      </c>
      <c r="B5083" s="1085">
        <v>357.43</v>
      </c>
    </row>
    <row r="5084" spans="1:2">
      <c r="A5084" s="1084" t="s">
        <v>5765</v>
      </c>
      <c r="B5084" s="1085">
        <v>433.45</v>
      </c>
    </row>
    <row r="5085" spans="1:2">
      <c r="A5085" s="1084" t="s">
        <v>5766</v>
      </c>
      <c r="B5085" s="1085">
        <v>424.81</v>
      </c>
    </row>
    <row r="5086" spans="1:2">
      <c r="A5086" s="1084" t="s">
        <v>5767</v>
      </c>
      <c r="B5086" s="1085">
        <v>816.28</v>
      </c>
    </row>
    <row r="5087" spans="1:2">
      <c r="A5087" s="1084" t="s">
        <v>5768</v>
      </c>
      <c r="B5087" s="1085">
        <v>806.61</v>
      </c>
    </row>
    <row r="5088" spans="1:2">
      <c r="A5088" s="1084" t="s">
        <v>5769</v>
      </c>
      <c r="B5088" s="1085">
        <v>931.24</v>
      </c>
    </row>
    <row r="5089" spans="1:2">
      <c r="A5089" s="1084" t="s">
        <v>5770</v>
      </c>
      <c r="B5089" s="1085">
        <v>922.04</v>
      </c>
    </row>
    <row r="5090" spans="1:2">
      <c r="A5090" s="1084" t="s">
        <v>5771</v>
      </c>
      <c r="B5090" s="1085">
        <v>1115.74</v>
      </c>
    </row>
    <row r="5091" spans="1:2">
      <c r="A5091" s="1084" t="s">
        <v>5772</v>
      </c>
      <c r="B5091" s="1085">
        <v>1103.3699999999999</v>
      </c>
    </row>
    <row r="5092" spans="1:2">
      <c r="A5092" s="1084" t="s">
        <v>5773</v>
      </c>
      <c r="B5092" s="1085">
        <v>1399.71</v>
      </c>
    </row>
    <row r="5093" spans="1:2">
      <c r="A5093" s="1084" t="s">
        <v>5774</v>
      </c>
      <c r="B5093" s="1085">
        <v>1386.39</v>
      </c>
    </row>
    <row r="5094" spans="1:2">
      <c r="A5094" s="1084" t="s">
        <v>5775</v>
      </c>
      <c r="B5094" s="1085">
        <v>1625.41</v>
      </c>
    </row>
    <row r="5095" spans="1:2">
      <c r="A5095" s="1084" t="s">
        <v>5776</v>
      </c>
      <c r="B5095" s="1085">
        <v>1609.99</v>
      </c>
    </row>
    <row r="5096" spans="1:2">
      <c r="A5096" s="1084" t="s">
        <v>5777</v>
      </c>
      <c r="B5096" s="1085">
        <v>1957.76</v>
      </c>
    </row>
    <row r="5097" spans="1:2">
      <c r="A5097" s="1084" t="s">
        <v>5778</v>
      </c>
      <c r="B5097" s="1085">
        <v>1941.1</v>
      </c>
    </row>
    <row r="5098" spans="1:2">
      <c r="A5098" s="1084" t="s">
        <v>5779</v>
      </c>
      <c r="B5098" s="1085">
        <v>3720.06</v>
      </c>
    </row>
    <row r="5099" spans="1:2">
      <c r="A5099" s="1084" t="s">
        <v>5780</v>
      </c>
      <c r="B5099" s="1085">
        <v>3697.98</v>
      </c>
    </row>
    <row r="5100" spans="1:2">
      <c r="A5100" s="1084" t="s">
        <v>5781</v>
      </c>
      <c r="B5100" s="1085">
        <v>35.01</v>
      </c>
    </row>
    <row r="5101" spans="1:2">
      <c r="A5101" s="1084" t="s">
        <v>5782</v>
      </c>
      <c r="B5101" s="1085">
        <v>32.85</v>
      </c>
    </row>
    <row r="5102" spans="1:2">
      <c r="A5102" s="1084" t="s">
        <v>5783</v>
      </c>
      <c r="B5102" s="1085">
        <v>61.71</v>
      </c>
    </row>
    <row r="5103" spans="1:2">
      <c r="A5103" s="1084" t="s">
        <v>5784</v>
      </c>
      <c r="B5103" s="1085">
        <v>58.27</v>
      </c>
    </row>
    <row r="5104" spans="1:2">
      <c r="A5104" s="1084" t="s">
        <v>5785</v>
      </c>
      <c r="B5104" s="1085">
        <v>87.14</v>
      </c>
    </row>
    <row r="5105" spans="1:2">
      <c r="A5105" s="1084" t="s">
        <v>5786</v>
      </c>
      <c r="B5105" s="1085">
        <v>83.26</v>
      </c>
    </row>
    <row r="5106" spans="1:2">
      <c r="A5106" s="1084" t="s">
        <v>5787</v>
      </c>
      <c r="B5106" s="1085">
        <v>125.19</v>
      </c>
    </row>
    <row r="5107" spans="1:2">
      <c r="A5107" s="1084" t="s">
        <v>5788</v>
      </c>
      <c r="B5107" s="1085">
        <v>120.9</v>
      </c>
    </row>
    <row r="5108" spans="1:2">
      <c r="A5108" s="1084" t="s">
        <v>5789</v>
      </c>
      <c r="B5108" s="1085">
        <v>161.80000000000001</v>
      </c>
    </row>
    <row r="5109" spans="1:2">
      <c r="A5109" s="1084" t="s">
        <v>5790</v>
      </c>
      <c r="B5109" s="1085">
        <v>156.58000000000001</v>
      </c>
    </row>
    <row r="5110" spans="1:2">
      <c r="A5110" s="1084" t="s">
        <v>5791</v>
      </c>
      <c r="B5110" s="1085">
        <v>173.97</v>
      </c>
    </row>
    <row r="5111" spans="1:2">
      <c r="A5111" s="1084" t="s">
        <v>5792</v>
      </c>
      <c r="B5111" s="1085">
        <v>168.72</v>
      </c>
    </row>
    <row r="5112" spans="1:2">
      <c r="A5112" s="1084" t="s">
        <v>5793</v>
      </c>
      <c r="B5112" s="1085">
        <v>219.9</v>
      </c>
    </row>
    <row r="5113" spans="1:2">
      <c r="A5113" s="1084" t="s">
        <v>5794</v>
      </c>
      <c r="B5113" s="1085">
        <v>213.73</v>
      </c>
    </row>
    <row r="5114" spans="1:2">
      <c r="A5114" s="1084" t="s">
        <v>5795</v>
      </c>
      <c r="B5114" s="1085">
        <v>295.63</v>
      </c>
    </row>
    <row r="5115" spans="1:2">
      <c r="A5115" s="1084" t="s">
        <v>5796</v>
      </c>
      <c r="B5115" s="1085">
        <v>288.7</v>
      </c>
    </row>
    <row r="5116" spans="1:2">
      <c r="A5116" s="1084" t="s">
        <v>5797</v>
      </c>
      <c r="B5116" s="1085">
        <v>344.2</v>
      </c>
    </row>
    <row r="5117" spans="1:2">
      <c r="A5117" s="1084" t="s">
        <v>5798</v>
      </c>
      <c r="B5117" s="1085">
        <v>336.71</v>
      </c>
    </row>
    <row r="5118" spans="1:2">
      <c r="A5118" s="1084" t="s">
        <v>5799</v>
      </c>
      <c r="B5118" s="1085">
        <v>349.76</v>
      </c>
    </row>
    <row r="5119" spans="1:2">
      <c r="A5119" s="1084" t="s">
        <v>5800</v>
      </c>
      <c r="B5119" s="1085">
        <v>341.68</v>
      </c>
    </row>
    <row r="5120" spans="1:2">
      <c r="A5120" s="1084" t="s">
        <v>5801</v>
      </c>
      <c r="B5120" s="1085">
        <v>439.67</v>
      </c>
    </row>
    <row r="5121" spans="1:2">
      <c r="A5121" s="1084" t="s">
        <v>5802</v>
      </c>
      <c r="B5121" s="1085">
        <v>430.83</v>
      </c>
    </row>
    <row r="5122" spans="1:2">
      <c r="A5122" s="1084" t="s">
        <v>5803</v>
      </c>
      <c r="B5122" s="1085">
        <v>509.77</v>
      </c>
    </row>
    <row r="5123" spans="1:2">
      <c r="A5123" s="1084" t="s">
        <v>5804</v>
      </c>
      <c r="B5123" s="1085">
        <v>499.64</v>
      </c>
    </row>
    <row r="5124" spans="1:2">
      <c r="A5124" s="1084" t="s">
        <v>5805</v>
      </c>
      <c r="B5124" s="1085">
        <v>976.87</v>
      </c>
    </row>
    <row r="5125" spans="1:2">
      <c r="A5125" s="1084" t="s">
        <v>5806</v>
      </c>
      <c r="B5125" s="1085">
        <v>965.7</v>
      </c>
    </row>
    <row r="5126" spans="1:2">
      <c r="A5126" s="1084" t="s">
        <v>5807</v>
      </c>
      <c r="B5126" s="1085">
        <v>1126.96</v>
      </c>
    </row>
    <row r="5127" spans="1:2">
      <c r="A5127" s="1084" t="s">
        <v>5808</v>
      </c>
      <c r="B5127" s="1085">
        <v>1114.3399999999999</v>
      </c>
    </row>
    <row r="5128" spans="1:2">
      <c r="A5128" s="1084" t="s">
        <v>5809</v>
      </c>
      <c r="B5128" s="1085">
        <v>1300.53</v>
      </c>
    </row>
    <row r="5129" spans="1:2">
      <c r="A5129" s="1084" t="s">
        <v>5810</v>
      </c>
      <c r="B5129" s="1085">
        <v>1286.8699999999999</v>
      </c>
    </row>
    <row r="5130" spans="1:2">
      <c r="A5130" s="1084" t="s">
        <v>5811</v>
      </c>
      <c r="B5130" s="1085">
        <v>1845.36</v>
      </c>
    </row>
    <row r="5131" spans="1:2">
      <c r="A5131" s="1084" t="s">
        <v>5812</v>
      </c>
      <c r="B5131" s="1085">
        <v>1828.69</v>
      </c>
    </row>
    <row r="5132" spans="1:2">
      <c r="A5132" s="1084" t="s">
        <v>5813</v>
      </c>
      <c r="B5132" s="1085">
        <v>38.950000000000003</v>
      </c>
    </row>
    <row r="5133" spans="1:2">
      <c r="A5133" s="1084" t="s">
        <v>5814</v>
      </c>
      <c r="B5133" s="1085">
        <v>36.26</v>
      </c>
    </row>
    <row r="5134" spans="1:2">
      <c r="A5134" s="1084" t="s">
        <v>5815</v>
      </c>
      <c r="B5134" s="1085">
        <v>61.83</v>
      </c>
    </row>
    <row r="5135" spans="1:2">
      <c r="A5135" s="1084" t="s">
        <v>5816</v>
      </c>
      <c r="B5135" s="1085">
        <v>58.37</v>
      </c>
    </row>
    <row r="5136" spans="1:2">
      <c r="A5136" s="1084" t="s">
        <v>5817</v>
      </c>
      <c r="B5136" s="1085">
        <v>86.96</v>
      </c>
    </row>
    <row r="5137" spans="1:2">
      <c r="A5137" s="1084" t="s">
        <v>5818</v>
      </c>
      <c r="B5137" s="1085">
        <v>83.1</v>
      </c>
    </row>
    <row r="5138" spans="1:2">
      <c r="A5138" s="1084" t="s">
        <v>5819</v>
      </c>
      <c r="B5138" s="1085">
        <v>158.94</v>
      </c>
    </row>
    <row r="5139" spans="1:2">
      <c r="A5139" s="1084" t="s">
        <v>5820</v>
      </c>
      <c r="B5139" s="1085">
        <v>153.74</v>
      </c>
    </row>
    <row r="5140" spans="1:2">
      <c r="A5140" s="1084" t="s">
        <v>5821</v>
      </c>
      <c r="B5140" s="1085">
        <v>216.28</v>
      </c>
    </row>
    <row r="5141" spans="1:2">
      <c r="A5141" s="1084" t="s">
        <v>5822</v>
      </c>
      <c r="B5141" s="1085">
        <v>210.51</v>
      </c>
    </row>
    <row r="5142" spans="1:2">
      <c r="A5142" s="1084" t="s">
        <v>5823</v>
      </c>
      <c r="B5142" s="1085">
        <v>227.8</v>
      </c>
    </row>
    <row r="5143" spans="1:2">
      <c r="A5143" s="1084" t="s">
        <v>5824</v>
      </c>
      <c r="B5143" s="1085">
        <v>222.02</v>
      </c>
    </row>
    <row r="5144" spans="1:2">
      <c r="A5144" s="1084" t="s">
        <v>5825</v>
      </c>
      <c r="B5144" s="1085">
        <v>289.83999999999997</v>
      </c>
    </row>
    <row r="5145" spans="1:2">
      <c r="A5145" s="1084" t="s">
        <v>5826</v>
      </c>
      <c r="B5145" s="1085">
        <v>283.20999999999998</v>
      </c>
    </row>
    <row r="5146" spans="1:2">
      <c r="A5146" s="1084" t="s">
        <v>5827</v>
      </c>
      <c r="B5146" s="1085">
        <v>362.03</v>
      </c>
    </row>
    <row r="5147" spans="1:2">
      <c r="A5147" s="1084" t="s">
        <v>5828</v>
      </c>
      <c r="B5147" s="1085">
        <v>354.56</v>
      </c>
    </row>
    <row r="5148" spans="1:2">
      <c r="A5148" s="1084" t="s">
        <v>5829</v>
      </c>
      <c r="B5148" s="1085">
        <v>429.64</v>
      </c>
    </row>
    <row r="5149" spans="1:2">
      <c r="A5149" s="1084" t="s">
        <v>5830</v>
      </c>
      <c r="B5149" s="1085">
        <v>421.18</v>
      </c>
    </row>
    <row r="5150" spans="1:2">
      <c r="A5150" s="1084" t="s">
        <v>5831</v>
      </c>
      <c r="B5150" s="1085">
        <v>811.42</v>
      </c>
    </row>
    <row r="5151" spans="1:2">
      <c r="A5151" s="1084" t="s">
        <v>5832</v>
      </c>
      <c r="B5151" s="1085">
        <v>801.96</v>
      </c>
    </row>
    <row r="5152" spans="1:2">
      <c r="A5152" s="1084" t="s">
        <v>5833</v>
      </c>
      <c r="B5152" s="1085">
        <v>933.41</v>
      </c>
    </row>
    <row r="5153" spans="1:2">
      <c r="A5153" s="1084" t="s">
        <v>5834</v>
      </c>
      <c r="B5153" s="1085">
        <v>923.2</v>
      </c>
    </row>
    <row r="5154" spans="1:2">
      <c r="A5154" s="1084" t="s">
        <v>5835</v>
      </c>
      <c r="B5154" s="1085">
        <v>1103.25</v>
      </c>
    </row>
    <row r="5155" spans="1:2">
      <c r="A5155" s="1084" t="s">
        <v>5836</v>
      </c>
      <c r="B5155" s="1085">
        <v>1091.45</v>
      </c>
    </row>
    <row r="5156" spans="1:2">
      <c r="A5156" s="1084" t="s">
        <v>5837</v>
      </c>
      <c r="B5156" s="1085">
        <v>1387.51</v>
      </c>
    </row>
    <row r="5157" spans="1:2">
      <c r="A5157" s="1084" t="s">
        <v>5838</v>
      </c>
      <c r="B5157" s="1085">
        <v>1374.68</v>
      </c>
    </row>
    <row r="5158" spans="1:2">
      <c r="A5158" s="1084" t="s">
        <v>5839</v>
      </c>
      <c r="B5158" s="1085">
        <v>1608.2</v>
      </c>
    </row>
    <row r="5159" spans="1:2">
      <c r="A5159" s="1084" t="s">
        <v>5840</v>
      </c>
      <c r="B5159" s="1085">
        <v>1593.58</v>
      </c>
    </row>
    <row r="5160" spans="1:2">
      <c r="A5160" s="1084" t="s">
        <v>5841</v>
      </c>
      <c r="B5160" s="1085">
        <v>1934.63</v>
      </c>
    </row>
    <row r="5161" spans="1:2">
      <c r="A5161" s="1084" t="s">
        <v>5842</v>
      </c>
      <c r="B5161" s="1085">
        <v>1919.01</v>
      </c>
    </row>
    <row r="5162" spans="1:2">
      <c r="A5162" s="1084" t="s">
        <v>5843</v>
      </c>
      <c r="B5162" s="1085">
        <v>3644.99</v>
      </c>
    </row>
    <row r="5163" spans="1:2">
      <c r="A5163" s="1084" t="s">
        <v>5844</v>
      </c>
      <c r="B5163" s="1085">
        <v>3624.97</v>
      </c>
    </row>
    <row r="5164" spans="1:2">
      <c r="A5164" s="1084" t="s">
        <v>5845</v>
      </c>
      <c r="B5164" s="1085">
        <v>107.93</v>
      </c>
    </row>
    <row r="5165" spans="1:2">
      <c r="A5165" s="1084" t="s">
        <v>5846</v>
      </c>
      <c r="B5165" s="1085">
        <v>104.35</v>
      </c>
    </row>
    <row r="5166" spans="1:2">
      <c r="A5166" s="1084" t="s">
        <v>5847</v>
      </c>
      <c r="B5166" s="1085">
        <v>196.97</v>
      </c>
    </row>
    <row r="5167" spans="1:2">
      <c r="A5167" s="1084" t="s">
        <v>5848</v>
      </c>
      <c r="B5167" s="1085">
        <v>192.6</v>
      </c>
    </row>
    <row r="5168" spans="1:2">
      <c r="A5168" s="1084" t="s">
        <v>5849</v>
      </c>
      <c r="B5168" s="1085">
        <v>303.79000000000002</v>
      </c>
    </row>
    <row r="5169" spans="1:2">
      <c r="A5169" s="1084" t="s">
        <v>5850</v>
      </c>
      <c r="B5169" s="1085">
        <v>299.07</v>
      </c>
    </row>
    <row r="5170" spans="1:2">
      <c r="A5170" s="1084" t="s">
        <v>5851</v>
      </c>
      <c r="B5170" s="1085">
        <v>408.12</v>
      </c>
    </row>
    <row r="5171" spans="1:2">
      <c r="A5171" s="1084" t="s">
        <v>5852</v>
      </c>
      <c r="B5171" s="1085">
        <v>401.29</v>
      </c>
    </row>
    <row r="5172" spans="1:2">
      <c r="A5172" s="1084" t="s">
        <v>5853</v>
      </c>
      <c r="B5172" s="1085">
        <v>705.49</v>
      </c>
    </row>
    <row r="5173" spans="1:2">
      <c r="A5173" s="1084" t="s">
        <v>5854</v>
      </c>
      <c r="B5173" s="1085">
        <v>696.93</v>
      </c>
    </row>
    <row r="5174" spans="1:2">
      <c r="A5174" s="1084" t="s">
        <v>5855</v>
      </c>
      <c r="B5174" s="1085">
        <v>915.4</v>
      </c>
    </row>
    <row r="5175" spans="1:2">
      <c r="A5175" s="1084" t="s">
        <v>5856</v>
      </c>
      <c r="B5175" s="1085">
        <v>905.84</v>
      </c>
    </row>
    <row r="5176" spans="1:2">
      <c r="A5176" s="1084" t="s">
        <v>5857</v>
      </c>
      <c r="B5176" s="1085">
        <v>1339.05</v>
      </c>
    </row>
    <row r="5177" spans="1:2">
      <c r="A5177" s="1084" t="s">
        <v>5858</v>
      </c>
      <c r="B5177" s="1085">
        <v>1328.78</v>
      </c>
    </row>
    <row r="5178" spans="1:2">
      <c r="A5178" s="1084" t="s">
        <v>5859</v>
      </c>
      <c r="B5178" s="1085">
        <v>1675.76</v>
      </c>
    </row>
    <row r="5179" spans="1:2">
      <c r="A5179" s="1084" t="s">
        <v>5860</v>
      </c>
      <c r="B5179" s="1085">
        <v>1664.29</v>
      </c>
    </row>
    <row r="5180" spans="1:2">
      <c r="A5180" s="1084" t="s">
        <v>5861</v>
      </c>
      <c r="B5180" s="1085">
        <v>2857.63</v>
      </c>
    </row>
    <row r="5181" spans="1:2">
      <c r="A5181" s="1084" t="s">
        <v>5862</v>
      </c>
      <c r="B5181" s="1085">
        <v>2845.44</v>
      </c>
    </row>
    <row r="5182" spans="1:2">
      <c r="A5182" s="1084" t="s">
        <v>5863</v>
      </c>
      <c r="B5182" s="1085">
        <v>3394.4</v>
      </c>
    </row>
    <row r="5183" spans="1:2">
      <c r="A5183" s="1084" t="s">
        <v>5864</v>
      </c>
      <c r="B5183" s="1085">
        <v>3380.78</v>
      </c>
    </row>
    <row r="5184" spans="1:2">
      <c r="A5184" s="1084" t="s">
        <v>5865</v>
      </c>
      <c r="B5184" s="1085">
        <v>4757.66</v>
      </c>
    </row>
    <row r="5185" spans="1:2">
      <c r="A5185" s="1084" t="s">
        <v>5866</v>
      </c>
      <c r="B5185" s="1085">
        <v>4743</v>
      </c>
    </row>
    <row r="5186" spans="1:2">
      <c r="A5186" s="1084" t="s">
        <v>5867</v>
      </c>
      <c r="B5186" s="1085">
        <v>6104.72</v>
      </c>
    </row>
    <row r="5187" spans="1:2">
      <c r="A5187" s="1084" t="s">
        <v>5868</v>
      </c>
      <c r="B5187" s="1085">
        <v>6088.55</v>
      </c>
    </row>
    <row r="5188" spans="1:2">
      <c r="A5188" s="1084" t="s">
        <v>5869</v>
      </c>
      <c r="B5188" s="1085">
        <v>11501.91</v>
      </c>
    </row>
    <row r="5189" spans="1:2">
      <c r="A5189" s="1084" t="s">
        <v>5870</v>
      </c>
      <c r="B5189" s="1085">
        <v>11484.53</v>
      </c>
    </row>
    <row r="5190" spans="1:2">
      <c r="A5190" s="1084" t="s">
        <v>5871</v>
      </c>
      <c r="B5190" s="1085">
        <v>15598.69</v>
      </c>
    </row>
    <row r="5191" spans="1:2">
      <c r="A5191" s="1084" t="s">
        <v>5872</v>
      </c>
      <c r="B5191" s="1085">
        <v>15578</v>
      </c>
    </row>
    <row r="5192" spans="1:2">
      <c r="A5192" s="1084" t="s">
        <v>5873</v>
      </c>
      <c r="B5192" s="1085">
        <v>107.93</v>
      </c>
    </row>
    <row r="5193" spans="1:2">
      <c r="A5193" s="1084" t="s">
        <v>5874</v>
      </c>
      <c r="B5193" s="1085">
        <v>104.35</v>
      </c>
    </row>
    <row r="5194" spans="1:2">
      <c r="A5194" s="1084" t="s">
        <v>5875</v>
      </c>
      <c r="B5194" s="1085">
        <v>193.27</v>
      </c>
    </row>
    <row r="5195" spans="1:2">
      <c r="A5195" s="1084" t="s">
        <v>5876</v>
      </c>
      <c r="B5195" s="1085">
        <v>188.9</v>
      </c>
    </row>
    <row r="5196" spans="1:2">
      <c r="A5196" s="1084" t="s">
        <v>5877</v>
      </c>
      <c r="B5196" s="1085">
        <v>302.61</v>
      </c>
    </row>
    <row r="5197" spans="1:2">
      <c r="A5197" s="1084" t="s">
        <v>5878</v>
      </c>
      <c r="B5197" s="1085">
        <v>297.89999999999998</v>
      </c>
    </row>
    <row r="5198" spans="1:2">
      <c r="A5198" s="1084" t="s">
        <v>5879</v>
      </c>
      <c r="B5198" s="1085">
        <v>442.4</v>
      </c>
    </row>
    <row r="5199" spans="1:2">
      <c r="A5199" s="1084" t="s">
        <v>5880</v>
      </c>
      <c r="B5199" s="1085">
        <v>436.72</v>
      </c>
    </row>
    <row r="5200" spans="1:2">
      <c r="A5200" s="1084" t="s">
        <v>5881</v>
      </c>
      <c r="B5200" s="1085">
        <v>725.63</v>
      </c>
    </row>
    <row r="5201" spans="1:2">
      <c r="A5201" s="1084" t="s">
        <v>5882</v>
      </c>
      <c r="B5201" s="1085">
        <v>718.3</v>
      </c>
    </row>
    <row r="5202" spans="1:2">
      <c r="A5202" s="1084" t="s">
        <v>5883</v>
      </c>
      <c r="B5202" s="1085">
        <v>995.43</v>
      </c>
    </row>
    <row r="5203" spans="1:2">
      <c r="A5203" s="1084" t="s">
        <v>5884</v>
      </c>
      <c r="B5203" s="1085">
        <v>986.35</v>
      </c>
    </row>
    <row r="5204" spans="1:2">
      <c r="A5204" s="1084" t="s">
        <v>5885</v>
      </c>
      <c r="B5204" s="1085">
        <v>1366.57</v>
      </c>
    </row>
    <row r="5205" spans="1:2">
      <c r="A5205" s="1084" t="s">
        <v>5886</v>
      </c>
      <c r="B5205" s="1085">
        <v>1356.33</v>
      </c>
    </row>
    <row r="5206" spans="1:2">
      <c r="A5206" s="1084" t="s">
        <v>5887</v>
      </c>
      <c r="B5206" s="1085">
        <v>2238.87</v>
      </c>
    </row>
    <row r="5207" spans="1:2">
      <c r="A5207" s="1084" t="s">
        <v>5888</v>
      </c>
      <c r="B5207" s="1085">
        <v>2228.09</v>
      </c>
    </row>
    <row r="5208" spans="1:2">
      <c r="A5208" s="1084" t="s">
        <v>5889</v>
      </c>
      <c r="B5208" s="1085">
        <v>3902.58</v>
      </c>
    </row>
    <row r="5209" spans="1:2">
      <c r="A5209" s="1084" t="s">
        <v>5890</v>
      </c>
      <c r="B5209" s="1085">
        <v>3889.83</v>
      </c>
    </row>
    <row r="5210" spans="1:2">
      <c r="A5210" s="1084" t="s">
        <v>5891</v>
      </c>
      <c r="B5210" s="1085">
        <v>4455.2700000000004</v>
      </c>
    </row>
    <row r="5211" spans="1:2">
      <c r="A5211" s="1084" t="s">
        <v>5892</v>
      </c>
      <c r="B5211" s="1085">
        <v>4441.8100000000004</v>
      </c>
    </row>
    <row r="5212" spans="1:2">
      <c r="A5212" s="1084" t="s">
        <v>5893</v>
      </c>
      <c r="B5212" s="1085">
        <v>5396.4</v>
      </c>
    </row>
    <row r="5213" spans="1:2">
      <c r="A5213" s="1084" t="s">
        <v>5894</v>
      </c>
      <c r="B5213" s="1085">
        <v>5381.25</v>
      </c>
    </row>
    <row r="5214" spans="1:2">
      <c r="A5214" s="1084" t="s">
        <v>5895</v>
      </c>
      <c r="B5214" s="1085">
        <v>11572.87</v>
      </c>
    </row>
    <row r="5215" spans="1:2">
      <c r="A5215" s="1084" t="s">
        <v>5896</v>
      </c>
      <c r="B5215" s="1085">
        <v>11556.68</v>
      </c>
    </row>
    <row r="5216" spans="1:2">
      <c r="A5216" s="1084" t="s">
        <v>5897</v>
      </c>
      <c r="B5216" s="1085">
        <v>13519.02</v>
      </c>
    </row>
    <row r="5217" spans="1:2">
      <c r="A5217" s="1084" t="s">
        <v>5898</v>
      </c>
      <c r="B5217" s="1085">
        <v>13501.06</v>
      </c>
    </row>
    <row r="5218" spans="1:2">
      <c r="A5218" s="1084" t="s">
        <v>5899</v>
      </c>
      <c r="B5218" s="1085">
        <v>16603.71</v>
      </c>
    </row>
    <row r="5219" spans="1:2">
      <c r="A5219" s="1084" t="s">
        <v>5900</v>
      </c>
      <c r="B5219" s="1085">
        <v>16584.54</v>
      </c>
    </row>
    <row r="5220" spans="1:2">
      <c r="A5220" s="1084" t="s">
        <v>5901</v>
      </c>
      <c r="B5220" s="1085">
        <v>28337.96</v>
      </c>
    </row>
    <row r="5221" spans="1:2">
      <c r="A5221" s="1084" t="s">
        <v>5902</v>
      </c>
      <c r="B5221" s="1085">
        <v>28314.22</v>
      </c>
    </row>
    <row r="5222" spans="1:2">
      <c r="A5222" s="1084" t="s">
        <v>5903</v>
      </c>
      <c r="B5222" s="1085">
        <v>92.7</v>
      </c>
    </row>
    <row r="5223" spans="1:2">
      <c r="A5223" s="1084" t="s">
        <v>5904</v>
      </c>
      <c r="B5223" s="1085">
        <v>90.51</v>
      </c>
    </row>
    <row r="5224" spans="1:2">
      <c r="A5224" s="1084" t="s">
        <v>5905</v>
      </c>
      <c r="B5224" s="1085">
        <v>92.67</v>
      </c>
    </row>
    <row r="5225" spans="1:2">
      <c r="A5225" s="1084" t="s">
        <v>5906</v>
      </c>
      <c r="B5225" s="1085">
        <v>90.56</v>
      </c>
    </row>
    <row r="5226" spans="1:2">
      <c r="A5226" s="1084" t="s">
        <v>5907</v>
      </c>
      <c r="B5226" s="1085">
        <v>302.08</v>
      </c>
    </row>
    <row r="5227" spans="1:2">
      <c r="A5227" s="1084" t="s">
        <v>5908</v>
      </c>
      <c r="B5227" s="1085">
        <v>299.20999999999998</v>
      </c>
    </row>
    <row r="5228" spans="1:2">
      <c r="A5228" s="1084" t="s">
        <v>5909</v>
      </c>
      <c r="B5228" s="1085">
        <v>310.12</v>
      </c>
    </row>
    <row r="5229" spans="1:2">
      <c r="A5229" s="1084" t="s">
        <v>5910</v>
      </c>
      <c r="B5229" s="1085">
        <v>306.27999999999997</v>
      </c>
    </row>
    <row r="5230" spans="1:2">
      <c r="A5230" s="1084" t="s">
        <v>5911</v>
      </c>
      <c r="B5230" s="1085">
        <v>312.07</v>
      </c>
    </row>
    <row r="5231" spans="1:2">
      <c r="A5231" s="1084" t="s">
        <v>5912</v>
      </c>
      <c r="B5231" s="1085">
        <v>308.13</v>
      </c>
    </row>
    <row r="5232" spans="1:2">
      <c r="A5232" s="1084" t="s">
        <v>5913</v>
      </c>
      <c r="B5232" s="1085">
        <v>496.59</v>
      </c>
    </row>
    <row r="5233" spans="1:2">
      <c r="A5233" s="1084" t="s">
        <v>5914</v>
      </c>
      <c r="B5233" s="1085">
        <v>491.38</v>
      </c>
    </row>
    <row r="5234" spans="1:2">
      <c r="A5234" s="1084" t="s">
        <v>5915</v>
      </c>
      <c r="B5234" s="1085">
        <v>508.48</v>
      </c>
    </row>
    <row r="5235" spans="1:2">
      <c r="A5235" s="1084" t="s">
        <v>5916</v>
      </c>
      <c r="B5235" s="1085">
        <v>503.25</v>
      </c>
    </row>
    <row r="5236" spans="1:2">
      <c r="A5236" s="1084" t="s">
        <v>5917</v>
      </c>
      <c r="B5236" s="1085">
        <v>666.29</v>
      </c>
    </row>
    <row r="5237" spans="1:2">
      <c r="A5237" s="1084" t="s">
        <v>5918</v>
      </c>
      <c r="B5237" s="1085">
        <v>660.12</v>
      </c>
    </row>
    <row r="5238" spans="1:2">
      <c r="A5238" s="1084" t="s">
        <v>5919</v>
      </c>
      <c r="B5238" s="1085">
        <v>1423.3</v>
      </c>
    </row>
    <row r="5239" spans="1:2">
      <c r="A5239" s="1084" t="s">
        <v>5920</v>
      </c>
      <c r="B5239" s="1085">
        <v>1416.39</v>
      </c>
    </row>
    <row r="5240" spans="1:2">
      <c r="A5240" s="1084" t="s">
        <v>5921</v>
      </c>
      <c r="B5240" s="1085">
        <v>1755.3</v>
      </c>
    </row>
    <row r="5241" spans="1:2">
      <c r="A5241" s="1084" t="s">
        <v>5922</v>
      </c>
      <c r="B5241" s="1085">
        <v>1747.63</v>
      </c>
    </row>
    <row r="5242" spans="1:2">
      <c r="A5242" s="1084" t="s">
        <v>5923</v>
      </c>
      <c r="B5242" s="1085">
        <v>1759.22</v>
      </c>
    </row>
    <row r="5243" spans="1:2">
      <c r="A5243" s="1084" t="s">
        <v>5924</v>
      </c>
      <c r="B5243" s="1085">
        <v>1751.17</v>
      </c>
    </row>
    <row r="5244" spans="1:2">
      <c r="A5244" s="1084" t="s">
        <v>5925</v>
      </c>
      <c r="B5244" s="1085">
        <v>3727.53</v>
      </c>
    </row>
    <row r="5245" spans="1:2">
      <c r="A5245" s="1084" t="s">
        <v>5926</v>
      </c>
      <c r="B5245" s="1085">
        <v>3718.74</v>
      </c>
    </row>
    <row r="5246" spans="1:2">
      <c r="A5246" s="1084" t="s">
        <v>5927</v>
      </c>
      <c r="B5246" s="1085">
        <v>4455.3999999999996</v>
      </c>
    </row>
    <row r="5247" spans="1:2">
      <c r="A5247" s="1084" t="s">
        <v>5928</v>
      </c>
      <c r="B5247" s="1085">
        <v>4445.34</v>
      </c>
    </row>
    <row r="5248" spans="1:2">
      <c r="A5248" s="1084" t="s">
        <v>5929</v>
      </c>
      <c r="B5248" s="1085">
        <v>5237.8100000000004</v>
      </c>
    </row>
    <row r="5249" spans="1:2">
      <c r="A5249" s="1084" t="s">
        <v>5930</v>
      </c>
      <c r="B5249" s="1085">
        <v>5226.8599999999997</v>
      </c>
    </row>
    <row r="5250" spans="1:2">
      <c r="A5250" s="1084" t="s">
        <v>5931</v>
      </c>
      <c r="B5250" s="1085">
        <v>6098.27</v>
      </c>
    </row>
    <row r="5251" spans="1:2">
      <c r="A5251" s="1084" t="s">
        <v>5932</v>
      </c>
      <c r="B5251" s="1085">
        <v>6085.9</v>
      </c>
    </row>
    <row r="5252" spans="1:2">
      <c r="A5252" s="1084" t="s">
        <v>5933</v>
      </c>
      <c r="B5252" s="1085">
        <v>9787.4500000000007</v>
      </c>
    </row>
    <row r="5253" spans="1:2">
      <c r="A5253" s="1084" t="s">
        <v>5934</v>
      </c>
      <c r="B5253" s="1085">
        <v>9774.0499999999993</v>
      </c>
    </row>
    <row r="5254" spans="1:2">
      <c r="A5254" s="1084" t="s">
        <v>5935</v>
      </c>
      <c r="B5254" s="1085">
        <v>10317.35</v>
      </c>
    </row>
    <row r="5255" spans="1:2">
      <c r="A5255" s="1084" t="s">
        <v>5936</v>
      </c>
      <c r="B5255" s="1085">
        <v>10301.200000000001</v>
      </c>
    </row>
    <row r="5256" spans="1:2">
      <c r="A5256" s="1084" t="s">
        <v>5937</v>
      </c>
      <c r="B5256" s="1085">
        <v>91.81</v>
      </c>
    </row>
    <row r="5257" spans="1:2">
      <c r="A5257" s="1084" t="s">
        <v>5938</v>
      </c>
      <c r="B5257" s="1085">
        <v>89.73</v>
      </c>
    </row>
    <row r="5258" spans="1:2">
      <c r="A5258" s="1084" t="s">
        <v>5939</v>
      </c>
      <c r="B5258" s="1085">
        <v>92.8</v>
      </c>
    </row>
    <row r="5259" spans="1:2">
      <c r="A5259" s="1084" t="s">
        <v>5940</v>
      </c>
      <c r="B5259" s="1085">
        <v>90.67</v>
      </c>
    </row>
    <row r="5260" spans="1:2">
      <c r="A5260" s="1084" t="s">
        <v>5941</v>
      </c>
      <c r="B5260" s="1085">
        <v>177.57</v>
      </c>
    </row>
    <row r="5261" spans="1:2">
      <c r="A5261" s="1084" t="s">
        <v>5942</v>
      </c>
      <c r="B5261" s="1085">
        <v>174.16</v>
      </c>
    </row>
    <row r="5262" spans="1:2">
      <c r="A5262" s="1084" t="s">
        <v>5943</v>
      </c>
      <c r="B5262" s="1085">
        <v>310.64</v>
      </c>
    </row>
    <row r="5263" spans="1:2">
      <c r="A5263" s="1084" t="s">
        <v>5944</v>
      </c>
      <c r="B5263" s="1085">
        <v>306.73</v>
      </c>
    </row>
    <row r="5264" spans="1:2">
      <c r="A5264" s="1084" t="s">
        <v>5945</v>
      </c>
      <c r="B5264" s="1085">
        <v>348.64</v>
      </c>
    </row>
    <row r="5265" spans="1:2">
      <c r="A5265" s="1084" t="s">
        <v>5946</v>
      </c>
      <c r="B5265" s="1085">
        <v>344.34</v>
      </c>
    </row>
    <row r="5266" spans="1:2">
      <c r="A5266" s="1084" t="s">
        <v>5947</v>
      </c>
      <c r="B5266" s="1085">
        <v>496.93</v>
      </c>
    </row>
    <row r="5267" spans="1:2">
      <c r="A5267" s="1084" t="s">
        <v>5948</v>
      </c>
      <c r="B5267" s="1085">
        <v>491.7</v>
      </c>
    </row>
    <row r="5268" spans="1:2">
      <c r="A5268" s="1084" t="s">
        <v>5949</v>
      </c>
      <c r="B5268" s="1085">
        <v>509.51</v>
      </c>
    </row>
    <row r="5269" spans="1:2">
      <c r="A5269" s="1084" t="s">
        <v>5950</v>
      </c>
      <c r="B5269" s="1085">
        <v>504.24</v>
      </c>
    </row>
    <row r="5270" spans="1:2">
      <c r="A5270" s="1084" t="s">
        <v>5951</v>
      </c>
      <c r="B5270" s="1085">
        <v>668.51</v>
      </c>
    </row>
    <row r="5271" spans="1:2">
      <c r="A5271" s="1084" t="s">
        <v>5952</v>
      </c>
      <c r="B5271" s="1085">
        <v>662.24</v>
      </c>
    </row>
    <row r="5272" spans="1:2">
      <c r="A5272" s="1084" t="s">
        <v>5953</v>
      </c>
      <c r="B5272" s="1085">
        <v>1425.98</v>
      </c>
    </row>
    <row r="5273" spans="1:2">
      <c r="A5273" s="1084" t="s">
        <v>5954</v>
      </c>
      <c r="B5273" s="1085">
        <v>1418.94</v>
      </c>
    </row>
    <row r="5274" spans="1:2">
      <c r="A5274" s="1084" t="s">
        <v>5955</v>
      </c>
      <c r="B5274" s="1085">
        <v>1758.63</v>
      </c>
    </row>
    <row r="5275" spans="1:2">
      <c r="A5275" s="1084" t="s">
        <v>5956</v>
      </c>
      <c r="B5275" s="1085">
        <v>1750.83</v>
      </c>
    </row>
    <row r="5276" spans="1:2">
      <c r="A5276" s="1084" t="s">
        <v>5957</v>
      </c>
      <c r="B5276" s="1085">
        <v>1765.13</v>
      </c>
    </row>
    <row r="5277" spans="1:2">
      <c r="A5277" s="1084" t="s">
        <v>5958</v>
      </c>
      <c r="B5277" s="1085">
        <v>1756.82</v>
      </c>
    </row>
    <row r="5278" spans="1:2">
      <c r="A5278" s="1084" t="s">
        <v>5959</v>
      </c>
      <c r="B5278" s="1085">
        <v>3736.47</v>
      </c>
    </row>
    <row r="5279" spans="1:2">
      <c r="A5279" s="1084" t="s">
        <v>5960</v>
      </c>
      <c r="B5279" s="1085">
        <v>3727.29</v>
      </c>
    </row>
    <row r="5280" spans="1:2">
      <c r="A5280" s="1084" t="s">
        <v>5961</v>
      </c>
      <c r="B5280" s="1085">
        <v>4470.2700000000004</v>
      </c>
    </row>
    <row r="5281" spans="1:2">
      <c r="A5281" s="1084" t="s">
        <v>5962</v>
      </c>
      <c r="B5281" s="1085">
        <v>4459.54</v>
      </c>
    </row>
    <row r="5282" spans="1:2">
      <c r="A5282" s="1084" t="s">
        <v>5963</v>
      </c>
      <c r="B5282" s="1085">
        <v>5254.75</v>
      </c>
    </row>
    <row r="5283" spans="1:2">
      <c r="A5283" s="1084" t="s">
        <v>5964</v>
      </c>
      <c r="B5283" s="1085">
        <v>5243.02</v>
      </c>
    </row>
    <row r="5284" spans="1:2">
      <c r="A5284" s="1084" t="s">
        <v>5965</v>
      </c>
      <c r="B5284" s="1085">
        <v>6123.4</v>
      </c>
    </row>
    <row r="5285" spans="1:2">
      <c r="A5285" s="1084" t="s">
        <v>5966</v>
      </c>
      <c r="B5285" s="1085">
        <v>6109.9</v>
      </c>
    </row>
    <row r="5286" spans="1:2">
      <c r="A5286" s="1084" t="s">
        <v>5967</v>
      </c>
      <c r="B5286" s="1085">
        <v>9874.6200000000008</v>
      </c>
    </row>
    <row r="5287" spans="1:2">
      <c r="A5287" s="1084" t="s">
        <v>5968</v>
      </c>
      <c r="B5287" s="1085">
        <v>9858.94</v>
      </c>
    </row>
    <row r="5288" spans="1:2">
      <c r="A5288" s="1084" t="s">
        <v>5969</v>
      </c>
      <c r="B5288" s="1085">
        <v>10430.49</v>
      </c>
    </row>
    <row r="5289" spans="1:2">
      <c r="A5289" s="1084" t="s">
        <v>5970</v>
      </c>
      <c r="B5289" s="1085">
        <v>10411.219999999999</v>
      </c>
    </row>
    <row r="5290" spans="1:2">
      <c r="A5290" s="1084" t="s">
        <v>5971</v>
      </c>
      <c r="B5290" s="1085">
        <v>3321.78</v>
      </c>
    </row>
    <row r="5291" spans="1:2">
      <c r="A5291" s="1084" t="s">
        <v>5972</v>
      </c>
      <c r="B5291" s="1085">
        <v>3141.78</v>
      </c>
    </row>
    <row r="5292" spans="1:2">
      <c r="A5292" s="1084" t="s">
        <v>5973</v>
      </c>
      <c r="B5292" s="1085">
        <v>3480.27</v>
      </c>
    </row>
    <row r="5293" spans="1:2">
      <c r="A5293" s="1084" t="s">
        <v>5974</v>
      </c>
      <c r="B5293" s="1085">
        <v>3290.45</v>
      </c>
    </row>
    <row r="5294" spans="1:2">
      <c r="A5294" s="1084" t="s">
        <v>5975</v>
      </c>
      <c r="B5294" s="1085">
        <v>3884.57</v>
      </c>
    </row>
    <row r="5295" spans="1:2">
      <c r="A5295" s="1084" t="s">
        <v>5976</v>
      </c>
      <c r="B5295" s="1085">
        <v>3675.64</v>
      </c>
    </row>
    <row r="5296" spans="1:2">
      <c r="A5296" s="1084" t="s">
        <v>5977</v>
      </c>
      <c r="B5296" s="1085">
        <v>4313.8999999999996</v>
      </c>
    </row>
    <row r="5297" spans="1:2">
      <c r="A5297" s="1084" t="s">
        <v>5978</v>
      </c>
      <c r="B5297" s="1085">
        <v>4079.07</v>
      </c>
    </row>
    <row r="5298" spans="1:2">
      <c r="A5298" s="1084" t="s">
        <v>5979</v>
      </c>
      <c r="B5298" s="1085">
        <v>4693.96</v>
      </c>
    </row>
    <row r="5299" spans="1:2">
      <c r="A5299" s="1084" t="s">
        <v>5980</v>
      </c>
      <c r="B5299" s="1085">
        <v>4436.8500000000004</v>
      </c>
    </row>
    <row r="5300" spans="1:2">
      <c r="A5300" s="1084" t="s">
        <v>5981</v>
      </c>
      <c r="B5300" s="1085">
        <v>5393.65</v>
      </c>
    </row>
    <row r="5301" spans="1:2">
      <c r="A5301" s="1084" t="s">
        <v>5982</v>
      </c>
      <c r="B5301" s="1085">
        <v>5097.2700000000004</v>
      </c>
    </row>
    <row r="5302" spans="1:2">
      <c r="A5302" s="1084" t="s">
        <v>5983</v>
      </c>
      <c r="B5302" s="1085">
        <v>5961.47</v>
      </c>
    </row>
    <row r="5303" spans="1:2">
      <c r="A5303" s="1084" t="s">
        <v>5984</v>
      </c>
      <c r="B5303" s="1085">
        <v>5634.16</v>
      </c>
    </row>
    <row r="5304" spans="1:2">
      <c r="A5304" s="1084" t="s">
        <v>5985</v>
      </c>
      <c r="B5304" s="1085">
        <v>6573.92</v>
      </c>
    </row>
    <row r="5305" spans="1:2">
      <c r="A5305" s="1084" t="s">
        <v>5986</v>
      </c>
      <c r="B5305" s="1085">
        <v>6215.66</v>
      </c>
    </row>
    <row r="5306" spans="1:2">
      <c r="A5306" s="1084" t="s">
        <v>5987</v>
      </c>
      <c r="B5306" s="1085">
        <v>7330.55</v>
      </c>
    </row>
    <row r="5307" spans="1:2">
      <c r="A5307" s="1084" t="s">
        <v>5988</v>
      </c>
      <c r="B5307" s="1085">
        <v>6931.62</v>
      </c>
    </row>
    <row r="5308" spans="1:2">
      <c r="A5308" s="1084" t="s">
        <v>5989</v>
      </c>
      <c r="B5308" s="1085">
        <v>2417.38</v>
      </c>
    </row>
    <row r="5309" spans="1:2">
      <c r="A5309" s="1084" t="s">
        <v>5990</v>
      </c>
      <c r="B5309" s="1085">
        <v>2283.88</v>
      </c>
    </row>
    <row r="5310" spans="1:2">
      <c r="A5310" s="1084" t="s">
        <v>5991</v>
      </c>
      <c r="B5310" s="1085">
        <v>2784.13</v>
      </c>
    </row>
    <row r="5311" spans="1:2">
      <c r="A5311" s="1084" t="s">
        <v>5992</v>
      </c>
      <c r="B5311" s="1085">
        <v>2633.1</v>
      </c>
    </row>
    <row r="5312" spans="1:2">
      <c r="A5312" s="1084" t="s">
        <v>5993</v>
      </c>
      <c r="B5312" s="1085">
        <v>3032.39</v>
      </c>
    </row>
    <row r="5313" spans="1:2">
      <c r="A5313" s="1084" t="s">
        <v>5994</v>
      </c>
      <c r="B5313" s="1085">
        <v>2868.2</v>
      </c>
    </row>
    <row r="5314" spans="1:2">
      <c r="A5314" s="1084" t="s">
        <v>5995</v>
      </c>
      <c r="B5314" s="1085">
        <v>3421</v>
      </c>
    </row>
    <row r="5315" spans="1:2">
      <c r="A5315" s="1084" t="s">
        <v>5996</v>
      </c>
      <c r="B5315" s="1085">
        <v>3233.01</v>
      </c>
    </row>
    <row r="5316" spans="1:2">
      <c r="A5316" s="1084" t="s">
        <v>5997</v>
      </c>
      <c r="B5316" s="1085">
        <v>3990.76</v>
      </c>
    </row>
    <row r="5317" spans="1:2">
      <c r="A5317" s="1084" t="s">
        <v>5998</v>
      </c>
      <c r="B5317" s="1085">
        <v>3772.95</v>
      </c>
    </row>
    <row r="5318" spans="1:2">
      <c r="A5318" s="1084" t="s">
        <v>5999</v>
      </c>
      <c r="B5318" s="1085">
        <v>4404.3999999999996</v>
      </c>
    </row>
    <row r="5319" spans="1:2">
      <c r="A5319" s="1084" t="s">
        <v>6000</v>
      </c>
      <c r="B5319" s="1085">
        <v>4159.9399999999996</v>
      </c>
    </row>
    <row r="5320" spans="1:2">
      <c r="A5320" s="1084" t="s">
        <v>6001</v>
      </c>
      <c r="B5320" s="1085">
        <v>4775.3</v>
      </c>
    </row>
    <row r="5321" spans="1:2">
      <c r="A5321" s="1084" t="s">
        <v>6002</v>
      </c>
      <c r="B5321" s="1085">
        <v>4510.93</v>
      </c>
    </row>
    <row r="5322" spans="1:2">
      <c r="A5322" s="1084" t="s">
        <v>6003</v>
      </c>
      <c r="B5322" s="1085">
        <v>5136.87</v>
      </c>
    </row>
    <row r="5323" spans="1:2">
      <c r="A5323" s="1084" t="s">
        <v>6004</v>
      </c>
      <c r="B5323" s="1085">
        <v>4853.08</v>
      </c>
    </row>
    <row r="5324" spans="1:2">
      <c r="A5324" s="1084" t="s">
        <v>6005</v>
      </c>
      <c r="B5324" s="1085">
        <v>2301.98</v>
      </c>
    </row>
    <row r="5325" spans="1:2">
      <c r="A5325" s="1084" t="s">
        <v>6006</v>
      </c>
      <c r="B5325" s="1085">
        <v>2162.65</v>
      </c>
    </row>
    <row r="5326" spans="1:2">
      <c r="A5326" s="1084" t="s">
        <v>6007</v>
      </c>
      <c r="B5326" s="1085">
        <v>2108.39</v>
      </c>
    </row>
    <row r="5327" spans="1:2">
      <c r="A5327" s="1084" t="s">
        <v>6008</v>
      </c>
      <c r="B5327" s="1085">
        <v>1981.68</v>
      </c>
    </row>
    <row r="5328" spans="1:2">
      <c r="A5328" s="1084" t="s">
        <v>6009</v>
      </c>
      <c r="B5328" s="1085">
        <v>1998.85</v>
      </c>
    </row>
    <row r="5329" spans="1:2">
      <c r="A5329" s="1084" t="s">
        <v>6010</v>
      </c>
      <c r="B5329" s="1085">
        <v>1877.51</v>
      </c>
    </row>
    <row r="5330" spans="1:2">
      <c r="A5330" s="1084" t="s">
        <v>6011</v>
      </c>
      <c r="B5330" s="1085">
        <v>1755.78</v>
      </c>
    </row>
    <row r="5331" spans="1:2">
      <c r="A5331" s="1084" t="s">
        <v>6012</v>
      </c>
      <c r="B5331" s="1085">
        <v>1651.07</v>
      </c>
    </row>
    <row r="5332" spans="1:2">
      <c r="A5332" s="1084" t="s">
        <v>6013</v>
      </c>
      <c r="B5332" s="1085">
        <v>1685.64</v>
      </c>
    </row>
    <row r="5333" spans="1:2">
      <c r="A5333" s="1084" t="s">
        <v>6014</v>
      </c>
      <c r="B5333" s="1085">
        <v>1584.53</v>
      </c>
    </row>
    <row r="5334" spans="1:2">
      <c r="A5334" s="1084" t="s">
        <v>6015</v>
      </c>
      <c r="B5334" s="1085">
        <v>5152.1899999999996</v>
      </c>
    </row>
    <row r="5335" spans="1:2">
      <c r="A5335" s="1084" t="s">
        <v>6016</v>
      </c>
      <c r="B5335" s="1085">
        <v>4734.43</v>
      </c>
    </row>
    <row r="5336" spans="1:2">
      <c r="A5336" s="1084" t="s">
        <v>6017</v>
      </c>
      <c r="B5336" s="1085">
        <v>5649.54</v>
      </c>
    </row>
    <row r="5337" spans="1:2">
      <c r="A5337" s="1084" t="s">
        <v>6018</v>
      </c>
      <c r="B5337" s="1085">
        <v>5191.17</v>
      </c>
    </row>
    <row r="5338" spans="1:2">
      <c r="A5338" s="1084" t="s">
        <v>6019</v>
      </c>
      <c r="B5338" s="1085">
        <v>6180.56</v>
      </c>
    </row>
    <row r="5339" spans="1:2">
      <c r="A5339" s="1084" t="s">
        <v>6020</v>
      </c>
      <c r="B5339" s="1085">
        <v>5681.87</v>
      </c>
    </row>
    <row r="5340" spans="1:2">
      <c r="A5340" s="1084" t="s">
        <v>6021</v>
      </c>
      <c r="B5340" s="1085">
        <v>6730.28</v>
      </c>
    </row>
    <row r="5341" spans="1:2">
      <c r="A5341" s="1084" t="s">
        <v>6022</v>
      </c>
      <c r="B5341" s="1085">
        <v>6189.81</v>
      </c>
    </row>
    <row r="5342" spans="1:2">
      <c r="A5342" s="1084" t="s">
        <v>6023</v>
      </c>
      <c r="B5342" s="1085">
        <v>7478.76</v>
      </c>
    </row>
    <row r="5343" spans="1:2">
      <c r="A5343" s="1084" t="s">
        <v>6024</v>
      </c>
      <c r="B5343" s="1085">
        <v>6875.61</v>
      </c>
    </row>
    <row r="5344" spans="1:2">
      <c r="A5344" s="1084" t="s">
        <v>6025</v>
      </c>
      <c r="B5344" s="1085">
        <v>8187.6</v>
      </c>
    </row>
    <row r="5345" spans="1:2">
      <c r="A5345" s="1084" t="s">
        <v>6026</v>
      </c>
      <c r="B5345" s="1085">
        <v>7522.07</v>
      </c>
    </row>
    <row r="5346" spans="1:2">
      <c r="A5346" s="1084" t="s">
        <v>6027</v>
      </c>
      <c r="B5346" s="1085">
        <v>8332.65</v>
      </c>
    </row>
    <row r="5347" spans="1:2">
      <c r="A5347" s="1084" t="s">
        <v>6028</v>
      </c>
      <c r="B5347" s="1085">
        <v>7661.48</v>
      </c>
    </row>
    <row r="5348" spans="1:2">
      <c r="A5348" s="1084" t="s">
        <v>6029</v>
      </c>
      <c r="B5348" s="1085">
        <v>8486.73</v>
      </c>
    </row>
    <row r="5349" spans="1:2">
      <c r="A5349" s="1084" t="s">
        <v>6030</v>
      </c>
      <c r="B5349" s="1085">
        <v>7808.78</v>
      </c>
    </row>
    <row r="5350" spans="1:2">
      <c r="A5350" s="1084" t="s">
        <v>6031</v>
      </c>
      <c r="B5350" s="1085">
        <v>8854.2900000000009</v>
      </c>
    </row>
    <row r="5351" spans="1:2">
      <c r="A5351" s="1084" t="s">
        <v>6032</v>
      </c>
      <c r="B5351" s="1085">
        <v>8159.54</v>
      </c>
    </row>
    <row r="5352" spans="1:2">
      <c r="A5352" s="1084" t="s">
        <v>6033</v>
      </c>
      <c r="B5352" s="1085">
        <v>9222.67</v>
      </c>
    </row>
    <row r="5353" spans="1:2">
      <c r="A5353" s="1084" t="s">
        <v>6034</v>
      </c>
      <c r="B5353" s="1085">
        <v>8493.82</v>
      </c>
    </row>
    <row r="5354" spans="1:2">
      <c r="A5354" s="1084" t="s">
        <v>6035</v>
      </c>
      <c r="B5354" s="1085">
        <v>9626.35</v>
      </c>
    </row>
    <row r="5355" spans="1:2">
      <c r="A5355" s="1084" t="s">
        <v>6036</v>
      </c>
      <c r="B5355" s="1085">
        <v>8863.6200000000008</v>
      </c>
    </row>
    <row r="5356" spans="1:2">
      <c r="A5356" s="1084" t="s">
        <v>6037</v>
      </c>
      <c r="B5356" s="1085">
        <v>10031.82</v>
      </c>
    </row>
    <row r="5357" spans="1:2">
      <c r="A5357" s="1084" t="s">
        <v>6038</v>
      </c>
      <c r="B5357" s="1085">
        <v>9234.99</v>
      </c>
    </row>
    <row r="5358" spans="1:2">
      <c r="A5358" s="1084" t="s">
        <v>6039</v>
      </c>
      <c r="B5358" s="1085">
        <v>10437.200000000001</v>
      </c>
    </row>
    <row r="5359" spans="1:2">
      <c r="A5359" s="1084" t="s">
        <v>6040</v>
      </c>
      <c r="B5359" s="1085">
        <v>9606.27</v>
      </c>
    </row>
    <row r="5360" spans="1:2">
      <c r="A5360" s="1084" t="s">
        <v>6041</v>
      </c>
      <c r="B5360" s="1085">
        <v>10803.88</v>
      </c>
    </row>
    <row r="5361" spans="1:2">
      <c r="A5361" s="1084" t="s">
        <v>6042</v>
      </c>
      <c r="B5361" s="1085">
        <v>9939.07</v>
      </c>
    </row>
    <row r="5362" spans="1:2">
      <c r="A5362" s="1084" t="s">
        <v>6043</v>
      </c>
      <c r="B5362" s="1085">
        <v>11209.25</v>
      </c>
    </row>
    <row r="5363" spans="1:2">
      <c r="A5363" s="1084" t="s">
        <v>6044</v>
      </c>
      <c r="B5363" s="1085">
        <v>10310.35</v>
      </c>
    </row>
    <row r="5364" spans="1:2">
      <c r="A5364" s="1084" t="s">
        <v>6045</v>
      </c>
      <c r="B5364" s="1085">
        <v>11614.73</v>
      </c>
    </row>
    <row r="5365" spans="1:2">
      <c r="A5365" s="1084" t="s">
        <v>6046</v>
      </c>
      <c r="B5365" s="1085">
        <v>10681.72</v>
      </c>
    </row>
    <row r="5366" spans="1:2">
      <c r="A5366" s="1084" t="s">
        <v>6047</v>
      </c>
      <c r="B5366" s="1085">
        <v>12018.4</v>
      </c>
    </row>
    <row r="5367" spans="1:2">
      <c r="A5367" s="1084" t="s">
        <v>6048</v>
      </c>
      <c r="B5367" s="1085">
        <v>11051.53</v>
      </c>
    </row>
    <row r="5368" spans="1:2">
      <c r="A5368" s="1084" t="s">
        <v>6049</v>
      </c>
      <c r="B5368" s="1085">
        <v>6349.82</v>
      </c>
    </row>
    <row r="5369" spans="1:2">
      <c r="A5369" s="1084" t="s">
        <v>6050</v>
      </c>
      <c r="B5369" s="1085">
        <v>5835.9</v>
      </c>
    </row>
    <row r="5370" spans="1:2">
      <c r="A5370" s="1084" t="s">
        <v>6051</v>
      </c>
      <c r="B5370" s="1085">
        <v>6922.89</v>
      </c>
    </row>
    <row r="5371" spans="1:2">
      <c r="A5371" s="1084" t="s">
        <v>6052</v>
      </c>
      <c r="B5371" s="1085">
        <v>6365.32</v>
      </c>
    </row>
    <row r="5372" spans="1:2">
      <c r="A5372" s="1084" t="s">
        <v>6053</v>
      </c>
      <c r="B5372" s="1085">
        <v>7496.19</v>
      </c>
    </row>
    <row r="5373" spans="1:2">
      <c r="A5373" s="1084" t="s">
        <v>6054</v>
      </c>
      <c r="B5373" s="1085">
        <v>6894.99</v>
      </c>
    </row>
    <row r="5374" spans="1:2">
      <c r="A5374" s="1084" t="s">
        <v>6055</v>
      </c>
      <c r="B5374" s="1085">
        <v>8278.7099999999991</v>
      </c>
    </row>
    <row r="5375" spans="1:2">
      <c r="A5375" s="1084" t="s">
        <v>6056</v>
      </c>
      <c r="B5375" s="1085">
        <v>7609.98</v>
      </c>
    </row>
    <row r="5376" spans="1:2">
      <c r="A5376" s="1084" t="s">
        <v>6057</v>
      </c>
      <c r="B5376" s="1085">
        <v>9066.98</v>
      </c>
    </row>
    <row r="5377" spans="1:2">
      <c r="A5377" s="1084" t="s">
        <v>6058</v>
      </c>
      <c r="B5377" s="1085">
        <v>8330.7000000000007</v>
      </c>
    </row>
    <row r="5378" spans="1:2">
      <c r="A5378" s="1084" t="s">
        <v>6059</v>
      </c>
      <c r="B5378" s="1085">
        <v>9436.42</v>
      </c>
    </row>
    <row r="5379" spans="1:2">
      <c r="A5379" s="1084" t="s">
        <v>6060</v>
      </c>
      <c r="B5379" s="1085">
        <v>8678.25</v>
      </c>
    </row>
    <row r="5380" spans="1:2">
      <c r="A5380" s="1084" t="s">
        <v>6061</v>
      </c>
      <c r="B5380" s="1085">
        <v>9732.35</v>
      </c>
    </row>
    <row r="5381" spans="1:2">
      <c r="A5381" s="1084" t="s">
        <v>6062</v>
      </c>
      <c r="B5381" s="1085">
        <v>8948.93</v>
      </c>
    </row>
    <row r="5382" spans="1:2">
      <c r="A5382" s="1084" t="s">
        <v>6063</v>
      </c>
      <c r="B5382" s="1085">
        <v>10130.84</v>
      </c>
    </row>
    <row r="5383" spans="1:2">
      <c r="A5383" s="1084" t="s">
        <v>6064</v>
      </c>
      <c r="B5383" s="1085">
        <v>9314.81</v>
      </c>
    </row>
    <row r="5384" spans="1:2">
      <c r="A5384" s="1084" t="s">
        <v>6065</v>
      </c>
      <c r="B5384" s="1085">
        <v>10224.030000000001</v>
      </c>
    </row>
    <row r="5385" spans="1:2">
      <c r="A5385" s="1084" t="s">
        <v>6066</v>
      </c>
      <c r="B5385" s="1085">
        <v>9417.1</v>
      </c>
    </row>
    <row r="5386" spans="1:2">
      <c r="A5386" s="1084" t="s">
        <v>6067</v>
      </c>
      <c r="B5386" s="1085">
        <v>10627.7</v>
      </c>
    </row>
    <row r="5387" spans="1:2">
      <c r="A5387" s="1084" t="s">
        <v>6068</v>
      </c>
      <c r="B5387" s="1085">
        <v>9786.91</v>
      </c>
    </row>
    <row r="5388" spans="1:2">
      <c r="A5388" s="1084" t="s">
        <v>6069</v>
      </c>
      <c r="B5388" s="1085">
        <v>11033.18</v>
      </c>
    </row>
    <row r="5389" spans="1:2">
      <c r="A5389" s="1084" t="s">
        <v>6070</v>
      </c>
      <c r="B5389" s="1085">
        <v>10158.280000000001</v>
      </c>
    </row>
    <row r="5390" spans="1:2">
      <c r="A5390" s="1084" t="s">
        <v>6071</v>
      </c>
      <c r="B5390" s="1085">
        <v>11401.56</v>
      </c>
    </row>
    <row r="5391" spans="1:2">
      <c r="A5391" s="1084" t="s">
        <v>6072</v>
      </c>
      <c r="B5391" s="1085">
        <v>10492.56</v>
      </c>
    </row>
    <row r="5392" spans="1:2">
      <c r="A5392" s="1084" t="s">
        <v>6073</v>
      </c>
      <c r="B5392" s="1085">
        <v>11805.23</v>
      </c>
    </row>
    <row r="5393" spans="1:2">
      <c r="A5393" s="1084" t="s">
        <v>6074</v>
      </c>
      <c r="B5393" s="1085">
        <v>10862.36</v>
      </c>
    </row>
    <row r="5394" spans="1:2">
      <c r="A5394" s="1084" t="s">
        <v>6075</v>
      </c>
      <c r="B5394" s="1085">
        <v>12210.61</v>
      </c>
    </row>
    <row r="5395" spans="1:2">
      <c r="A5395" s="1084" t="s">
        <v>6076</v>
      </c>
      <c r="B5395" s="1085">
        <v>11233.64</v>
      </c>
    </row>
    <row r="5396" spans="1:2">
      <c r="A5396" s="1084" t="s">
        <v>6077</v>
      </c>
      <c r="B5396" s="1085">
        <v>12616.08</v>
      </c>
    </row>
    <row r="5397" spans="1:2">
      <c r="A5397" s="1084" t="s">
        <v>6078</v>
      </c>
      <c r="B5397" s="1085">
        <v>11605.01</v>
      </c>
    </row>
    <row r="5398" spans="1:2">
      <c r="A5398" s="1084" t="s">
        <v>6079</v>
      </c>
      <c r="B5398" s="1085">
        <v>12982.76</v>
      </c>
    </row>
    <row r="5399" spans="1:2">
      <c r="A5399" s="1084" t="s">
        <v>6080</v>
      </c>
      <c r="B5399" s="1085">
        <v>11937.82</v>
      </c>
    </row>
    <row r="5400" spans="1:2">
      <c r="A5400" s="1084" t="s">
        <v>6081</v>
      </c>
      <c r="B5400" s="1085">
        <v>7231.84</v>
      </c>
    </row>
    <row r="5401" spans="1:2">
      <c r="A5401" s="1084" t="s">
        <v>6082</v>
      </c>
      <c r="B5401" s="1085">
        <v>6645.63</v>
      </c>
    </row>
    <row r="5402" spans="1:2">
      <c r="A5402" s="1084" t="s">
        <v>6083</v>
      </c>
      <c r="B5402" s="1085">
        <v>7859.15</v>
      </c>
    </row>
    <row r="5403" spans="1:2">
      <c r="A5403" s="1084" t="s">
        <v>6084</v>
      </c>
      <c r="B5403" s="1085">
        <v>7224.35</v>
      </c>
    </row>
    <row r="5404" spans="1:2">
      <c r="A5404" s="1084" t="s">
        <v>6085</v>
      </c>
      <c r="B5404" s="1085">
        <v>8445.91</v>
      </c>
    </row>
    <row r="5405" spans="1:2">
      <c r="A5405" s="1084" t="s">
        <v>6086</v>
      </c>
      <c r="B5405" s="1085">
        <v>7763.26</v>
      </c>
    </row>
    <row r="5406" spans="1:2">
      <c r="A5406" s="1084" t="s">
        <v>6087</v>
      </c>
      <c r="B5406" s="1085">
        <v>9117</v>
      </c>
    </row>
    <row r="5407" spans="1:2">
      <c r="A5407" s="1084" t="s">
        <v>6088</v>
      </c>
      <c r="B5407" s="1085">
        <v>8380.2199999999993</v>
      </c>
    </row>
    <row r="5408" spans="1:2">
      <c r="A5408" s="1084" t="s">
        <v>6089</v>
      </c>
      <c r="B5408" s="1085">
        <v>9976.2000000000007</v>
      </c>
    </row>
    <row r="5409" spans="1:2">
      <c r="A5409" s="1084" t="s">
        <v>6090</v>
      </c>
      <c r="B5409" s="1085">
        <v>9166.9500000000007</v>
      </c>
    </row>
    <row r="5410" spans="1:2">
      <c r="A5410" s="1084" t="s">
        <v>6091</v>
      </c>
      <c r="B5410" s="1085">
        <v>10576.24</v>
      </c>
    </row>
    <row r="5411" spans="1:2">
      <c r="A5411" s="1084" t="s">
        <v>6092</v>
      </c>
      <c r="B5411" s="1085">
        <v>9730.85</v>
      </c>
    </row>
    <row r="5412" spans="1:2">
      <c r="A5412" s="1084" t="s">
        <v>6093</v>
      </c>
      <c r="B5412" s="1085">
        <v>10811.37</v>
      </c>
    </row>
    <row r="5413" spans="1:2">
      <c r="A5413" s="1084" t="s">
        <v>6094</v>
      </c>
      <c r="B5413" s="1085">
        <v>9937.25</v>
      </c>
    </row>
    <row r="5414" spans="1:2">
      <c r="A5414" s="1084" t="s">
        <v>6095</v>
      </c>
      <c r="B5414" s="1085">
        <v>11096.69</v>
      </c>
    </row>
    <row r="5415" spans="1:2">
      <c r="A5415" s="1084" t="s">
        <v>6096</v>
      </c>
      <c r="B5415" s="1085">
        <v>10202.74</v>
      </c>
    </row>
    <row r="5416" spans="1:2">
      <c r="A5416" s="1084" t="s">
        <v>6097</v>
      </c>
      <c r="B5416" s="1085">
        <v>11466.28</v>
      </c>
    </row>
    <row r="5417" spans="1:2">
      <c r="A5417" s="1084" t="s">
        <v>6098</v>
      </c>
      <c r="B5417" s="1085">
        <v>10555.33</v>
      </c>
    </row>
    <row r="5418" spans="1:2">
      <c r="A5418" s="1084" t="s">
        <v>6099</v>
      </c>
      <c r="B5418" s="1085">
        <v>11869.86</v>
      </c>
    </row>
    <row r="5419" spans="1:2">
      <c r="A5419" s="1084" t="s">
        <v>6100</v>
      </c>
      <c r="B5419" s="1085">
        <v>10925.03</v>
      </c>
    </row>
    <row r="5420" spans="1:2">
      <c r="A5420" s="1084" t="s">
        <v>6101</v>
      </c>
      <c r="B5420" s="1085">
        <v>12238.33</v>
      </c>
    </row>
    <row r="5421" spans="1:2">
      <c r="A5421" s="1084" t="s">
        <v>6102</v>
      </c>
      <c r="B5421" s="1085">
        <v>11259.41</v>
      </c>
    </row>
    <row r="5422" spans="1:2">
      <c r="A5422" s="1084" t="s">
        <v>6103</v>
      </c>
      <c r="B5422" s="1085">
        <v>12640.65</v>
      </c>
    </row>
    <row r="5423" spans="1:2">
      <c r="A5423" s="1084" t="s">
        <v>6104</v>
      </c>
      <c r="B5423" s="1085">
        <v>11627.63</v>
      </c>
    </row>
    <row r="5424" spans="1:2">
      <c r="A5424" s="1084" t="s">
        <v>6105</v>
      </c>
      <c r="B5424" s="1085">
        <v>13047.39</v>
      </c>
    </row>
    <row r="5425" spans="1:2">
      <c r="A5425" s="1084" t="s">
        <v>6106</v>
      </c>
      <c r="B5425" s="1085">
        <v>12000.49</v>
      </c>
    </row>
    <row r="5426" spans="1:2">
      <c r="A5426" s="1084" t="s">
        <v>6107</v>
      </c>
      <c r="B5426" s="1085">
        <v>13452.76</v>
      </c>
    </row>
    <row r="5427" spans="1:2">
      <c r="A5427" s="1084" t="s">
        <v>6108</v>
      </c>
      <c r="B5427" s="1085">
        <v>12371.77</v>
      </c>
    </row>
    <row r="5428" spans="1:2">
      <c r="A5428" s="1084" t="s">
        <v>6109</v>
      </c>
      <c r="B5428" s="1085">
        <v>13820.21</v>
      </c>
    </row>
    <row r="5429" spans="1:2">
      <c r="A5429" s="1084" t="s">
        <v>6110</v>
      </c>
      <c r="B5429" s="1085">
        <v>12705.11</v>
      </c>
    </row>
    <row r="5430" spans="1:2">
      <c r="A5430" s="1084" t="s">
        <v>6111</v>
      </c>
      <c r="B5430" s="1085">
        <v>14225.12</v>
      </c>
    </row>
    <row r="5431" spans="1:2">
      <c r="A5431" s="1084" t="s">
        <v>6112</v>
      </c>
      <c r="B5431" s="1085">
        <v>13076.15</v>
      </c>
    </row>
    <row r="5432" spans="1:2">
      <c r="A5432" s="1084" t="s">
        <v>6113</v>
      </c>
      <c r="B5432" s="1085">
        <v>8640.27</v>
      </c>
    </row>
    <row r="5433" spans="1:2">
      <c r="A5433" s="1084" t="s">
        <v>6114</v>
      </c>
      <c r="B5433" s="1085">
        <v>7938.83</v>
      </c>
    </row>
    <row r="5434" spans="1:2">
      <c r="A5434" s="1084" t="s">
        <v>6115</v>
      </c>
      <c r="B5434" s="1085">
        <v>9313.8799999999992</v>
      </c>
    </row>
    <row r="5435" spans="1:2">
      <c r="A5435" s="1084" t="s">
        <v>6116</v>
      </c>
      <c r="B5435" s="1085">
        <v>8560.57</v>
      </c>
    </row>
    <row r="5436" spans="1:2">
      <c r="A5436" s="1084" t="s">
        <v>6117</v>
      </c>
      <c r="B5436" s="1085">
        <v>9987.4</v>
      </c>
    </row>
    <row r="5437" spans="1:2">
      <c r="A5437" s="1084" t="s">
        <v>6118</v>
      </c>
      <c r="B5437" s="1085">
        <v>9182.2199999999993</v>
      </c>
    </row>
    <row r="5438" spans="1:2">
      <c r="A5438" s="1084" t="s">
        <v>6119</v>
      </c>
      <c r="B5438" s="1085">
        <v>10903.67</v>
      </c>
    </row>
    <row r="5439" spans="1:2">
      <c r="A5439" s="1084" t="s">
        <v>6120</v>
      </c>
      <c r="B5439" s="1085">
        <v>10021.1</v>
      </c>
    </row>
    <row r="5440" spans="1:2">
      <c r="A5440" s="1084" t="s">
        <v>6121</v>
      </c>
      <c r="B5440" s="1085">
        <v>11844.51</v>
      </c>
    </row>
    <row r="5441" spans="1:2">
      <c r="A5441" s="1084" t="s">
        <v>6122</v>
      </c>
      <c r="B5441" s="1085">
        <v>10884.78</v>
      </c>
    </row>
    <row r="5442" spans="1:2">
      <c r="A5442" s="1084" t="s">
        <v>6123</v>
      </c>
      <c r="B5442" s="1085">
        <v>12013.62</v>
      </c>
    </row>
    <row r="5443" spans="1:2">
      <c r="A5443" s="1084" t="s">
        <v>6124</v>
      </c>
      <c r="B5443" s="1085">
        <v>11045.1</v>
      </c>
    </row>
    <row r="5444" spans="1:2">
      <c r="A5444" s="1084" t="s">
        <v>6125</v>
      </c>
      <c r="B5444" s="1085">
        <v>12079.13</v>
      </c>
    </row>
    <row r="5445" spans="1:2">
      <c r="A5445" s="1084" t="s">
        <v>6126</v>
      </c>
      <c r="B5445" s="1085">
        <v>11106.97</v>
      </c>
    </row>
    <row r="5446" spans="1:2">
      <c r="A5446" s="1084" t="s">
        <v>6127</v>
      </c>
      <c r="B5446" s="1085">
        <v>12447.85</v>
      </c>
    </row>
    <row r="5447" spans="1:2">
      <c r="A5447" s="1084" t="s">
        <v>6128</v>
      </c>
      <c r="B5447" s="1085">
        <v>11458.86</v>
      </c>
    </row>
    <row r="5448" spans="1:2">
      <c r="A5448" s="1084" t="s">
        <v>6129</v>
      </c>
      <c r="B5448" s="1085">
        <v>12816.23</v>
      </c>
    </row>
    <row r="5449" spans="1:2">
      <c r="A5449" s="1084" t="s">
        <v>6130</v>
      </c>
      <c r="B5449" s="1085">
        <v>11793.14</v>
      </c>
    </row>
    <row r="5450" spans="1:2">
      <c r="A5450" s="1084" t="s">
        <v>6131</v>
      </c>
      <c r="B5450" s="1085">
        <v>13221.61</v>
      </c>
    </row>
    <row r="5451" spans="1:2">
      <c r="A5451" s="1084" t="s">
        <v>6132</v>
      </c>
      <c r="B5451" s="1085">
        <v>12164.42</v>
      </c>
    </row>
    <row r="5452" spans="1:2">
      <c r="A5452" s="1084" t="s">
        <v>6133</v>
      </c>
      <c r="B5452" s="1085">
        <v>13625.38</v>
      </c>
    </row>
    <row r="5453" spans="1:2">
      <c r="A5453" s="1084" t="s">
        <v>6134</v>
      </c>
      <c r="B5453" s="1085">
        <v>12534.32</v>
      </c>
    </row>
    <row r="5454" spans="1:2">
      <c r="A5454" s="1084" t="s">
        <v>6135</v>
      </c>
      <c r="B5454" s="1085">
        <v>14030.76</v>
      </c>
    </row>
    <row r="5455" spans="1:2">
      <c r="A5455" s="1084" t="s">
        <v>6136</v>
      </c>
      <c r="B5455" s="1085">
        <v>12905.59</v>
      </c>
    </row>
    <row r="5456" spans="1:2">
      <c r="A5456" s="1084" t="s">
        <v>6137</v>
      </c>
      <c r="B5456" s="1085">
        <v>14399.13</v>
      </c>
    </row>
    <row r="5457" spans="1:2">
      <c r="A5457" s="1084" t="s">
        <v>6138</v>
      </c>
      <c r="B5457" s="1085">
        <v>13239.87</v>
      </c>
    </row>
    <row r="5458" spans="1:2">
      <c r="A5458" s="1084" t="s">
        <v>6139</v>
      </c>
      <c r="B5458" s="1085">
        <v>14802.81</v>
      </c>
    </row>
    <row r="5459" spans="1:2">
      <c r="A5459" s="1084" t="s">
        <v>6140</v>
      </c>
      <c r="B5459" s="1085">
        <v>13609.67</v>
      </c>
    </row>
    <row r="5460" spans="1:2">
      <c r="A5460" s="1084" t="s">
        <v>6141</v>
      </c>
      <c r="B5460" s="1085">
        <v>15208.28</v>
      </c>
    </row>
    <row r="5461" spans="1:2">
      <c r="A5461" s="1084" t="s">
        <v>6142</v>
      </c>
      <c r="B5461" s="1085">
        <v>13981.05</v>
      </c>
    </row>
    <row r="5462" spans="1:2">
      <c r="A5462" s="1084" t="s">
        <v>6143</v>
      </c>
      <c r="B5462" s="1085">
        <v>9718.15</v>
      </c>
    </row>
    <row r="5463" spans="1:2">
      <c r="A5463" s="1084" t="s">
        <v>6144</v>
      </c>
      <c r="B5463" s="1085">
        <v>8925.7900000000009</v>
      </c>
    </row>
    <row r="5464" spans="1:2">
      <c r="A5464" s="1084" t="s">
        <v>6145</v>
      </c>
      <c r="B5464" s="1085">
        <v>10428.379999999999</v>
      </c>
    </row>
    <row r="5465" spans="1:2">
      <c r="A5465" s="1084" t="s">
        <v>6146</v>
      </c>
      <c r="B5465" s="1085">
        <v>9580.64</v>
      </c>
    </row>
    <row r="5466" spans="1:2">
      <c r="A5466" s="1084" t="s">
        <v>6147</v>
      </c>
      <c r="B5466" s="1085">
        <v>11150.94</v>
      </c>
    </row>
    <row r="5467" spans="1:2">
      <c r="A5467" s="1084" t="s">
        <v>6148</v>
      </c>
      <c r="B5467" s="1085">
        <v>10247.030000000001</v>
      </c>
    </row>
    <row r="5468" spans="1:2">
      <c r="A5468" s="1084" t="s">
        <v>6149</v>
      </c>
      <c r="B5468" s="1085">
        <v>11841.12</v>
      </c>
    </row>
    <row r="5469" spans="1:2">
      <c r="A5469" s="1084" t="s">
        <v>6150</v>
      </c>
      <c r="B5469" s="1085">
        <v>10880.76</v>
      </c>
    </row>
    <row r="5470" spans="1:2">
      <c r="A5470" s="1084" t="s">
        <v>6151</v>
      </c>
      <c r="B5470" s="1085">
        <v>12871.24</v>
      </c>
    </row>
    <row r="5471" spans="1:2">
      <c r="A5471" s="1084" t="s">
        <v>6152</v>
      </c>
      <c r="B5471" s="1085">
        <v>11828.54</v>
      </c>
    </row>
    <row r="5472" spans="1:2">
      <c r="A5472" s="1084" t="s">
        <v>6153</v>
      </c>
      <c r="B5472" s="1085">
        <v>13332.56</v>
      </c>
    </row>
    <row r="5473" spans="1:2">
      <c r="A5473" s="1084" t="s">
        <v>6154</v>
      </c>
      <c r="B5473" s="1085">
        <v>12261.22</v>
      </c>
    </row>
    <row r="5474" spans="1:2">
      <c r="A5474" s="1084" t="s">
        <v>6155</v>
      </c>
      <c r="B5474" s="1085">
        <v>13564.57</v>
      </c>
    </row>
    <row r="5475" spans="1:2">
      <c r="A5475" s="1084" t="s">
        <v>6156</v>
      </c>
      <c r="B5475" s="1085">
        <v>12467.13</v>
      </c>
    </row>
    <row r="5476" spans="1:2">
      <c r="A5476" s="1084" t="s">
        <v>6157</v>
      </c>
      <c r="B5476" s="1085">
        <v>14052.09</v>
      </c>
    </row>
    <row r="5477" spans="1:2">
      <c r="A5477" s="1084" t="s">
        <v>6158</v>
      </c>
      <c r="B5477" s="1085">
        <v>12913.88</v>
      </c>
    </row>
    <row r="5478" spans="1:2">
      <c r="A5478" s="1084" t="s">
        <v>6159</v>
      </c>
      <c r="B5478" s="1085">
        <v>14072.28</v>
      </c>
    </row>
    <row r="5479" spans="1:2">
      <c r="A5479" s="1084" t="s">
        <v>6160</v>
      </c>
      <c r="B5479" s="1085">
        <v>12949.9</v>
      </c>
    </row>
    <row r="5480" spans="1:2">
      <c r="A5480" s="1084" t="s">
        <v>6161</v>
      </c>
      <c r="B5480" s="1085">
        <v>14476.47</v>
      </c>
    </row>
    <row r="5481" spans="1:2">
      <c r="A5481" s="1084" t="s">
        <v>6162</v>
      </c>
      <c r="B5481" s="1085">
        <v>13320.22</v>
      </c>
    </row>
    <row r="5482" spans="1:2">
      <c r="A5482" s="1084" t="s">
        <v>6163</v>
      </c>
      <c r="B5482" s="1085">
        <v>14881.85</v>
      </c>
    </row>
    <row r="5483" spans="1:2">
      <c r="A5483" s="1084" t="s">
        <v>6164</v>
      </c>
      <c r="B5483" s="1085">
        <v>13691.5</v>
      </c>
    </row>
    <row r="5484" spans="1:2">
      <c r="A5484" s="1084" t="s">
        <v>6165</v>
      </c>
      <c r="B5484" s="1085">
        <v>15250.23</v>
      </c>
    </row>
    <row r="5485" spans="1:2">
      <c r="A5485" s="1084" t="s">
        <v>6166</v>
      </c>
      <c r="B5485" s="1085">
        <v>14025.78</v>
      </c>
    </row>
    <row r="5486" spans="1:2">
      <c r="A5486" s="1084" t="s">
        <v>6167</v>
      </c>
      <c r="B5486" s="1085">
        <v>15654</v>
      </c>
    </row>
    <row r="5487" spans="1:2">
      <c r="A5487" s="1084" t="s">
        <v>6168</v>
      </c>
      <c r="B5487" s="1085">
        <v>14395.68</v>
      </c>
    </row>
    <row r="5488" spans="1:2">
      <c r="A5488" s="1084" t="s">
        <v>6169</v>
      </c>
      <c r="B5488" s="1085">
        <v>16059.38</v>
      </c>
    </row>
    <row r="5489" spans="1:2">
      <c r="A5489" s="1084" t="s">
        <v>6170</v>
      </c>
      <c r="B5489" s="1085">
        <v>14766.95</v>
      </c>
    </row>
    <row r="5490" spans="1:2">
      <c r="A5490" s="1084" t="s">
        <v>6171</v>
      </c>
      <c r="B5490" s="1085">
        <v>16464.759999999998</v>
      </c>
    </row>
    <row r="5491" spans="1:2">
      <c r="A5491" s="1084" t="s">
        <v>6172</v>
      </c>
      <c r="B5491" s="1085">
        <v>15138.23</v>
      </c>
    </row>
    <row r="5492" spans="1:2">
      <c r="A5492" s="1084" t="s">
        <v>6173</v>
      </c>
      <c r="B5492" s="1085">
        <v>11555.28</v>
      </c>
    </row>
    <row r="5493" spans="1:2">
      <c r="A5493" s="1084" t="s">
        <v>6174</v>
      </c>
      <c r="B5493" s="1085">
        <v>10564.11</v>
      </c>
    </row>
    <row r="5494" spans="1:2">
      <c r="A5494" s="1084" t="s">
        <v>6175</v>
      </c>
      <c r="B5494" s="1085">
        <v>11807.58</v>
      </c>
    </row>
    <row r="5495" spans="1:2">
      <c r="A5495" s="1084" t="s">
        <v>6176</v>
      </c>
      <c r="B5495" s="1085">
        <v>10804.91</v>
      </c>
    </row>
    <row r="5496" spans="1:2">
      <c r="A5496" s="1084" t="s">
        <v>6177</v>
      </c>
      <c r="B5496" s="1085">
        <v>12648.09</v>
      </c>
    </row>
    <row r="5497" spans="1:2">
      <c r="A5497" s="1084" t="s">
        <v>6178</v>
      </c>
      <c r="B5497" s="1085">
        <v>11551.12</v>
      </c>
    </row>
    <row r="5498" spans="1:2">
      <c r="A5498" s="1084" t="s">
        <v>6179</v>
      </c>
      <c r="B5498" s="1085">
        <v>12861.47</v>
      </c>
    </row>
    <row r="5499" spans="1:2">
      <c r="A5499" s="1084" t="s">
        <v>6180</v>
      </c>
      <c r="B5499" s="1085">
        <v>11820.4</v>
      </c>
    </row>
    <row r="5500" spans="1:2">
      <c r="A5500" s="1084" t="s">
        <v>6181</v>
      </c>
      <c r="B5500" s="1085">
        <v>13950.14</v>
      </c>
    </row>
    <row r="5501" spans="1:2">
      <c r="A5501" s="1084" t="s">
        <v>6182</v>
      </c>
      <c r="B5501" s="1085">
        <v>12821.87</v>
      </c>
    </row>
    <row r="5502" spans="1:2">
      <c r="A5502" s="1084" t="s">
        <v>6183</v>
      </c>
      <c r="B5502" s="1085">
        <v>14756.8</v>
      </c>
    </row>
    <row r="5503" spans="1:2">
      <c r="A5503" s="1084" t="s">
        <v>6184</v>
      </c>
      <c r="B5503" s="1085">
        <v>13567.97</v>
      </c>
    </row>
    <row r="5504" spans="1:2">
      <c r="A5504" s="1084" t="s">
        <v>6185</v>
      </c>
      <c r="B5504" s="1085">
        <v>14863</v>
      </c>
    </row>
    <row r="5505" spans="1:2">
      <c r="A5505" s="1084" t="s">
        <v>6186</v>
      </c>
      <c r="B5505" s="1085">
        <v>13658.41</v>
      </c>
    </row>
    <row r="5506" spans="1:2">
      <c r="A5506" s="1084" t="s">
        <v>6187</v>
      </c>
      <c r="B5506" s="1085">
        <v>15218.54</v>
      </c>
    </row>
    <row r="5507" spans="1:2">
      <c r="A5507" s="1084" t="s">
        <v>6188</v>
      </c>
      <c r="B5507" s="1085">
        <v>13990.17</v>
      </c>
    </row>
    <row r="5508" spans="1:2">
      <c r="A5508" s="1084" t="s">
        <v>6189</v>
      </c>
      <c r="B5508" s="1085">
        <v>15387.26</v>
      </c>
    </row>
    <row r="5509" spans="1:2">
      <c r="A5509" s="1084" t="s">
        <v>6190</v>
      </c>
      <c r="B5509" s="1085">
        <v>14158.4</v>
      </c>
    </row>
    <row r="5510" spans="1:2">
      <c r="A5510" s="1084" t="s">
        <v>6191</v>
      </c>
      <c r="B5510" s="1085">
        <v>15681.6</v>
      </c>
    </row>
    <row r="5511" spans="1:2">
      <c r="A5511" s="1084" t="s">
        <v>6192</v>
      </c>
      <c r="B5511" s="1085">
        <v>14418.76</v>
      </c>
    </row>
    <row r="5512" spans="1:2">
      <c r="A5512" s="1084" t="s">
        <v>6193</v>
      </c>
      <c r="B5512" s="1085">
        <v>16128.62</v>
      </c>
    </row>
    <row r="5513" spans="1:2">
      <c r="A5513" s="1084" t="s">
        <v>6194</v>
      </c>
      <c r="B5513" s="1085">
        <v>14835.92</v>
      </c>
    </row>
    <row r="5514" spans="1:2">
      <c r="A5514" s="1084" t="s">
        <v>6195</v>
      </c>
      <c r="B5514" s="1085">
        <v>16495.189999999999</v>
      </c>
    </row>
    <row r="5515" spans="1:2">
      <c r="A5515" s="1084" t="s">
        <v>6196</v>
      </c>
      <c r="B5515" s="1085">
        <v>15173.58</v>
      </c>
    </row>
    <row r="5516" spans="1:2">
      <c r="A5516" s="1084" t="s">
        <v>6197</v>
      </c>
      <c r="B5516" s="1085">
        <v>16969.55</v>
      </c>
    </row>
    <row r="5517" spans="1:2">
      <c r="A5517" s="1084" t="s">
        <v>6198</v>
      </c>
      <c r="B5517" s="1085">
        <v>15604.64</v>
      </c>
    </row>
    <row r="5518" spans="1:2">
      <c r="A5518" s="1084" t="s">
        <v>6199</v>
      </c>
      <c r="B5518" s="1085">
        <v>17374.93</v>
      </c>
    </row>
    <row r="5519" spans="1:2">
      <c r="A5519" s="1084" t="s">
        <v>6200</v>
      </c>
      <c r="B5519" s="1085">
        <v>15975.92</v>
      </c>
    </row>
    <row r="5520" spans="1:2">
      <c r="A5520" s="1084" t="s">
        <v>6201</v>
      </c>
      <c r="B5520" s="1085">
        <v>17758.14</v>
      </c>
    </row>
    <row r="5521" spans="1:2">
      <c r="A5521" s="1084" t="s">
        <v>6202</v>
      </c>
      <c r="B5521" s="1085">
        <v>16323.05</v>
      </c>
    </row>
    <row r="5522" spans="1:2">
      <c r="A5522" s="1084" t="s">
        <v>6203</v>
      </c>
      <c r="B5522" s="1085">
        <v>12917.82</v>
      </c>
    </row>
    <row r="5523" spans="1:2">
      <c r="A5523" s="1084" t="s">
        <v>6204</v>
      </c>
      <c r="B5523" s="1085">
        <v>11790.76</v>
      </c>
    </row>
    <row r="5524" spans="1:2">
      <c r="A5524" s="1084" t="s">
        <v>6205</v>
      </c>
      <c r="B5524" s="1085">
        <v>13151.4</v>
      </c>
    </row>
    <row r="5525" spans="1:2">
      <c r="A5525" s="1084" t="s">
        <v>6206</v>
      </c>
      <c r="B5525" s="1085">
        <v>11993.8</v>
      </c>
    </row>
    <row r="5526" spans="1:2">
      <c r="A5526" s="1084" t="s">
        <v>6207</v>
      </c>
      <c r="B5526" s="1085">
        <v>13317.12</v>
      </c>
    </row>
    <row r="5527" spans="1:2">
      <c r="A5527" s="1084" t="s">
        <v>6208</v>
      </c>
      <c r="B5527" s="1085">
        <v>12142.64</v>
      </c>
    </row>
    <row r="5528" spans="1:2">
      <c r="A5528" s="1084" t="s">
        <v>6209</v>
      </c>
      <c r="B5528" s="1085">
        <v>14113.65</v>
      </c>
    </row>
    <row r="5529" spans="1:2">
      <c r="A5529" s="1084" t="s">
        <v>6210</v>
      </c>
      <c r="B5529" s="1085">
        <v>12960.92</v>
      </c>
    </row>
    <row r="5530" spans="1:2">
      <c r="A5530" s="1084" t="s">
        <v>6211</v>
      </c>
      <c r="B5530" s="1085">
        <v>15029.05</v>
      </c>
    </row>
    <row r="5531" spans="1:2">
      <c r="A5531" s="1084" t="s">
        <v>6212</v>
      </c>
      <c r="B5531" s="1085">
        <v>13815.21</v>
      </c>
    </row>
    <row r="5532" spans="1:2">
      <c r="A5532" s="1084" t="s">
        <v>6213</v>
      </c>
      <c r="B5532" s="1085">
        <v>16143.1</v>
      </c>
    </row>
    <row r="5533" spans="1:2">
      <c r="A5533" s="1084" t="s">
        <v>6214</v>
      </c>
      <c r="B5533" s="1085">
        <v>14836.77</v>
      </c>
    </row>
    <row r="5534" spans="1:2">
      <c r="A5534" s="1084" t="s">
        <v>6215</v>
      </c>
      <c r="B5534" s="1085">
        <v>16221.93</v>
      </c>
    </row>
    <row r="5535" spans="1:2">
      <c r="A5535" s="1084" t="s">
        <v>6216</v>
      </c>
      <c r="B5535" s="1085">
        <v>14910.18</v>
      </c>
    </row>
    <row r="5536" spans="1:2">
      <c r="A5536" s="1084" t="s">
        <v>6217</v>
      </c>
      <c r="B5536" s="1085">
        <v>16310.98</v>
      </c>
    </row>
    <row r="5537" spans="1:2">
      <c r="A5537" s="1084" t="s">
        <v>6218</v>
      </c>
      <c r="B5537" s="1085">
        <v>14992.46</v>
      </c>
    </row>
    <row r="5538" spans="1:2">
      <c r="A5538" s="1084" t="s">
        <v>6219</v>
      </c>
      <c r="B5538" s="1085">
        <v>16678.740000000002</v>
      </c>
    </row>
    <row r="5539" spans="1:2">
      <c r="A5539" s="1084" t="s">
        <v>6220</v>
      </c>
      <c r="B5539" s="1085">
        <v>15343.41</v>
      </c>
    </row>
    <row r="5540" spans="1:2">
      <c r="A5540" s="1084" t="s">
        <v>6221</v>
      </c>
      <c r="B5540" s="1085">
        <v>17047.12</v>
      </c>
    </row>
    <row r="5541" spans="1:2">
      <c r="A5541" s="1084" t="s">
        <v>6222</v>
      </c>
      <c r="B5541" s="1085">
        <v>15677.69</v>
      </c>
    </row>
    <row r="5542" spans="1:2">
      <c r="A5542" s="1084" t="s">
        <v>6223</v>
      </c>
      <c r="B5542" s="1085">
        <v>17388.919999999998</v>
      </c>
    </row>
    <row r="5543" spans="1:2">
      <c r="A5543" s="1084" t="s">
        <v>6224</v>
      </c>
      <c r="B5543" s="1085">
        <v>15993.87</v>
      </c>
    </row>
    <row r="5544" spans="1:2">
      <c r="A5544" s="1084" t="s">
        <v>6225</v>
      </c>
      <c r="B5544" s="1085">
        <v>17857.97</v>
      </c>
    </row>
    <row r="5545" spans="1:2">
      <c r="A5545" s="1084" t="s">
        <v>6226</v>
      </c>
      <c r="B5545" s="1085">
        <v>16420.34</v>
      </c>
    </row>
    <row r="5546" spans="1:2">
      <c r="A5546" s="1084" t="s">
        <v>6227</v>
      </c>
      <c r="B5546" s="1085">
        <v>18261.64</v>
      </c>
    </row>
    <row r="5547" spans="1:2">
      <c r="A5547" s="1084" t="s">
        <v>6228</v>
      </c>
      <c r="B5547" s="1085">
        <v>16790.14</v>
      </c>
    </row>
    <row r="5548" spans="1:2">
      <c r="A5548" s="1084" t="s">
        <v>6229</v>
      </c>
      <c r="B5548" s="1085">
        <v>18630.02</v>
      </c>
    </row>
    <row r="5549" spans="1:2">
      <c r="A5549" s="1084" t="s">
        <v>6230</v>
      </c>
      <c r="B5549" s="1085">
        <v>17124.419999999998</v>
      </c>
    </row>
    <row r="5550" spans="1:2">
      <c r="A5550" s="1084" t="s">
        <v>6231</v>
      </c>
      <c r="B5550" s="1085">
        <v>19034.93</v>
      </c>
    </row>
    <row r="5551" spans="1:2">
      <c r="A5551" s="1084" t="s">
        <v>6232</v>
      </c>
      <c r="B5551" s="1085">
        <v>17495.29</v>
      </c>
    </row>
    <row r="5552" spans="1:2">
      <c r="A5552" s="1084" t="s">
        <v>6233</v>
      </c>
      <c r="B5552" s="1085">
        <v>17245.560000000001</v>
      </c>
    </row>
    <row r="5553" spans="1:2">
      <c r="A5553" s="1084" t="s">
        <v>6234</v>
      </c>
      <c r="B5553" s="1085">
        <v>15828.54</v>
      </c>
    </row>
    <row r="5554" spans="1:2">
      <c r="A5554" s="1084" t="s">
        <v>6235</v>
      </c>
      <c r="B5554" s="1085">
        <v>19131.61</v>
      </c>
    </row>
    <row r="5555" spans="1:2">
      <c r="A5555" s="1084" t="s">
        <v>6236</v>
      </c>
      <c r="B5555" s="1085">
        <v>17579.150000000001</v>
      </c>
    </row>
    <row r="5556" spans="1:2">
      <c r="A5556" s="1084" t="s">
        <v>6237</v>
      </c>
      <c r="B5556" s="1085">
        <v>20958.54</v>
      </c>
    </row>
    <row r="5557" spans="1:2">
      <c r="A5557" s="1084" t="s">
        <v>6238</v>
      </c>
      <c r="B5557" s="1085">
        <v>19255.88</v>
      </c>
    </row>
    <row r="5558" spans="1:2">
      <c r="A5558" s="1084" t="s">
        <v>6239</v>
      </c>
      <c r="B5558" s="1085">
        <v>23558.94</v>
      </c>
    </row>
    <row r="5559" spans="1:2">
      <c r="A5559" s="1084" t="s">
        <v>6240</v>
      </c>
      <c r="B5559" s="1085">
        <v>21642.01</v>
      </c>
    </row>
    <row r="5560" spans="1:2">
      <c r="A5560" s="1084" t="s">
        <v>6241</v>
      </c>
      <c r="B5560" s="1085">
        <v>23888.06</v>
      </c>
    </row>
    <row r="5561" spans="1:2">
      <c r="A5561" s="1084" t="s">
        <v>6242</v>
      </c>
      <c r="B5561" s="1085">
        <v>21968.25</v>
      </c>
    </row>
    <row r="5562" spans="1:2">
      <c r="A5562" s="1084" t="s">
        <v>6243</v>
      </c>
      <c r="B5562" s="1085">
        <v>23990.34</v>
      </c>
    </row>
    <row r="5563" spans="1:2">
      <c r="A5563" s="1084" t="s">
        <v>6244</v>
      </c>
      <c r="B5563" s="1085">
        <v>22062.06</v>
      </c>
    </row>
    <row r="5564" spans="1:2">
      <c r="A5564" s="1084" t="s">
        <v>6245</v>
      </c>
      <c r="B5564" s="1085">
        <v>24237.22</v>
      </c>
    </row>
    <row r="5565" spans="1:2">
      <c r="A5565" s="1084" t="s">
        <v>6246</v>
      </c>
      <c r="B5565" s="1085">
        <v>22260.45</v>
      </c>
    </row>
    <row r="5566" spans="1:2">
      <c r="A5566" s="1084" t="s">
        <v>6247</v>
      </c>
      <c r="B5566" s="1085">
        <v>24759.02</v>
      </c>
    </row>
    <row r="5567" spans="1:2">
      <c r="A5567" s="1084" t="s">
        <v>6248</v>
      </c>
      <c r="B5567" s="1085">
        <v>22732.76</v>
      </c>
    </row>
    <row r="5568" spans="1:2">
      <c r="A5568" s="1084" t="s">
        <v>6249</v>
      </c>
      <c r="B5568" s="1085">
        <v>25152.3</v>
      </c>
    </row>
    <row r="5569" spans="1:2">
      <c r="A5569" s="1084" t="s">
        <v>6250</v>
      </c>
      <c r="B5569" s="1085">
        <v>23088.76</v>
      </c>
    </row>
    <row r="5570" spans="1:2">
      <c r="A5570" s="1084" t="s">
        <v>6251</v>
      </c>
      <c r="B5570" s="1085">
        <v>25765.74</v>
      </c>
    </row>
    <row r="5571" spans="1:2">
      <c r="A5571" s="1084" t="s">
        <v>6252</v>
      </c>
      <c r="B5571" s="1085">
        <v>23640.5</v>
      </c>
    </row>
    <row r="5572" spans="1:2">
      <c r="A5572" s="1084" t="s">
        <v>6253</v>
      </c>
      <c r="B5572" s="1085">
        <v>26290.86</v>
      </c>
    </row>
    <row r="5573" spans="1:2">
      <c r="A5573" s="1084" t="s">
        <v>6254</v>
      </c>
      <c r="B5573" s="1085">
        <v>24116.47</v>
      </c>
    </row>
    <row r="5574" spans="1:2">
      <c r="A5574" s="1084" t="s">
        <v>6255</v>
      </c>
      <c r="B5574" s="1085">
        <v>26849.98</v>
      </c>
    </row>
    <row r="5575" spans="1:2">
      <c r="A5575" s="1084" t="s">
        <v>6256</v>
      </c>
      <c r="B5575" s="1085">
        <v>24620.34</v>
      </c>
    </row>
    <row r="5576" spans="1:2">
      <c r="A5576" s="1084" t="s">
        <v>6257</v>
      </c>
      <c r="B5576" s="1085">
        <v>27335</v>
      </c>
    </row>
    <row r="5577" spans="1:2">
      <c r="A5577" s="1084" t="s">
        <v>6258</v>
      </c>
      <c r="B5577" s="1085">
        <v>25055.85</v>
      </c>
    </row>
    <row r="5578" spans="1:2">
      <c r="A5578" s="1084" t="s">
        <v>6259</v>
      </c>
      <c r="B5578" s="1085">
        <v>3318.25</v>
      </c>
    </row>
    <row r="5579" spans="1:2">
      <c r="A5579" s="1084" t="s">
        <v>6260</v>
      </c>
      <c r="B5579" s="1085">
        <v>3160.47</v>
      </c>
    </row>
    <row r="5580" spans="1:2">
      <c r="A5580" s="1084" t="s">
        <v>6261</v>
      </c>
      <c r="B5580" s="1085">
        <v>3483.95</v>
      </c>
    </row>
    <row r="5581" spans="1:2">
      <c r="A5581" s="1084" t="s">
        <v>6262</v>
      </c>
      <c r="B5581" s="1085">
        <v>3312.76</v>
      </c>
    </row>
    <row r="5582" spans="1:2">
      <c r="A5582" s="1084" t="s">
        <v>6263</v>
      </c>
      <c r="B5582" s="1085">
        <v>3821.58</v>
      </c>
    </row>
    <row r="5583" spans="1:2">
      <c r="A5583" s="1084" t="s">
        <v>6264</v>
      </c>
      <c r="B5583" s="1085">
        <v>3639.95</v>
      </c>
    </row>
    <row r="5584" spans="1:2">
      <c r="A5584" s="1084" t="s">
        <v>6265</v>
      </c>
      <c r="B5584" s="1085">
        <v>4276.96</v>
      </c>
    </row>
    <row r="5585" spans="1:2">
      <c r="A5585" s="1084" t="s">
        <v>6266</v>
      </c>
      <c r="B5585" s="1085">
        <v>4068.75</v>
      </c>
    </row>
    <row r="5586" spans="1:2">
      <c r="A5586" s="1084" t="s">
        <v>6267</v>
      </c>
      <c r="B5586" s="1085">
        <v>4786.78</v>
      </c>
    </row>
    <row r="5587" spans="1:2">
      <c r="A5587" s="1084" t="s">
        <v>6268</v>
      </c>
      <c r="B5587" s="1085">
        <v>4548.0600000000004</v>
      </c>
    </row>
    <row r="5588" spans="1:2">
      <c r="A5588" s="1084" t="s">
        <v>6269</v>
      </c>
      <c r="B5588" s="1085">
        <v>590.12</v>
      </c>
    </row>
    <row r="5589" spans="1:2">
      <c r="A5589" s="1084" t="s">
        <v>6270</v>
      </c>
      <c r="B5589" s="1085">
        <v>556.11</v>
      </c>
    </row>
    <row r="5590" spans="1:2">
      <c r="A5590" s="1084" t="s">
        <v>6271</v>
      </c>
      <c r="B5590" s="1085">
        <v>707.08</v>
      </c>
    </row>
    <row r="5591" spans="1:2">
      <c r="A5591" s="1084" t="s">
        <v>6272</v>
      </c>
      <c r="B5591" s="1085">
        <v>665.15</v>
      </c>
    </row>
    <row r="5592" spans="1:2">
      <c r="A5592" s="1084" t="s">
        <v>6273</v>
      </c>
      <c r="B5592" s="1085">
        <v>1037.6199999999999</v>
      </c>
    </row>
    <row r="5593" spans="1:2">
      <c r="A5593" s="1084" t="s">
        <v>6274</v>
      </c>
      <c r="B5593" s="1085">
        <v>977.54</v>
      </c>
    </row>
    <row r="5594" spans="1:2">
      <c r="A5594" s="1084" t="s">
        <v>6275</v>
      </c>
      <c r="B5594" s="1085">
        <v>1358.45</v>
      </c>
    </row>
    <row r="5595" spans="1:2">
      <c r="A5595" s="1084" t="s">
        <v>6276</v>
      </c>
      <c r="B5595" s="1085">
        <v>1278.0899999999999</v>
      </c>
    </row>
    <row r="5596" spans="1:2">
      <c r="A5596" s="1084" t="s">
        <v>6277</v>
      </c>
      <c r="B5596" s="1085">
        <v>2129.65</v>
      </c>
    </row>
    <row r="5597" spans="1:2">
      <c r="A5597" s="1084" t="s">
        <v>6278</v>
      </c>
      <c r="B5597" s="1085">
        <v>1999.98</v>
      </c>
    </row>
    <row r="5598" spans="1:2">
      <c r="A5598" s="1084" t="s">
        <v>6279</v>
      </c>
      <c r="B5598" s="1085">
        <v>705</v>
      </c>
    </row>
    <row r="5599" spans="1:2">
      <c r="A5599" s="1084" t="s">
        <v>6280</v>
      </c>
      <c r="B5599" s="1085">
        <v>666.21</v>
      </c>
    </row>
    <row r="5600" spans="1:2">
      <c r="A5600" s="1084" t="s">
        <v>6281</v>
      </c>
      <c r="B5600" s="1085">
        <v>858.16</v>
      </c>
    </row>
    <row r="5601" spans="1:2">
      <c r="A5601" s="1084" t="s">
        <v>6282</v>
      </c>
      <c r="B5601" s="1085">
        <v>808.94</v>
      </c>
    </row>
    <row r="5602" spans="1:2">
      <c r="A5602" s="1084" t="s">
        <v>6283</v>
      </c>
      <c r="B5602" s="1085">
        <v>1203.43</v>
      </c>
    </row>
    <row r="5603" spans="1:2">
      <c r="A5603" s="1084" t="s">
        <v>6284</v>
      </c>
      <c r="B5603" s="1085">
        <v>1136.3</v>
      </c>
    </row>
    <row r="5604" spans="1:2">
      <c r="A5604" s="1084" t="s">
        <v>6285</v>
      </c>
      <c r="B5604" s="1085">
        <v>1524.25</v>
      </c>
    </row>
    <row r="5605" spans="1:2">
      <c r="A5605" s="1084" t="s">
        <v>6286</v>
      </c>
      <c r="B5605" s="1085">
        <v>1436.85</v>
      </c>
    </row>
    <row r="5606" spans="1:2">
      <c r="A5606" s="1084" t="s">
        <v>6287</v>
      </c>
      <c r="B5606" s="1085">
        <v>2445.02</v>
      </c>
    </row>
    <row r="5607" spans="1:2">
      <c r="A5607" s="1084" t="s">
        <v>6288</v>
      </c>
      <c r="B5607" s="1085">
        <v>2303.71</v>
      </c>
    </row>
    <row r="5608" spans="1:2">
      <c r="A5608" s="1084" t="s">
        <v>6289</v>
      </c>
      <c r="B5608" s="1085">
        <v>2476.9699999999998</v>
      </c>
    </row>
    <row r="5609" spans="1:2">
      <c r="A5609" s="1084" t="s">
        <v>6290</v>
      </c>
      <c r="B5609" s="1085">
        <v>2368.14</v>
      </c>
    </row>
    <row r="5610" spans="1:2">
      <c r="A5610" s="1084" t="s">
        <v>6291</v>
      </c>
      <c r="B5610" s="1085">
        <v>1664.41</v>
      </c>
    </row>
    <row r="5611" spans="1:2">
      <c r="A5611" s="1084" t="s">
        <v>6292</v>
      </c>
      <c r="B5611" s="1085">
        <v>1592.7</v>
      </c>
    </row>
    <row r="5612" spans="1:2">
      <c r="A5612" s="1084" t="s">
        <v>6293</v>
      </c>
      <c r="B5612" s="1085">
        <v>1983.39</v>
      </c>
    </row>
    <row r="5613" spans="1:2">
      <c r="A5613" s="1084" t="s">
        <v>6294</v>
      </c>
      <c r="B5613" s="1085">
        <v>1906.27</v>
      </c>
    </row>
    <row r="5614" spans="1:2">
      <c r="A5614" s="1084" t="s">
        <v>6295</v>
      </c>
      <c r="B5614" s="1085">
        <v>1741.12</v>
      </c>
    </row>
    <row r="5615" spans="1:2">
      <c r="A5615" s="1084" t="s">
        <v>6296</v>
      </c>
      <c r="B5615" s="1085">
        <v>1659.17</v>
      </c>
    </row>
    <row r="5616" spans="1:2">
      <c r="A5616" s="1084" t="s">
        <v>6297</v>
      </c>
      <c r="B5616" s="1085">
        <v>422.56</v>
      </c>
    </row>
    <row r="5617" spans="1:2">
      <c r="A5617" s="1084" t="s">
        <v>6298</v>
      </c>
      <c r="B5617" s="1085">
        <v>398.61</v>
      </c>
    </row>
    <row r="5618" spans="1:2">
      <c r="A5618" s="1084" t="s">
        <v>6299</v>
      </c>
      <c r="B5618" s="1085">
        <v>814.76</v>
      </c>
    </row>
    <row r="5619" spans="1:2">
      <c r="A5619" s="1084" t="s">
        <v>6300</v>
      </c>
      <c r="B5619" s="1085">
        <v>772.91</v>
      </c>
    </row>
    <row r="5620" spans="1:2">
      <c r="A5620" s="1084" t="s">
        <v>6301</v>
      </c>
      <c r="B5620" s="1085">
        <v>968.7</v>
      </c>
    </row>
    <row r="5621" spans="1:2">
      <c r="A5621" s="1084" t="s">
        <v>6302</v>
      </c>
      <c r="B5621" s="1085">
        <v>919.45</v>
      </c>
    </row>
    <row r="5622" spans="1:2">
      <c r="A5622" s="1084" t="s">
        <v>6303</v>
      </c>
      <c r="B5622" s="1085">
        <v>410.4</v>
      </c>
    </row>
    <row r="5623" spans="1:2">
      <c r="A5623" s="1084" t="s">
        <v>6304</v>
      </c>
      <c r="B5623" s="1085">
        <v>390.68</v>
      </c>
    </row>
    <row r="5624" spans="1:2">
      <c r="A5624" s="1084" t="s">
        <v>6305</v>
      </c>
      <c r="B5624" s="1085">
        <v>564.33000000000004</v>
      </c>
    </row>
    <row r="5625" spans="1:2">
      <c r="A5625" s="1084" t="s">
        <v>6306</v>
      </c>
      <c r="B5625" s="1085">
        <v>537.22</v>
      </c>
    </row>
    <row r="5626" spans="1:2">
      <c r="A5626" s="1084" t="s">
        <v>6307</v>
      </c>
      <c r="B5626" s="1085">
        <v>717.98</v>
      </c>
    </row>
    <row r="5627" spans="1:2">
      <c r="A5627" s="1084" t="s">
        <v>6308</v>
      </c>
      <c r="B5627" s="1085">
        <v>683.5</v>
      </c>
    </row>
    <row r="5628" spans="1:2">
      <c r="A5628" s="1084" t="s">
        <v>6309</v>
      </c>
      <c r="B5628" s="1085">
        <v>257.77999999999997</v>
      </c>
    </row>
    <row r="5629" spans="1:2">
      <c r="A5629" s="1084" t="s">
        <v>6310</v>
      </c>
      <c r="B5629" s="1085">
        <v>241.58</v>
      </c>
    </row>
    <row r="5630" spans="1:2">
      <c r="A5630" s="1084" t="s">
        <v>6311</v>
      </c>
      <c r="B5630" s="1085">
        <v>358.99</v>
      </c>
    </row>
    <row r="5631" spans="1:2">
      <c r="A5631" s="1084" t="s">
        <v>6312</v>
      </c>
      <c r="B5631" s="1085">
        <v>337.29</v>
      </c>
    </row>
    <row r="5632" spans="1:2">
      <c r="A5632" s="1084" t="s">
        <v>6313</v>
      </c>
      <c r="B5632" s="1085">
        <v>455.29</v>
      </c>
    </row>
    <row r="5633" spans="1:2">
      <c r="A5633" s="1084" t="s">
        <v>6314</v>
      </c>
      <c r="B5633" s="1085">
        <v>428.57</v>
      </c>
    </row>
    <row r="5634" spans="1:2">
      <c r="A5634" s="1084" t="s">
        <v>6315</v>
      </c>
      <c r="B5634" s="1085">
        <v>173.53</v>
      </c>
    </row>
    <row r="5635" spans="1:2">
      <c r="A5635" s="1084" t="s">
        <v>6316</v>
      </c>
      <c r="B5635" s="1085">
        <v>165.4</v>
      </c>
    </row>
    <row r="5636" spans="1:2">
      <c r="A5636" s="1084" t="s">
        <v>6317</v>
      </c>
      <c r="B5636" s="1085">
        <v>289.18</v>
      </c>
    </row>
    <row r="5637" spans="1:2">
      <c r="A5637" s="1084" t="s">
        <v>6318</v>
      </c>
      <c r="B5637" s="1085">
        <v>274.11</v>
      </c>
    </row>
    <row r="5638" spans="1:2">
      <c r="A5638" s="1084" t="s">
        <v>6319</v>
      </c>
      <c r="B5638" s="1085">
        <v>385.77</v>
      </c>
    </row>
    <row r="5639" spans="1:2">
      <c r="A5639" s="1084" t="s">
        <v>6320</v>
      </c>
      <c r="B5639" s="1085">
        <v>365.65</v>
      </c>
    </row>
    <row r="5640" spans="1:2">
      <c r="A5640" s="1084" t="s">
        <v>6321</v>
      </c>
      <c r="B5640" s="1085">
        <v>2484.7600000000002</v>
      </c>
    </row>
    <row r="5641" spans="1:2">
      <c r="A5641" s="1084" t="s">
        <v>6322</v>
      </c>
      <c r="B5641" s="1085">
        <v>2374.9699999999998</v>
      </c>
    </row>
    <row r="5642" spans="1:2">
      <c r="A5642" s="1084" t="s">
        <v>6323</v>
      </c>
      <c r="B5642" s="1085">
        <v>2618.96</v>
      </c>
    </row>
    <row r="5643" spans="1:2">
      <c r="A5643" s="1084" t="s">
        <v>6324</v>
      </c>
      <c r="B5643" s="1085">
        <v>2505.23</v>
      </c>
    </row>
    <row r="5644" spans="1:2">
      <c r="A5644" s="1084" t="s">
        <v>6325</v>
      </c>
      <c r="B5644" s="1085">
        <v>2962.8</v>
      </c>
    </row>
    <row r="5645" spans="1:2">
      <c r="A5645" s="1084" t="s">
        <v>6326</v>
      </c>
      <c r="B5645" s="1085">
        <v>2834.52</v>
      </c>
    </row>
    <row r="5646" spans="1:2">
      <c r="A5646" s="1084" t="s">
        <v>6327</v>
      </c>
      <c r="B5646" s="1085">
        <v>3266.92</v>
      </c>
    </row>
    <row r="5647" spans="1:2">
      <c r="A5647" s="1084" t="s">
        <v>6328</v>
      </c>
      <c r="B5647" s="1085">
        <v>3124.33</v>
      </c>
    </row>
    <row r="5648" spans="1:2">
      <c r="A5648" s="1084" t="s">
        <v>6329</v>
      </c>
      <c r="B5648" s="1085">
        <v>3680.06</v>
      </c>
    </row>
    <row r="5649" spans="1:2">
      <c r="A5649" s="1084" t="s">
        <v>6330</v>
      </c>
      <c r="B5649" s="1085">
        <v>3510.64</v>
      </c>
    </row>
    <row r="5650" spans="1:2">
      <c r="A5650" s="1084" t="s">
        <v>6331</v>
      </c>
      <c r="B5650" s="1085">
        <v>4034.35</v>
      </c>
    </row>
    <row r="5651" spans="1:2">
      <c r="A5651" s="1084" t="s">
        <v>6332</v>
      </c>
      <c r="B5651" s="1085">
        <v>3847.32</v>
      </c>
    </row>
    <row r="5652" spans="1:2">
      <c r="A5652" s="1084" t="s">
        <v>6333</v>
      </c>
      <c r="B5652" s="1085">
        <v>5230.0200000000004</v>
      </c>
    </row>
    <row r="5653" spans="1:2">
      <c r="A5653" s="1084" t="s">
        <v>6334</v>
      </c>
      <c r="B5653" s="1085">
        <v>4985.21</v>
      </c>
    </row>
    <row r="5654" spans="1:2">
      <c r="A5654" s="1084" t="s">
        <v>6335</v>
      </c>
      <c r="B5654" s="1085">
        <v>870.18</v>
      </c>
    </row>
    <row r="5655" spans="1:2">
      <c r="A5655" s="1084" t="s">
        <v>6336</v>
      </c>
      <c r="B5655" s="1085">
        <v>841.63</v>
      </c>
    </row>
    <row r="5656" spans="1:2">
      <c r="A5656" s="1084" t="s">
        <v>6337</v>
      </c>
      <c r="B5656" s="1085">
        <v>3247.93</v>
      </c>
    </row>
    <row r="5657" spans="1:2">
      <c r="A5657" s="1084" t="s">
        <v>6338</v>
      </c>
      <c r="B5657" s="1085">
        <v>3137.58</v>
      </c>
    </row>
    <row r="5658" spans="1:2">
      <c r="A5658" s="1084" t="s">
        <v>6339</v>
      </c>
      <c r="B5658" s="1085">
        <v>564.78</v>
      </c>
    </row>
    <row r="5659" spans="1:2">
      <c r="A5659" s="1084" t="s">
        <v>6340</v>
      </c>
      <c r="B5659" s="1085">
        <v>520.27</v>
      </c>
    </row>
    <row r="5660" spans="1:2">
      <c r="A5660" s="1084" t="s">
        <v>6341</v>
      </c>
      <c r="B5660" s="1085">
        <v>431.92</v>
      </c>
    </row>
    <row r="5661" spans="1:2">
      <c r="A5661" s="1084" t="s">
        <v>6342</v>
      </c>
      <c r="B5661" s="1085">
        <v>403.66</v>
      </c>
    </row>
    <row r="5662" spans="1:2">
      <c r="A5662" s="1084" t="s">
        <v>6343</v>
      </c>
      <c r="B5662" s="1085">
        <v>430.94</v>
      </c>
    </row>
    <row r="5663" spans="1:2">
      <c r="A5663" s="1084" t="s">
        <v>6344</v>
      </c>
      <c r="B5663" s="1085">
        <v>397.55</v>
      </c>
    </row>
    <row r="5664" spans="1:2">
      <c r="A5664" s="1084" t="s">
        <v>6345</v>
      </c>
      <c r="B5664" s="1085">
        <v>473.11</v>
      </c>
    </row>
    <row r="5665" spans="1:2">
      <c r="A5665" s="1084" t="s">
        <v>6346</v>
      </c>
      <c r="B5665" s="1085">
        <v>462.23</v>
      </c>
    </row>
    <row r="5666" spans="1:2">
      <c r="A5666" s="1084" t="s">
        <v>6347</v>
      </c>
      <c r="B5666" s="1085">
        <v>387.11</v>
      </c>
    </row>
    <row r="5667" spans="1:2">
      <c r="A5667" s="1084" t="s">
        <v>6348</v>
      </c>
      <c r="B5667" s="1085">
        <v>376.23</v>
      </c>
    </row>
    <row r="5668" spans="1:2">
      <c r="A5668" s="1084" t="s">
        <v>6349</v>
      </c>
      <c r="B5668" s="1085">
        <v>415.11</v>
      </c>
    </row>
    <row r="5669" spans="1:2">
      <c r="A5669" s="1084" t="s">
        <v>6350</v>
      </c>
      <c r="B5669" s="1085">
        <v>404.23</v>
      </c>
    </row>
    <row r="5670" spans="1:2">
      <c r="A5670" s="1084" t="s">
        <v>6351</v>
      </c>
      <c r="B5670" s="1085">
        <v>370.49</v>
      </c>
    </row>
    <row r="5671" spans="1:2">
      <c r="A5671" s="1084" t="s">
        <v>6352</v>
      </c>
      <c r="B5671" s="1085">
        <v>361.79</v>
      </c>
    </row>
    <row r="5672" spans="1:2">
      <c r="A5672" s="1084" t="s">
        <v>6353</v>
      </c>
      <c r="B5672" s="1085">
        <v>363.11</v>
      </c>
    </row>
    <row r="5673" spans="1:2">
      <c r="A5673" s="1084" t="s">
        <v>6354</v>
      </c>
      <c r="B5673" s="1085">
        <v>352.23</v>
      </c>
    </row>
    <row r="5674" spans="1:2">
      <c r="A5674" s="1084" t="s">
        <v>6355</v>
      </c>
      <c r="B5674" s="1085">
        <v>473.11</v>
      </c>
    </row>
    <row r="5675" spans="1:2">
      <c r="A5675" s="1084" t="s">
        <v>6356</v>
      </c>
      <c r="B5675" s="1085">
        <v>462.23</v>
      </c>
    </row>
    <row r="5676" spans="1:2">
      <c r="A5676" s="1084" t="s">
        <v>6357</v>
      </c>
      <c r="B5676" s="1085">
        <v>73.75</v>
      </c>
    </row>
    <row r="5677" spans="1:2">
      <c r="A5677" s="1084" t="s">
        <v>6358</v>
      </c>
      <c r="B5677" s="1085">
        <v>68.3</v>
      </c>
    </row>
    <row r="5678" spans="1:2">
      <c r="A5678" s="1084" t="s">
        <v>6359</v>
      </c>
      <c r="B5678" s="1085">
        <v>220.94</v>
      </c>
    </row>
    <row r="5679" spans="1:2">
      <c r="A5679" s="1084" t="s">
        <v>6360</v>
      </c>
      <c r="B5679" s="1085">
        <v>215.49</v>
      </c>
    </row>
    <row r="5680" spans="1:2">
      <c r="A5680" s="1084" t="s">
        <v>6361</v>
      </c>
      <c r="B5680" s="1085">
        <v>486.72</v>
      </c>
    </row>
    <row r="5681" spans="1:2">
      <c r="A5681" s="1084" t="s">
        <v>6362</v>
      </c>
      <c r="B5681" s="1085">
        <v>472.57</v>
      </c>
    </row>
    <row r="5682" spans="1:2">
      <c r="A5682" s="1084" t="s">
        <v>6363</v>
      </c>
      <c r="B5682" s="1085">
        <v>498.62</v>
      </c>
    </row>
    <row r="5683" spans="1:2">
      <c r="A5683" s="1084" t="s">
        <v>6364</v>
      </c>
      <c r="B5683" s="1085">
        <v>484.47</v>
      </c>
    </row>
    <row r="5684" spans="1:2">
      <c r="A5684" s="1084" t="s">
        <v>6365</v>
      </c>
      <c r="B5684" s="1085">
        <v>398.49</v>
      </c>
    </row>
    <row r="5685" spans="1:2">
      <c r="A5685" s="1084" t="s">
        <v>6366</v>
      </c>
      <c r="B5685" s="1085">
        <v>389.79</v>
      </c>
    </row>
    <row r="5686" spans="1:2">
      <c r="A5686" s="1084" t="s">
        <v>6367</v>
      </c>
      <c r="B5686" s="1085">
        <v>3615.97</v>
      </c>
    </row>
    <row r="5687" spans="1:2">
      <c r="A5687" s="1084" t="s">
        <v>6368</v>
      </c>
      <c r="B5687" s="1085">
        <v>3581.16</v>
      </c>
    </row>
    <row r="5688" spans="1:2">
      <c r="A5688" s="1084" t="s">
        <v>6369</v>
      </c>
      <c r="B5688" s="1085">
        <v>261.81</v>
      </c>
    </row>
    <row r="5689" spans="1:2">
      <c r="A5689" s="1084" t="s">
        <v>6370</v>
      </c>
      <c r="B5689" s="1085">
        <v>253.65</v>
      </c>
    </row>
    <row r="5690" spans="1:2">
      <c r="A5690" s="1084" t="s">
        <v>6371</v>
      </c>
      <c r="B5690" s="1085">
        <v>533.71</v>
      </c>
    </row>
    <row r="5691" spans="1:2">
      <c r="A5691" s="1084" t="s">
        <v>6372</v>
      </c>
      <c r="B5691" s="1085">
        <v>524.44000000000005</v>
      </c>
    </row>
    <row r="5692" spans="1:2">
      <c r="A5692" s="1084" t="s">
        <v>6373</v>
      </c>
      <c r="B5692" s="1085">
        <v>564.86</v>
      </c>
    </row>
    <row r="5693" spans="1:2">
      <c r="A5693" s="1084" t="s">
        <v>6374</v>
      </c>
      <c r="B5693" s="1085">
        <v>548.54</v>
      </c>
    </row>
    <row r="5694" spans="1:2">
      <c r="A5694" s="1084" t="s">
        <v>6375</v>
      </c>
      <c r="B5694" s="1085">
        <v>296.49</v>
      </c>
    </row>
    <row r="5695" spans="1:2">
      <c r="A5695" s="1084" t="s">
        <v>6376</v>
      </c>
      <c r="B5695" s="1085">
        <v>287.79000000000002</v>
      </c>
    </row>
    <row r="5696" spans="1:2">
      <c r="A5696" s="1084" t="s">
        <v>6377</v>
      </c>
      <c r="B5696" s="1085">
        <v>557.72</v>
      </c>
    </row>
    <row r="5697" spans="1:2">
      <c r="A5697" s="1084" t="s">
        <v>6378</v>
      </c>
      <c r="B5697" s="1085">
        <v>546.86</v>
      </c>
    </row>
    <row r="5698" spans="1:2">
      <c r="A5698" s="1084" t="s">
        <v>6379</v>
      </c>
      <c r="B5698" s="1085">
        <v>92.72</v>
      </c>
    </row>
    <row r="5699" spans="1:2">
      <c r="A5699" s="1084" t="s">
        <v>6380</v>
      </c>
      <c r="B5699" s="1085">
        <v>92.36</v>
      </c>
    </row>
    <row r="5700" spans="1:2">
      <c r="A5700" s="1084" t="s">
        <v>6381</v>
      </c>
      <c r="B5700" s="1085">
        <v>100.72</v>
      </c>
    </row>
    <row r="5701" spans="1:2">
      <c r="A5701" s="1084" t="s">
        <v>6382</v>
      </c>
      <c r="B5701" s="1085">
        <v>100.36</v>
      </c>
    </row>
    <row r="5702" spans="1:2">
      <c r="A5702" s="1084" t="s">
        <v>6383</v>
      </c>
      <c r="B5702" s="1085">
        <v>127.72</v>
      </c>
    </row>
    <row r="5703" spans="1:2">
      <c r="A5703" s="1084" t="s">
        <v>6384</v>
      </c>
      <c r="B5703" s="1085">
        <v>127.36</v>
      </c>
    </row>
    <row r="5704" spans="1:2">
      <c r="A5704" s="1084" t="s">
        <v>6385</v>
      </c>
      <c r="B5704" s="1085">
        <v>222.72</v>
      </c>
    </row>
    <row r="5705" spans="1:2">
      <c r="A5705" s="1084" t="s">
        <v>6386</v>
      </c>
      <c r="B5705" s="1085">
        <v>222.36</v>
      </c>
    </row>
    <row r="5706" spans="1:2">
      <c r="A5706" s="1084" t="s">
        <v>6387</v>
      </c>
      <c r="B5706" s="1085">
        <v>252.81</v>
      </c>
    </row>
    <row r="5707" spans="1:2">
      <c r="A5707" s="1084" t="s">
        <v>6388</v>
      </c>
      <c r="B5707" s="1085">
        <v>244.65</v>
      </c>
    </row>
    <row r="5708" spans="1:2">
      <c r="A5708" s="1084" t="s">
        <v>6389</v>
      </c>
      <c r="B5708" s="1085">
        <v>778.01</v>
      </c>
    </row>
    <row r="5709" spans="1:2">
      <c r="A5709" s="1084" t="s">
        <v>6390</v>
      </c>
      <c r="B5709" s="1085">
        <v>769.84</v>
      </c>
    </row>
    <row r="5710" spans="1:2">
      <c r="A5710" s="1084" t="s">
        <v>6391</v>
      </c>
      <c r="B5710" s="1085">
        <v>94.18</v>
      </c>
    </row>
    <row r="5711" spans="1:2">
      <c r="A5711" s="1084" t="s">
        <v>6392</v>
      </c>
      <c r="B5711" s="1085">
        <v>86.56</v>
      </c>
    </row>
    <row r="5712" spans="1:2">
      <c r="A5712" s="1084" t="s">
        <v>6393</v>
      </c>
      <c r="B5712" s="1085">
        <v>423.11</v>
      </c>
    </row>
    <row r="5713" spans="1:2">
      <c r="A5713" s="1084" t="s">
        <v>6394</v>
      </c>
      <c r="B5713" s="1085">
        <v>412.23</v>
      </c>
    </row>
    <row r="5714" spans="1:2">
      <c r="A5714" s="1084" t="s">
        <v>6395</v>
      </c>
      <c r="B5714" s="1085">
        <v>238.43</v>
      </c>
    </row>
    <row r="5715" spans="1:2">
      <c r="A5715" s="1084" t="s">
        <v>6396</v>
      </c>
      <c r="B5715" s="1085">
        <v>230.27</v>
      </c>
    </row>
    <row r="5716" spans="1:2">
      <c r="A5716" s="1084" t="s">
        <v>6397</v>
      </c>
      <c r="B5716" s="1085">
        <v>295.86</v>
      </c>
    </row>
    <row r="5717" spans="1:2">
      <c r="A5717" s="1084" t="s">
        <v>6398</v>
      </c>
      <c r="B5717" s="1085">
        <v>287.33</v>
      </c>
    </row>
    <row r="5718" spans="1:2">
      <c r="A5718" s="1084" t="s">
        <v>6399</v>
      </c>
      <c r="B5718" s="1085">
        <v>462.74</v>
      </c>
    </row>
    <row r="5719" spans="1:2">
      <c r="A5719" s="1084" t="s">
        <v>6400</v>
      </c>
      <c r="B5719" s="1085">
        <v>451.98</v>
      </c>
    </row>
    <row r="5720" spans="1:2">
      <c r="A5720" s="1084" t="s">
        <v>6401</v>
      </c>
      <c r="B5720" s="1085">
        <v>543.79999999999995</v>
      </c>
    </row>
    <row r="5721" spans="1:2">
      <c r="A5721" s="1084" t="s">
        <v>6402</v>
      </c>
      <c r="B5721" s="1085">
        <v>531.51</v>
      </c>
    </row>
    <row r="5722" spans="1:2">
      <c r="A5722" s="1084" t="s">
        <v>6403</v>
      </c>
      <c r="B5722" s="1085">
        <v>1032.3399999999999</v>
      </c>
    </row>
    <row r="5723" spans="1:2">
      <c r="A5723" s="1084" t="s">
        <v>6404</v>
      </c>
      <c r="B5723" s="1085">
        <v>1017.77</v>
      </c>
    </row>
    <row r="5724" spans="1:2">
      <c r="A5724" s="1084" t="s">
        <v>6405</v>
      </c>
      <c r="B5724" s="1085">
        <v>1084.3599999999999</v>
      </c>
    </row>
    <row r="5725" spans="1:2">
      <c r="A5725" s="1084" t="s">
        <v>6406</v>
      </c>
      <c r="B5725" s="1085">
        <v>1068.4000000000001</v>
      </c>
    </row>
    <row r="5726" spans="1:2">
      <c r="A5726" s="1084" t="s">
        <v>6407</v>
      </c>
      <c r="B5726" s="1085">
        <v>1214.6199999999999</v>
      </c>
    </row>
    <row r="5727" spans="1:2">
      <c r="A5727" s="1084" t="s">
        <v>6408</v>
      </c>
      <c r="B5727" s="1085">
        <v>1196.47</v>
      </c>
    </row>
    <row r="5728" spans="1:2">
      <c r="A5728" s="1084" t="s">
        <v>6409</v>
      </c>
      <c r="B5728" s="1085">
        <v>1254.46</v>
      </c>
    </row>
    <row r="5729" spans="1:2">
      <c r="A5729" s="1084" t="s">
        <v>6410</v>
      </c>
      <c r="B5729" s="1085">
        <v>1235.56</v>
      </c>
    </row>
    <row r="5730" spans="1:2">
      <c r="A5730" s="1084" t="s">
        <v>6411</v>
      </c>
      <c r="B5730" s="1085">
        <v>1248.8900000000001</v>
      </c>
    </row>
    <row r="5731" spans="1:2">
      <c r="A5731" s="1084" t="s">
        <v>6412</v>
      </c>
      <c r="B5731" s="1085">
        <v>1229.3</v>
      </c>
    </row>
    <row r="5732" spans="1:2">
      <c r="A5732" s="1084" t="s">
        <v>6413</v>
      </c>
      <c r="B5732" s="1085">
        <v>1387.4</v>
      </c>
    </row>
    <row r="5733" spans="1:2">
      <c r="A5733" s="1084" t="s">
        <v>6414</v>
      </c>
      <c r="B5733" s="1085">
        <v>1366.29</v>
      </c>
    </row>
    <row r="5734" spans="1:2">
      <c r="A5734" s="1084" t="s">
        <v>6415</v>
      </c>
      <c r="B5734" s="1085">
        <v>1510.65</v>
      </c>
    </row>
    <row r="5735" spans="1:2">
      <c r="A5735" s="1084" t="s">
        <v>6416</v>
      </c>
      <c r="B5735" s="1085">
        <v>1486.64</v>
      </c>
    </row>
    <row r="5736" spans="1:2">
      <c r="A5736" s="1084" t="s">
        <v>6417</v>
      </c>
      <c r="B5736" s="1085">
        <v>1612.17</v>
      </c>
    </row>
    <row r="5737" spans="1:2">
      <c r="A5737" s="1084" t="s">
        <v>6418</v>
      </c>
      <c r="B5737" s="1085">
        <v>1588.16</v>
      </c>
    </row>
    <row r="5738" spans="1:2">
      <c r="A5738" s="1084" t="s">
        <v>6419</v>
      </c>
      <c r="B5738" s="1085">
        <v>1760.77</v>
      </c>
    </row>
    <row r="5739" spans="1:2">
      <c r="A5739" s="1084" t="s">
        <v>6420</v>
      </c>
      <c r="B5739" s="1085">
        <v>1730.91</v>
      </c>
    </row>
    <row r="5740" spans="1:2">
      <c r="A5740" s="1084" t="s">
        <v>6421</v>
      </c>
      <c r="B5740" s="1085">
        <v>1929.69</v>
      </c>
    </row>
    <row r="5741" spans="1:2">
      <c r="A5741" s="1084" t="s">
        <v>6422</v>
      </c>
      <c r="B5741" s="1085">
        <v>1896.96</v>
      </c>
    </row>
    <row r="5742" spans="1:2">
      <c r="A5742" s="1084" t="s">
        <v>6423</v>
      </c>
      <c r="B5742" s="1085">
        <v>2102.71</v>
      </c>
    </row>
    <row r="5743" spans="1:2">
      <c r="A5743" s="1084" t="s">
        <v>6424</v>
      </c>
      <c r="B5743" s="1085">
        <v>2067</v>
      </c>
    </row>
    <row r="5744" spans="1:2">
      <c r="A5744" s="1084" t="s">
        <v>6425</v>
      </c>
      <c r="B5744" s="1085">
        <v>2290.7199999999998</v>
      </c>
    </row>
    <row r="5745" spans="1:2">
      <c r="A5745" s="1084" t="s">
        <v>6426</v>
      </c>
      <c r="B5745" s="1085">
        <v>2249.59</v>
      </c>
    </row>
    <row r="5746" spans="1:2">
      <c r="A5746" s="1084" t="s">
        <v>6427</v>
      </c>
      <c r="B5746" s="1085">
        <v>2444.65</v>
      </c>
    </row>
    <row r="5747" spans="1:2">
      <c r="A5747" s="1084" t="s">
        <v>6428</v>
      </c>
      <c r="B5747" s="1085">
        <v>2403.08</v>
      </c>
    </row>
    <row r="5748" spans="1:2">
      <c r="A5748" s="1084" t="s">
        <v>6429</v>
      </c>
      <c r="B5748" s="1085">
        <v>2613.5700000000002</v>
      </c>
    </row>
    <row r="5749" spans="1:2">
      <c r="A5749" s="1084" t="s">
        <v>6430</v>
      </c>
      <c r="B5749" s="1085">
        <v>2569.13</v>
      </c>
    </row>
    <row r="5750" spans="1:2">
      <c r="A5750" s="1084" t="s">
        <v>6431</v>
      </c>
      <c r="B5750" s="1085">
        <v>2786.58</v>
      </c>
    </row>
    <row r="5751" spans="1:2">
      <c r="A5751" s="1084" t="s">
        <v>6432</v>
      </c>
      <c r="B5751" s="1085">
        <v>2739.16</v>
      </c>
    </row>
    <row r="5752" spans="1:2">
      <c r="A5752" s="1084" t="s">
        <v>6433</v>
      </c>
      <c r="B5752" s="1085">
        <v>2761.95</v>
      </c>
    </row>
    <row r="5753" spans="1:2">
      <c r="A5753" s="1084" t="s">
        <v>6434</v>
      </c>
      <c r="B5753" s="1085">
        <v>2711.66</v>
      </c>
    </row>
    <row r="5754" spans="1:2">
      <c r="A5754" s="1084" t="s">
        <v>6435</v>
      </c>
      <c r="B5754" s="1085">
        <v>3128.35</v>
      </c>
    </row>
    <row r="5755" spans="1:2">
      <c r="A5755" s="1084" t="s">
        <v>6436</v>
      </c>
      <c r="B5755" s="1085">
        <v>3075.1</v>
      </c>
    </row>
    <row r="5756" spans="1:2">
      <c r="A5756" s="1084" t="s">
        <v>6437</v>
      </c>
      <c r="B5756" s="1085">
        <v>3297.44</v>
      </c>
    </row>
    <row r="5757" spans="1:2">
      <c r="A5757" s="1084" t="s">
        <v>6438</v>
      </c>
      <c r="B5757" s="1085">
        <v>3241.29</v>
      </c>
    </row>
    <row r="5758" spans="1:2">
      <c r="A5758" s="1084" t="s">
        <v>6439</v>
      </c>
      <c r="B5758" s="1085">
        <v>3472.58</v>
      </c>
    </row>
    <row r="5759" spans="1:2">
      <c r="A5759" s="1084" t="s">
        <v>6440</v>
      </c>
      <c r="B5759" s="1085">
        <v>3413.16</v>
      </c>
    </row>
    <row r="5760" spans="1:2">
      <c r="A5760" s="1084" t="s">
        <v>6441</v>
      </c>
      <c r="B5760" s="1085">
        <v>3639.38</v>
      </c>
    </row>
    <row r="5761" spans="1:2">
      <c r="A5761" s="1084" t="s">
        <v>6442</v>
      </c>
      <c r="B5761" s="1085">
        <v>3577.38</v>
      </c>
    </row>
    <row r="5762" spans="1:2">
      <c r="A5762" s="1084" t="s">
        <v>6443</v>
      </c>
      <c r="B5762" s="1085">
        <v>3811.92</v>
      </c>
    </row>
    <row r="5763" spans="1:2">
      <c r="A5763" s="1084" t="s">
        <v>6444</v>
      </c>
      <c r="B5763" s="1085">
        <v>3747</v>
      </c>
    </row>
    <row r="5764" spans="1:2">
      <c r="A5764" s="1084" t="s">
        <v>6445</v>
      </c>
      <c r="B5764" s="1085">
        <v>3981.31</v>
      </c>
    </row>
    <row r="5765" spans="1:2">
      <c r="A5765" s="1084" t="s">
        <v>6446</v>
      </c>
      <c r="B5765" s="1085">
        <v>3913.46</v>
      </c>
    </row>
    <row r="5766" spans="1:2">
      <c r="A5766" s="1084" t="s">
        <v>6447</v>
      </c>
      <c r="B5766" s="1085">
        <v>4154.33</v>
      </c>
    </row>
    <row r="5767" spans="1:2">
      <c r="A5767" s="1084" t="s">
        <v>6448</v>
      </c>
      <c r="B5767" s="1085">
        <v>4083.49</v>
      </c>
    </row>
    <row r="5768" spans="1:2">
      <c r="A5768" s="1084" t="s">
        <v>6449</v>
      </c>
      <c r="B5768" s="1085">
        <v>4323.25</v>
      </c>
    </row>
    <row r="5769" spans="1:2">
      <c r="A5769" s="1084" t="s">
        <v>6450</v>
      </c>
      <c r="B5769" s="1085">
        <v>4249.54</v>
      </c>
    </row>
    <row r="5770" spans="1:2">
      <c r="A5770" s="1084" t="s">
        <v>6451</v>
      </c>
      <c r="B5770" s="1085">
        <v>120.9</v>
      </c>
    </row>
    <row r="5771" spans="1:2">
      <c r="A5771" s="1084" t="s">
        <v>6452</v>
      </c>
      <c r="B5771" s="1085">
        <v>118.19</v>
      </c>
    </row>
    <row r="5772" spans="1:2">
      <c r="A5772" s="1084" t="s">
        <v>6453</v>
      </c>
      <c r="B5772" s="1085">
        <v>478.77</v>
      </c>
    </row>
    <row r="5773" spans="1:2">
      <c r="A5773" s="1084" t="s">
        <v>6454</v>
      </c>
      <c r="B5773" s="1085">
        <v>473.79</v>
      </c>
    </row>
    <row r="5774" spans="1:2">
      <c r="A5774" s="1084" t="s">
        <v>6455</v>
      </c>
      <c r="B5774" s="1085">
        <v>918.94</v>
      </c>
    </row>
    <row r="5775" spans="1:2">
      <c r="A5775" s="1084" t="s">
        <v>6456</v>
      </c>
      <c r="B5775" s="1085">
        <v>909.46</v>
      </c>
    </row>
    <row r="5776" spans="1:2">
      <c r="A5776" s="1084" t="s">
        <v>6457</v>
      </c>
      <c r="B5776" s="1085">
        <v>1454.08</v>
      </c>
    </row>
    <row r="5777" spans="1:2">
      <c r="A5777" s="1084" t="s">
        <v>6458</v>
      </c>
      <c r="B5777" s="1085">
        <v>1441.89</v>
      </c>
    </row>
    <row r="5778" spans="1:2">
      <c r="A5778" s="1084" t="s">
        <v>6459</v>
      </c>
      <c r="B5778" s="1085">
        <v>322.01</v>
      </c>
    </row>
    <row r="5779" spans="1:2">
      <c r="A5779" s="1084" t="s">
        <v>6460</v>
      </c>
      <c r="B5779" s="1085">
        <v>312.29000000000002</v>
      </c>
    </row>
    <row r="5780" spans="1:2">
      <c r="A5780" s="1084" t="s">
        <v>6461</v>
      </c>
      <c r="B5780" s="1085">
        <v>506.26</v>
      </c>
    </row>
    <row r="5781" spans="1:2">
      <c r="A5781" s="1084" t="s">
        <v>6462</v>
      </c>
      <c r="B5781" s="1085">
        <v>488.5</v>
      </c>
    </row>
    <row r="5782" spans="1:2">
      <c r="A5782" s="1084" t="s">
        <v>6463</v>
      </c>
      <c r="B5782" s="1085">
        <v>928.12</v>
      </c>
    </row>
    <row r="5783" spans="1:2">
      <c r="A5783" s="1084" t="s">
        <v>6464</v>
      </c>
      <c r="B5783" s="1085">
        <v>903.52</v>
      </c>
    </row>
    <row r="5784" spans="1:2">
      <c r="A5784" s="1084" t="s">
        <v>6465</v>
      </c>
      <c r="B5784" s="1085">
        <v>1201.44</v>
      </c>
    </row>
    <row r="5785" spans="1:2">
      <c r="A5785" s="1084" t="s">
        <v>6466</v>
      </c>
      <c r="B5785" s="1085">
        <v>1168.96</v>
      </c>
    </row>
    <row r="5786" spans="1:2">
      <c r="A5786" s="1084" t="s">
        <v>6467</v>
      </c>
      <c r="B5786" s="1085">
        <v>445.22</v>
      </c>
    </row>
    <row r="5787" spans="1:2">
      <c r="A5787" s="1084" t="s">
        <v>6468</v>
      </c>
      <c r="B5787" s="1085">
        <v>435.5</v>
      </c>
    </row>
    <row r="5788" spans="1:2">
      <c r="A5788" s="1084" t="s">
        <v>6469</v>
      </c>
      <c r="B5788" s="1085">
        <v>629.47</v>
      </c>
    </row>
    <row r="5789" spans="1:2">
      <c r="A5789" s="1084" t="s">
        <v>6470</v>
      </c>
      <c r="B5789" s="1085">
        <v>611.71</v>
      </c>
    </row>
    <row r="5790" spans="1:2">
      <c r="A5790" s="1084" t="s">
        <v>6471</v>
      </c>
      <c r="B5790" s="1085">
        <v>1051.33</v>
      </c>
    </row>
    <row r="5791" spans="1:2">
      <c r="A5791" s="1084" t="s">
        <v>6472</v>
      </c>
      <c r="B5791" s="1085">
        <v>1026.73</v>
      </c>
    </row>
    <row r="5792" spans="1:2">
      <c r="A5792" s="1084" t="s">
        <v>6473</v>
      </c>
      <c r="B5792" s="1085">
        <v>1324.65</v>
      </c>
    </row>
    <row r="5793" spans="1:2">
      <c r="A5793" s="1084" t="s">
        <v>6474</v>
      </c>
      <c r="B5793" s="1085">
        <v>1292.17</v>
      </c>
    </row>
    <row r="5794" spans="1:2">
      <c r="A5794" s="1084" t="s">
        <v>6475</v>
      </c>
      <c r="B5794" s="1085">
        <v>257.52999999999997</v>
      </c>
    </row>
    <row r="5795" spans="1:2">
      <c r="A5795" s="1084" t="s">
        <v>6476</v>
      </c>
      <c r="B5795" s="1085">
        <v>247.96</v>
      </c>
    </row>
    <row r="5796" spans="1:2">
      <c r="A5796" s="1084" t="s">
        <v>6477</v>
      </c>
      <c r="B5796" s="1085">
        <v>225.15</v>
      </c>
    </row>
    <row r="5797" spans="1:2">
      <c r="A5797" s="1084" t="s">
        <v>6478</v>
      </c>
      <c r="B5797" s="1085">
        <v>219.62</v>
      </c>
    </row>
    <row r="5798" spans="1:2">
      <c r="A5798" s="1084" t="s">
        <v>6479</v>
      </c>
      <c r="B5798" s="1085">
        <v>125.67</v>
      </c>
    </row>
    <row r="5799" spans="1:2">
      <c r="A5799" s="1084" t="s">
        <v>6480</v>
      </c>
      <c r="B5799" s="1085">
        <v>122.88</v>
      </c>
    </row>
    <row r="5800" spans="1:2">
      <c r="A5800" s="1084" t="s">
        <v>6481</v>
      </c>
      <c r="B5800" s="1085">
        <v>2174.7800000000002</v>
      </c>
    </row>
    <row r="5801" spans="1:2">
      <c r="A5801" s="1084" t="s">
        <v>6482</v>
      </c>
      <c r="B5801" s="1085">
        <v>2018.59</v>
      </c>
    </row>
    <row r="5802" spans="1:2">
      <c r="A5802" s="1084" t="s">
        <v>6483</v>
      </c>
      <c r="B5802" s="1085">
        <v>1175.26</v>
      </c>
    </row>
    <row r="5803" spans="1:2">
      <c r="A5803" s="1084" t="s">
        <v>6484</v>
      </c>
      <c r="B5803" s="1085">
        <v>1088.68</v>
      </c>
    </row>
    <row r="5804" spans="1:2">
      <c r="A5804" s="1084" t="s">
        <v>6485</v>
      </c>
      <c r="B5804" s="1085">
        <v>1540.79</v>
      </c>
    </row>
    <row r="5805" spans="1:2">
      <c r="A5805" s="1084" t="s">
        <v>6486</v>
      </c>
      <c r="B5805" s="1085">
        <v>1428.45</v>
      </c>
    </row>
    <row r="5806" spans="1:2">
      <c r="A5806" s="1084" t="s">
        <v>6487</v>
      </c>
      <c r="B5806" s="1085">
        <v>2949.87</v>
      </c>
    </row>
    <row r="5807" spans="1:2">
      <c r="A5807" s="1084" t="s">
        <v>6488</v>
      </c>
      <c r="B5807" s="1085">
        <v>2742.68</v>
      </c>
    </row>
    <row r="5808" spans="1:2">
      <c r="A5808" s="1084" t="s">
        <v>6489</v>
      </c>
      <c r="B5808" s="1085">
        <v>3789.49</v>
      </c>
    </row>
    <row r="5809" spans="1:2">
      <c r="A5809" s="1084" t="s">
        <v>6490</v>
      </c>
      <c r="B5809" s="1085">
        <v>3526.66</v>
      </c>
    </row>
    <row r="5810" spans="1:2">
      <c r="A5810" s="1084" t="s">
        <v>6491</v>
      </c>
      <c r="B5810" s="1085">
        <v>20.99</v>
      </c>
    </row>
    <row r="5811" spans="1:2">
      <c r="A5811" s="1084" t="s">
        <v>6492</v>
      </c>
      <c r="B5811" s="1085">
        <v>18.3</v>
      </c>
    </row>
    <row r="5812" spans="1:2">
      <c r="A5812" s="1084" t="s">
        <v>6493</v>
      </c>
      <c r="B5812" s="1085">
        <v>32.39</v>
      </c>
    </row>
    <row r="5813" spans="1:2">
      <c r="A5813" s="1084" t="s">
        <v>6494</v>
      </c>
      <c r="B5813" s="1085">
        <v>28.29</v>
      </c>
    </row>
    <row r="5814" spans="1:2">
      <c r="A5814" s="1084" t="s">
        <v>6495</v>
      </c>
      <c r="B5814" s="1085">
        <v>39.18</v>
      </c>
    </row>
    <row r="5815" spans="1:2">
      <c r="A5815" s="1084" t="s">
        <v>6496</v>
      </c>
      <c r="B5815" s="1085">
        <v>34.29</v>
      </c>
    </row>
    <row r="5816" spans="1:2">
      <c r="A5816" s="1084" t="s">
        <v>6497</v>
      </c>
      <c r="B5816" s="1085">
        <v>35.57</v>
      </c>
    </row>
    <row r="5817" spans="1:2">
      <c r="A5817" s="1084" t="s">
        <v>6498</v>
      </c>
      <c r="B5817" s="1085">
        <v>33.520000000000003</v>
      </c>
    </row>
    <row r="5818" spans="1:2">
      <c r="A5818" s="1084" t="s">
        <v>6499</v>
      </c>
      <c r="B5818" s="1085">
        <v>39.630000000000003</v>
      </c>
    </row>
    <row r="5819" spans="1:2">
      <c r="A5819" s="1084" t="s">
        <v>6500</v>
      </c>
      <c r="B5819" s="1085">
        <v>37.32</v>
      </c>
    </row>
    <row r="5820" spans="1:2">
      <c r="A5820" s="1084" t="s">
        <v>6501</v>
      </c>
      <c r="B5820" s="1085">
        <v>42.3</v>
      </c>
    </row>
    <row r="5821" spans="1:2">
      <c r="A5821" s="1084" t="s">
        <v>6502</v>
      </c>
      <c r="B5821" s="1085">
        <v>39.79</v>
      </c>
    </row>
    <row r="5822" spans="1:2">
      <c r="A5822" s="1084" t="s">
        <v>6503</v>
      </c>
      <c r="B5822" s="1085">
        <v>46.39</v>
      </c>
    </row>
    <row r="5823" spans="1:2">
      <c r="A5823" s="1084" t="s">
        <v>6504</v>
      </c>
      <c r="B5823" s="1085">
        <v>43.64</v>
      </c>
    </row>
    <row r="5824" spans="1:2">
      <c r="A5824" s="1084" t="s">
        <v>6505</v>
      </c>
      <c r="B5824" s="1085">
        <v>48.67</v>
      </c>
    </row>
    <row r="5825" spans="1:2">
      <c r="A5825" s="1084" t="s">
        <v>6506</v>
      </c>
      <c r="B5825" s="1085">
        <v>45.78</v>
      </c>
    </row>
    <row r="5826" spans="1:2">
      <c r="A5826" s="1084" t="s">
        <v>6507</v>
      </c>
      <c r="B5826" s="1085">
        <v>54.15</v>
      </c>
    </row>
    <row r="5827" spans="1:2">
      <c r="A5827" s="1084" t="s">
        <v>6508</v>
      </c>
      <c r="B5827" s="1085">
        <v>50.86</v>
      </c>
    </row>
    <row r="5828" spans="1:2">
      <c r="A5828" s="1084" t="s">
        <v>6509</v>
      </c>
      <c r="B5828" s="1085">
        <v>56.92</v>
      </c>
    </row>
    <row r="5829" spans="1:2">
      <c r="A5829" s="1084" t="s">
        <v>6510</v>
      </c>
      <c r="B5829" s="1085">
        <v>53.43</v>
      </c>
    </row>
    <row r="5830" spans="1:2">
      <c r="A5830" s="1084" t="s">
        <v>6511</v>
      </c>
      <c r="B5830" s="1085">
        <v>61.09</v>
      </c>
    </row>
    <row r="5831" spans="1:2">
      <c r="A5831" s="1084" t="s">
        <v>6512</v>
      </c>
      <c r="B5831" s="1085">
        <v>57.33</v>
      </c>
    </row>
    <row r="5832" spans="1:2">
      <c r="A5832" s="1084" t="s">
        <v>6513</v>
      </c>
      <c r="B5832" s="1085">
        <v>37.700000000000003</v>
      </c>
    </row>
    <row r="5833" spans="1:2">
      <c r="A5833" s="1084" t="s">
        <v>6514</v>
      </c>
      <c r="B5833" s="1085">
        <v>35.5</v>
      </c>
    </row>
    <row r="5834" spans="1:2">
      <c r="A5834" s="1084" t="s">
        <v>6515</v>
      </c>
      <c r="B5834" s="1085">
        <v>42.43</v>
      </c>
    </row>
    <row r="5835" spans="1:2">
      <c r="A5835" s="1084" t="s">
        <v>6516</v>
      </c>
      <c r="B5835" s="1085">
        <v>39.92</v>
      </c>
    </row>
    <row r="5836" spans="1:2">
      <c r="A5836" s="1084" t="s">
        <v>6517</v>
      </c>
      <c r="B5836" s="1085">
        <v>45.75</v>
      </c>
    </row>
    <row r="5837" spans="1:2">
      <c r="A5837" s="1084" t="s">
        <v>6518</v>
      </c>
      <c r="B5837" s="1085">
        <v>43.01</v>
      </c>
    </row>
    <row r="5838" spans="1:2">
      <c r="A5838" s="1084" t="s">
        <v>6519</v>
      </c>
      <c r="B5838" s="1085">
        <v>50.57</v>
      </c>
    </row>
    <row r="5839" spans="1:2">
      <c r="A5839" s="1084" t="s">
        <v>6520</v>
      </c>
      <c r="B5839" s="1085">
        <v>47.52</v>
      </c>
    </row>
    <row r="5840" spans="1:2">
      <c r="A5840" s="1084" t="s">
        <v>6521</v>
      </c>
      <c r="B5840" s="1085">
        <v>54.03</v>
      </c>
    </row>
    <row r="5841" spans="1:2">
      <c r="A5841" s="1084" t="s">
        <v>6522</v>
      </c>
      <c r="B5841" s="1085">
        <v>50.73</v>
      </c>
    </row>
    <row r="5842" spans="1:2">
      <c r="A5842" s="1084" t="s">
        <v>6523</v>
      </c>
      <c r="B5842" s="1085">
        <v>59.74</v>
      </c>
    </row>
    <row r="5843" spans="1:2">
      <c r="A5843" s="1084" t="s">
        <v>6524</v>
      </c>
      <c r="B5843" s="1085">
        <v>56.05</v>
      </c>
    </row>
    <row r="5844" spans="1:2">
      <c r="A5844" s="1084" t="s">
        <v>6525</v>
      </c>
      <c r="B5844" s="1085">
        <v>62.93</v>
      </c>
    </row>
    <row r="5845" spans="1:2">
      <c r="A5845" s="1084" t="s">
        <v>6526</v>
      </c>
      <c r="B5845" s="1085">
        <v>59.02</v>
      </c>
    </row>
    <row r="5846" spans="1:2">
      <c r="A5846" s="1084" t="s">
        <v>6527</v>
      </c>
      <c r="B5846" s="1085">
        <v>68.45</v>
      </c>
    </row>
    <row r="5847" spans="1:2">
      <c r="A5847" s="1084" t="s">
        <v>6528</v>
      </c>
      <c r="B5847" s="1085">
        <v>64.180000000000007</v>
      </c>
    </row>
    <row r="5848" spans="1:2">
      <c r="A5848" s="1084" t="s">
        <v>6529</v>
      </c>
      <c r="B5848" s="1085">
        <v>74.97</v>
      </c>
    </row>
    <row r="5849" spans="1:2">
      <c r="A5849" s="1084" t="s">
        <v>6530</v>
      </c>
      <c r="B5849" s="1085">
        <v>70.239999999999995</v>
      </c>
    </row>
    <row r="5850" spans="1:2">
      <c r="A5850" s="1084" t="s">
        <v>6531</v>
      </c>
      <c r="B5850" s="1085">
        <v>147.16</v>
      </c>
    </row>
    <row r="5851" spans="1:2">
      <c r="A5851" s="1084" t="s">
        <v>6532</v>
      </c>
      <c r="B5851" s="1085">
        <v>134.30000000000001</v>
      </c>
    </row>
    <row r="5852" spans="1:2">
      <c r="A5852" s="1084" t="s">
        <v>6533</v>
      </c>
      <c r="B5852" s="1085">
        <v>154.08000000000001</v>
      </c>
    </row>
    <row r="5853" spans="1:2">
      <c r="A5853" s="1084" t="s">
        <v>6534</v>
      </c>
      <c r="B5853" s="1085">
        <v>140.72</v>
      </c>
    </row>
    <row r="5854" spans="1:2">
      <c r="A5854" s="1084" t="s">
        <v>6535</v>
      </c>
      <c r="B5854" s="1085">
        <v>85</v>
      </c>
    </row>
    <row r="5855" spans="1:2">
      <c r="A5855" s="1084" t="s">
        <v>6536</v>
      </c>
      <c r="B5855" s="1085">
        <v>78.28</v>
      </c>
    </row>
    <row r="5856" spans="1:2">
      <c r="A5856" s="1084" t="s">
        <v>6537</v>
      </c>
      <c r="B5856" s="1085">
        <v>88.12</v>
      </c>
    </row>
    <row r="5857" spans="1:2">
      <c r="A5857" s="1084" t="s">
        <v>6538</v>
      </c>
      <c r="B5857" s="1085">
        <v>81.13</v>
      </c>
    </row>
    <row r="5858" spans="1:2">
      <c r="A5858" s="1084" t="s">
        <v>6539</v>
      </c>
      <c r="B5858" s="1085">
        <v>95.88</v>
      </c>
    </row>
    <row r="5859" spans="1:2">
      <c r="A5859" s="1084" t="s">
        <v>6540</v>
      </c>
      <c r="B5859" s="1085">
        <v>88.32</v>
      </c>
    </row>
    <row r="5860" spans="1:2">
      <c r="A5860" s="1084" t="s">
        <v>6541</v>
      </c>
      <c r="B5860" s="1085">
        <v>100.19</v>
      </c>
    </row>
    <row r="5861" spans="1:2">
      <c r="A5861" s="1084" t="s">
        <v>6542</v>
      </c>
      <c r="B5861" s="1085">
        <v>92.33</v>
      </c>
    </row>
    <row r="5862" spans="1:2">
      <c r="A5862" s="1084" t="s">
        <v>6543</v>
      </c>
      <c r="B5862" s="1085">
        <v>125.19</v>
      </c>
    </row>
    <row r="5863" spans="1:2">
      <c r="A5863" s="1084" t="s">
        <v>6544</v>
      </c>
      <c r="B5863" s="1085">
        <v>114.79</v>
      </c>
    </row>
    <row r="5864" spans="1:2">
      <c r="A5864" s="1084" t="s">
        <v>6545</v>
      </c>
      <c r="B5864" s="1085">
        <v>154.74</v>
      </c>
    </row>
    <row r="5865" spans="1:2">
      <c r="A5865" s="1084" t="s">
        <v>6546</v>
      </c>
      <c r="B5865" s="1085">
        <v>141.38999999999999</v>
      </c>
    </row>
    <row r="5866" spans="1:2">
      <c r="A5866" s="1084" t="s">
        <v>6547</v>
      </c>
      <c r="B5866" s="1085">
        <v>164.79</v>
      </c>
    </row>
    <row r="5867" spans="1:2">
      <c r="A5867" s="1084" t="s">
        <v>6548</v>
      </c>
      <c r="B5867" s="1085">
        <v>150.74</v>
      </c>
    </row>
    <row r="5868" spans="1:2">
      <c r="A5868" s="1084" t="s">
        <v>6549</v>
      </c>
      <c r="B5868" s="1085">
        <v>173.5</v>
      </c>
    </row>
    <row r="5869" spans="1:2">
      <c r="A5869" s="1084" t="s">
        <v>6550</v>
      </c>
      <c r="B5869" s="1085">
        <v>158.84</v>
      </c>
    </row>
    <row r="5870" spans="1:2">
      <c r="A5870" s="1084" t="s">
        <v>6551</v>
      </c>
      <c r="B5870" s="1085">
        <v>191.59</v>
      </c>
    </row>
    <row r="5871" spans="1:2">
      <c r="A5871" s="1084" t="s">
        <v>6552</v>
      </c>
      <c r="B5871" s="1085">
        <v>175.43</v>
      </c>
    </row>
    <row r="5872" spans="1:2">
      <c r="A5872" s="1084" t="s">
        <v>6553</v>
      </c>
      <c r="B5872" s="1085">
        <v>209.86</v>
      </c>
    </row>
    <row r="5873" spans="1:2">
      <c r="A5873" s="1084" t="s">
        <v>6554</v>
      </c>
      <c r="B5873" s="1085">
        <v>192.2</v>
      </c>
    </row>
    <row r="5874" spans="1:2">
      <c r="A5874" s="1084" t="s">
        <v>6555</v>
      </c>
      <c r="B5874" s="1085">
        <v>244.47</v>
      </c>
    </row>
    <row r="5875" spans="1:2">
      <c r="A5875" s="1084" t="s">
        <v>6556</v>
      </c>
      <c r="B5875" s="1085">
        <v>224.04</v>
      </c>
    </row>
    <row r="5876" spans="1:2">
      <c r="A5876" s="1084" t="s">
        <v>6557</v>
      </c>
      <c r="B5876" s="1085">
        <v>101.47</v>
      </c>
    </row>
    <row r="5877" spans="1:2">
      <c r="A5877" s="1084" t="s">
        <v>6558</v>
      </c>
      <c r="B5877" s="1085">
        <v>93.42</v>
      </c>
    </row>
    <row r="5878" spans="1:2">
      <c r="A5878" s="1084" t="s">
        <v>6559</v>
      </c>
      <c r="B5878" s="1085">
        <v>110.44</v>
      </c>
    </row>
    <row r="5879" spans="1:2">
      <c r="A5879" s="1084" t="s">
        <v>6560</v>
      </c>
      <c r="B5879" s="1085">
        <v>101.73</v>
      </c>
    </row>
    <row r="5880" spans="1:2">
      <c r="A5880" s="1084" t="s">
        <v>6561</v>
      </c>
      <c r="B5880" s="1085">
        <v>121.49</v>
      </c>
    </row>
    <row r="5881" spans="1:2">
      <c r="A5881" s="1084" t="s">
        <v>6562</v>
      </c>
      <c r="B5881" s="1085">
        <v>111.96</v>
      </c>
    </row>
    <row r="5882" spans="1:2">
      <c r="A5882" s="1084" t="s">
        <v>6563</v>
      </c>
      <c r="B5882" s="1085">
        <v>133.03</v>
      </c>
    </row>
    <row r="5883" spans="1:2">
      <c r="A5883" s="1084" t="s">
        <v>6564</v>
      </c>
      <c r="B5883" s="1085">
        <v>122.63</v>
      </c>
    </row>
    <row r="5884" spans="1:2">
      <c r="A5884" s="1084" t="s">
        <v>6565</v>
      </c>
      <c r="B5884" s="1085">
        <v>157.51</v>
      </c>
    </row>
    <row r="5885" spans="1:2">
      <c r="A5885" s="1084" t="s">
        <v>6566</v>
      </c>
      <c r="B5885" s="1085">
        <v>144.62</v>
      </c>
    </row>
    <row r="5886" spans="1:2">
      <c r="A5886" s="1084" t="s">
        <v>6567</v>
      </c>
      <c r="B5886" s="1085">
        <v>193.03</v>
      </c>
    </row>
    <row r="5887" spans="1:2">
      <c r="A5887" s="1084" t="s">
        <v>6568</v>
      </c>
      <c r="B5887" s="1085">
        <v>176.73</v>
      </c>
    </row>
    <row r="5888" spans="1:2">
      <c r="A5888" s="1084" t="s">
        <v>6569</v>
      </c>
      <c r="B5888" s="1085">
        <v>209.92</v>
      </c>
    </row>
    <row r="5889" spans="1:2">
      <c r="A5889" s="1084" t="s">
        <v>6570</v>
      </c>
      <c r="B5889" s="1085">
        <v>192.39</v>
      </c>
    </row>
    <row r="5890" spans="1:2">
      <c r="A5890" s="1084" t="s">
        <v>6571</v>
      </c>
      <c r="B5890" s="1085">
        <v>249.14</v>
      </c>
    </row>
    <row r="5891" spans="1:2">
      <c r="A5891" s="1084" t="s">
        <v>6572</v>
      </c>
      <c r="B5891" s="1085">
        <v>228.31</v>
      </c>
    </row>
    <row r="5892" spans="1:2">
      <c r="A5892" s="1084" t="s">
        <v>6573</v>
      </c>
      <c r="B5892" s="1085">
        <v>264.22000000000003</v>
      </c>
    </row>
    <row r="5893" spans="1:2">
      <c r="A5893" s="1084" t="s">
        <v>6574</v>
      </c>
      <c r="B5893" s="1085">
        <v>242.29</v>
      </c>
    </row>
    <row r="5894" spans="1:2">
      <c r="A5894" s="1084" t="s">
        <v>6575</v>
      </c>
      <c r="B5894" s="1085">
        <v>305.38</v>
      </c>
    </row>
    <row r="5895" spans="1:2">
      <c r="A5895" s="1084" t="s">
        <v>6576</v>
      </c>
      <c r="B5895" s="1085">
        <v>279.67</v>
      </c>
    </row>
    <row r="5896" spans="1:2">
      <c r="A5896" s="1084" t="s">
        <v>6577</v>
      </c>
      <c r="B5896" s="1085">
        <v>335.53</v>
      </c>
    </row>
    <row r="5897" spans="1:2">
      <c r="A5897" s="1084" t="s">
        <v>6578</v>
      </c>
      <c r="B5897" s="1085">
        <v>307.63</v>
      </c>
    </row>
    <row r="5898" spans="1:2">
      <c r="A5898" s="1084" t="s">
        <v>6579</v>
      </c>
      <c r="B5898" s="1085">
        <v>384.26</v>
      </c>
    </row>
    <row r="5899" spans="1:2">
      <c r="A5899" s="1084" t="s">
        <v>6580</v>
      </c>
      <c r="B5899" s="1085">
        <v>351.52</v>
      </c>
    </row>
    <row r="5900" spans="1:2">
      <c r="A5900" s="1084" t="s">
        <v>6581</v>
      </c>
      <c r="B5900" s="1085">
        <v>414.41</v>
      </c>
    </row>
    <row r="5901" spans="1:2">
      <c r="A5901" s="1084" t="s">
        <v>6582</v>
      </c>
      <c r="B5901" s="1085">
        <v>379.48</v>
      </c>
    </row>
    <row r="5902" spans="1:2">
      <c r="A5902" s="1084" t="s">
        <v>6583</v>
      </c>
      <c r="B5902" s="1085">
        <v>547.91999999999996</v>
      </c>
    </row>
    <row r="5903" spans="1:2">
      <c r="A5903" s="1084" t="s">
        <v>6584</v>
      </c>
      <c r="B5903" s="1085">
        <v>501.77</v>
      </c>
    </row>
    <row r="5904" spans="1:2">
      <c r="A5904" s="1084" t="s">
        <v>6585</v>
      </c>
      <c r="B5904" s="1085">
        <v>678.91</v>
      </c>
    </row>
    <row r="5905" spans="1:2">
      <c r="A5905" s="1084" t="s">
        <v>6586</v>
      </c>
      <c r="B5905" s="1085">
        <v>621.76</v>
      </c>
    </row>
    <row r="5906" spans="1:2">
      <c r="A5906" s="1084" t="s">
        <v>6587</v>
      </c>
      <c r="B5906" s="1085">
        <v>150.22</v>
      </c>
    </row>
    <row r="5907" spans="1:2">
      <c r="A5907" s="1084" t="s">
        <v>6588</v>
      </c>
      <c r="B5907" s="1085">
        <v>140.57</v>
      </c>
    </row>
    <row r="5908" spans="1:2">
      <c r="A5908" s="1084" t="s">
        <v>6589</v>
      </c>
      <c r="B5908" s="1085">
        <v>245.15</v>
      </c>
    </row>
    <row r="5909" spans="1:2">
      <c r="A5909" s="1084" t="s">
        <v>6590</v>
      </c>
      <c r="B5909" s="1085">
        <v>224.59</v>
      </c>
    </row>
    <row r="5910" spans="1:2">
      <c r="A5910" s="1084" t="s">
        <v>6591</v>
      </c>
      <c r="B5910" s="1085">
        <v>266.13</v>
      </c>
    </row>
    <row r="5911" spans="1:2">
      <c r="A5911" s="1084" t="s">
        <v>6592</v>
      </c>
      <c r="B5911" s="1085">
        <v>244.14</v>
      </c>
    </row>
    <row r="5912" spans="1:2">
      <c r="A5912" s="1084" t="s">
        <v>6593</v>
      </c>
      <c r="B5912" s="1085">
        <v>303.58999999999997</v>
      </c>
    </row>
    <row r="5913" spans="1:2">
      <c r="A5913" s="1084" t="s">
        <v>6594</v>
      </c>
      <c r="B5913" s="1085">
        <v>278.52</v>
      </c>
    </row>
    <row r="5914" spans="1:2">
      <c r="A5914" s="1084" t="s">
        <v>6595</v>
      </c>
      <c r="B5914" s="1085">
        <v>323.69</v>
      </c>
    </row>
    <row r="5915" spans="1:2">
      <c r="A5915" s="1084" t="s">
        <v>6596</v>
      </c>
      <c r="B5915" s="1085">
        <v>297.16000000000003</v>
      </c>
    </row>
    <row r="5916" spans="1:2">
      <c r="A5916" s="1084" t="s">
        <v>6597</v>
      </c>
      <c r="B5916" s="1085">
        <v>369.09</v>
      </c>
    </row>
    <row r="5917" spans="1:2">
      <c r="A5917" s="1084" t="s">
        <v>6598</v>
      </c>
      <c r="B5917" s="1085">
        <v>338.4</v>
      </c>
    </row>
    <row r="5918" spans="1:2">
      <c r="A5918" s="1084" t="s">
        <v>6599</v>
      </c>
      <c r="B5918" s="1085">
        <v>413.32</v>
      </c>
    </row>
    <row r="5919" spans="1:2">
      <c r="A5919" s="1084" t="s">
        <v>6600</v>
      </c>
      <c r="B5919" s="1085">
        <v>379.41</v>
      </c>
    </row>
    <row r="5920" spans="1:2">
      <c r="A5920" s="1084" t="s">
        <v>6601</v>
      </c>
      <c r="B5920" s="1085">
        <v>510.57</v>
      </c>
    </row>
    <row r="5921" spans="1:2">
      <c r="A5921" s="1084" t="s">
        <v>6602</v>
      </c>
      <c r="B5921" s="1085">
        <v>468.18</v>
      </c>
    </row>
    <row r="5922" spans="1:2">
      <c r="A5922" s="1084" t="s">
        <v>6603</v>
      </c>
      <c r="B5922" s="1085">
        <v>596.22</v>
      </c>
    </row>
    <row r="5923" spans="1:2">
      <c r="A5923" s="1084" t="s">
        <v>6604</v>
      </c>
      <c r="B5923" s="1085">
        <v>546.80999999999995</v>
      </c>
    </row>
    <row r="5924" spans="1:2">
      <c r="A5924" s="1084" t="s">
        <v>6605</v>
      </c>
      <c r="B5924" s="1085">
        <v>604.26</v>
      </c>
    </row>
    <row r="5925" spans="1:2">
      <c r="A5925" s="1084" t="s">
        <v>6606</v>
      </c>
      <c r="B5925" s="1085">
        <v>554.26</v>
      </c>
    </row>
    <row r="5926" spans="1:2">
      <c r="A5926" s="1084" t="s">
        <v>6607</v>
      </c>
      <c r="B5926" s="1085">
        <v>663.98</v>
      </c>
    </row>
    <row r="5927" spans="1:2">
      <c r="A5927" s="1084" t="s">
        <v>6608</v>
      </c>
      <c r="B5927" s="1085">
        <v>609.21</v>
      </c>
    </row>
    <row r="5928" spans="1:2">
      <c r="A5928" s="1084" t="s">
        <v>6609</v>
      </c>
      <c r="B5928" s="1085">
        <v>816.95</v>
      </c>
    </row>
    <row r="5929" spans="1:2">
      <c r="A5929" s="1084" t="s">
        <v>6610</v>
      </c>
      <c r="B5929" s="1085">
        <v>749.78</v>
      </c>
    </row>
    <row r="5930" spans="1:2">
      <c r="A5930" s="1084" t="s">
        <v>6611</v>
      </c>
      <c r="B5930" s="1085">
        <v>717.75</v>
      </c>
    </row>
    <row r="5931" spans="1:2">
      <c r="A5931" s="1084" t="s">
        <v>6612</v>
      </c>
      <c r="B5931" s="1085">
        <v>659.51</v>
      </c>
    </row>
    <row r="5932" spans="1:2">
      <c r="A5932" s="1084" t="s">
        <v>6613</v>
      </c>
      <c r="B5932" s="1085">
        <v>790.75</v>
      </c>
    </row>
    <row r="5933" spans="1:2">
      <c r="A5933" s="1084" t="s">
        <v>6614</v>
      </c>
      <c r="B5933" s="1085">
        <v>726.78</v>
      </c>
    </row>
    <row r="5934" spans="1:2">
      <c r="A5934" s="1084" t="s">
        <v>6615</v>
      </c>
      <c r="B5934" s="1085">
        <v>975.12</v>
      </c>
    </row>
    <row r="5935" spans="1:2">
      <c r="A5935" s="1084" t="s">
        <v>6616</v>
      </c>
      <c r="B5935" s="1085">
        <v>896.46</v>
      </c>
    </row>
    <row r="5936" spans="1:2">
      <c r="A5936" s="1084" t="s">
        <v>6617</v>
      </c>
      <c r="B5936" s="1085">
        <v>21.11</v>
      </c>
    </row>
    <row r="5937" spans="1:2">
      <c r="A5937" s="1084" t="s">
        <v>6618</v>
      </c>
      <c r="B5937" s="1085">
        <v>19.91</v>
      </c>
    </row>
    <row r="5938" spans="1:2">
      <c r="A5938" s="1084" t="s">
        <v>6619</v>
      </c>
      <c r="B5938" s="1085">
        <v>23.1</v>
      </c>
    </row>
    <row r="5939" spans="1:2">
      <c r="A5939" s="1084" t="s">
        <v>6620</v>
      </c>
      <c r="B5939" s="1085">
        <v>21.77</v>
      </c>
    </row>
    <row r="5940" spans="1:2">
      <c r="A5940" s="1084" t="s">
        <v>6621</v>
      </c>
      <c r="B5940" s="1085">
        <v>24.49</v>
      </c>
    </row>
    <row r="5941" spans="1:2">
      <c r="A5941" s="1084" t="s">
        <v>6622</v>
      </c>
      <c r="B5941" s="1085">
        <v>23.05</v>
      </c>
    </row>
    <row r="5942" spans="1:2">
      <c r="A5942" s="1084" t="s">
        <v>6623</v>
      </c>
      <c r="B5942" s="1085">
        <v>25.4</v>
      </c>
    </row>
    <row r="5943" spans="1:2">
      <c r="A5943" s="1084" t="s">
        <v>6624</v>
      </c>
      <c r="B5943" s="1085">
        <v>23.93</v>
      </c>
    </row>
    <row r="5944" spans="1:2">
      <c r="A5944" s="1084" t="s">
        <v>6625</v>
      </c>
      <c r="B5944" s="1085">
        <v>28.27</v>
      </c>
    </row>
    <row r="5945" spans="1:2">
      <c r="A5945" s="1084" t="s">
        <v>6626</v>
      </c>
      <c r="B5945" s="1085">
        <v>26.6</v>
      </c>
    </row>
    <row r="5946" spans="1:2">
      <c r="A5946" s="1084" t="s">
        <v>6627</v>
      </c>
      <c r="B5946" s="1085">
        <v>30.81</v>
      </c>
    </row>
    <row r="5947" spans="1:2">
      <c r="A5947" s="1084" t="s">
        <v>6628</v>
      </c>
      <c r="B5947" s="1085">
        <v>28.97</v>
      </c>
    </row>
    <row r="5948" spans="1:2">
      <c r="A5948" s="1084" t="s">
        <v>6629</v>
      </c>
      <c r="B5948" s="1085">
        <v>31.55</v>
      </c>
    </row>
    <row r="5949" spans="1:2">
      <c r="A5949" s="1084" t="s">
        <v>6630</v>
      </c>
      <c r="B5949" s="1085">
        <v>29.61</v>
      </c>
    </row>
    <row r="5950" spans="1:2">
      <c r="A5950" s="1084" t="s">
        <v>6631</v>
      </c>
      <c r="B5950" s="1085">
        <v>34.44</v>
      </c>
    </row>
    <row r="5951" spans="1:2">
      <c r="A5951" s="1084" t="s">
        <v>6632</v>
      </c>
      <c r="B5951" s="1085">
        <v>32.35</v>
      </c>
    </row>
    <row r="5952" spans="1:2">
      <c r="A5952" s="1084" t="s">
        <v>6633</v>
      </c>
      <c r="B5952" s="1085">
        <v>22.18</v>
      </c>
    </row>
    <row r="5953" spans="1:2">
      <c r="A5953" s="1084" t="s">
        <v>6634</v>
      </c>
      <c r="B5953" s="1085">
        <v>20.9</v>
      </c>
    </row>
    <row r="5954" spans="1:2">
      <c r="A5954" s="1084" t="s">
        <v>6635</v>
      </c>
      <c r="B5954" s="1085">
        <v>24.49</v>
      </c>
    </row>
    <row r="5955" spans="1:2">
      <c r="A5955" s="1084" t="s">
        <v>6636</v>
      </c>
      <c r="B5955" s="1085">
        <v>23.05</v>
      </c>
    </row>
    <row r="5956" spans="1:2">
      <c r="A5956" s="1084" t="s">
        <v>6637</v>
      </c>
      <c r="B5956" s="1085">
        <v>26.22</v>
      </c>
    </row>
    <row r="5957" spans="1:2">
      <c r="A5957" s="1084" t="s">
        <v>6638</v>
      </c>
      <c r="B5957" s="1085">
        <v>24.66</v>
      </c>
    </row>
    <row r="5958" spans="1:2">
      <c r="A5958" s="1084" t="s">
        <v>6639</v>
      </c>
      <c r="B5958" s="1085">
        <v>27.13</v>
      </c>
    </row>
    <row r="5959" spans="1:2">
      <c r="A5959" s="1084" t="s">
        <v>6640</v>
      </c>
      <c r="B5959" s="1085">
        <v>25.53</v>
      </c>
    </row>
    <row r="5960" spans="1:2">
      <c r="A5960" s="1084" t="s">
        <v>6641</v>
      </c>
      <c r="B5960" s="1085">
        <v>30.72</v>
      </c>
    </row>
    <row r="5961" spans="1:2">
      <c r="A5961" s="1084" t="s">
        <v>6642</v>
      </c>
      <c r="B5961" s="1085">
        <v>28.87</v>
      </c>
    </row>
    <row r="5962" spans="1:2">
      <c r="A5962" s="1084" t="s">
        <v>6643</v>
      </c>
      <c r="B5962" s="1085">
        <v>33.58</v>
      </c>
    </row>
    <row r="5963" spans="1:2">
      <c r="A5963" s="1084" t="s">
        <v>6644</v>
      </c>
      <c r="B5963" s="1085">
        <v>31.54</v>
      </c>
    </row>
    <row r="5964" spans="1:2">
      <c r="A5964" s="1084" t="s">
        <v>6645</v>
      </c>
      <c r="B5964" s="1085">
        <v>35.58</v>
      </c>
    </row>
    <row r="5965" spans="1:2">
      <c r="A5965" s="1084" t="s">
        <v>6646</v>
      </c>
      <c r="B5965" s="1085">
        <v>33.39</v>
      </c>
    </row>
    <row r="5966" spans="1:2">
      <c r="A5966" s="1084" t="s">
        <v>6647</v>
      </c>
      <c r="B5966" s="1085">
        <v>37.97</v>
      </c>
    </row>
    <row r="5967" spans="1:2">
      <c r="A5967" s="1084" t="s">
        <v>6648</v>
      </c>
      <c r="B5967" s="1085">
        <v>35.630000000000003</v>
      </c>
    </row>
    <row r="5968" spans="1:2">
      <c r="A5968" s="1084" t="s">
        <v>6649</v>
      </c>
      <c r="B5968" s="1085">
        <v>41.44</v>
      </c>
    </row>
    <row r="5969" spans="1:2">
      <c r="A5969" s="1084" t="s">
        <v>6650</v>
      </c>
      <c r="B5969" s="1085">
        <v>38.85</v>
      </c>
    </row>
    <row r="5970" spans="1:2">
      <c r="A5970" s="1084" t="s">
        <v>6651</v>
      </c>
      <c r="B5970" s="1085">
        <v>85.62</v>
      </c>
    </row>
    <row r="5971" spans="1:2">
      <c r="A5971" s="1084" t="s">
        <v>6652</v>
      </c>
      <c r="B5971" s="1085">
        <v>78.03</v>
      </c>
    </row>
    <row r="5972" spans="1:2">
      <c r="A5972" s="1084" t="s">
        <v>6653</v>
      </c>
      <c r="B5972" s="1085">
        <v>89.07</v>
      </c>
    </row>
    <row r="5973" spans="1:2">
      <c r="A5973" s="1084" t="s">
        <v>6654</v>
      </c>
      <c r="B5973" s="1085">
        <v>81.239999999999995</v>
      </c>
    </row>
    <row r="5974" spans="1:2">
      <c r="A5974" s="1084" t="s">
        <v>6655</v>
      </c>
      <c r="B5974" s="1085">
        <v>46.03</v>
      </c>
    </row>
    <row r="5975" spans="1:2">
      <c r="A5975" s="1084" t="s">
        <v>6656</v>
      </c>
      <c r="B5975" s="1085">
        <v>42.29</v>
      </c>
    </row>
    <row r="5976" spans="1:2">
      <c r="A5976" s="1084" t="s">
        <v>6657</v>
      </c>
      <c r="B5976" s="1085">
        <v>50.88</v>
      </c>
    </row>
    <row r="5977" spans="1:2">
      <c r="A5977" s="1084" t="s">
        <v>6658</v>
      </c>
      <c r="B5977" s="1085">
        <v>46.8</v>
      </c>
    </row>
    <row r="5978" spans="1:2">
      <c r="A5978" s="1084" t="s">
        <v>6659</v>
      </c>
      <c r="B5978" s="1085">
        <v>54.63</v>
      </c>
    </row>
    <row r="5979" spans="1:2">
      <c r="A5979" s="1084" t="s">
        <v>6660</v>
      </c>
      <c r="B5979" s="1085">
        <v>50.28</v>
      </c>
    </row>
    <row r="5980" spans="1:2">
      <c r="A5980" s="1084" t="s">
        <v>6661</v>
      </c>
      <c r="B5980" s="1085">
        <v>57.32</v>
      </c>
    </row>
    <row r="5981" spans="1:2">
      <c r="A5981" s="1084" t="s">
        <v>6662</v>
      </c>
      <c r="B5981" s="1085">
        <v>52.78</v>
      </c>
    </row>
    <row r="5982" spans="1:2">
      <c r="A5982" s="1084" t="s">
        <v>6663</v>
      </c>
      <c r="B5982" s="1085">
        <v>78.27</v>
      </c>
    </row>
    <row r="5983" spans="1:2">
      <c r="A5983" s="1084" t="s">
        <v>6664</v>
      </c>
      <c r="B5983" s="1085">
        <v>71.37</v>
      </c>
    </row>
    <row r="5984" spans="1:2">
      <c r="A5984" s="1084" t="s">
        <v>6665</v>
      </c>
      <c r="B5984" s="1085">
        <v>89.47</v>
      </c>
    </row>
    <row r="5985" spans="1:2">
      <c r="A5985" s="1084" t="s">
        <v>6666</v>
      </c>
      <c r="B5985" s="1085">
        <v>81.63</v>
      </c>
    </row>
    <row r="5986" spans="1:2">
      <c r="A5986" s="1084" t="s">
        <v>6667</v>
      </c>
      <c r="B5986" s="1085">
        <v>94.14</v>
      </c>
    </row>
    <row r="5987" spans="1:2">
      <c r="A5987" s="1084" t="s">
        <v>6668</v>
      </c>
      <c r="B5987" s="1085">
        <v>85.98</v>
      </c>
    </row>
    <row r="5988" spans="1:2">
      <c r="A5988" s="1084" t="s">
        <v>6669</v>
      </c>
      <c r="B5988" s="1085">
        <v>98.81</v>
      </c>
    </row>
    <row r="5989" spans="1:2">
      <c r="A5989" s="1084" t="s">
        <v>6670</v>
      </c>
      <c r="B5989" s="1085">
        <v>90.32</v>
      </c>
    </row>
    <row r="5990" spans="1:2">
      <c r="A5990" s="1084" t="s">
        <v>6671</v>
      </c>
      <c r="B5990" s="1085">
        <v>109.04</v>
      </c>
    </row>
    <row r="5991" spans="1:2">
      <c r="A5991" s="1084" t="s">
        <v>6672</v>
      </c>
      <c r="B5991" s="1085">
        <v>99.69</v>
      </c>
    </row>
    <row r="5992" spans="1:2">
      <c r="A5992" s="1084" t="s">
        <v>6673</v>
      </c>
      <c r="B5992" s="1085">
        <v>119.25</v>
      </c>
    </row>
    <row r="5993" spans="1:2">
      <c r="A5993" s="1084" t="s">
        <v>6674</v>
      </c>
      <c r="B5993" s="1085">
        <v>109.05</v>
      </c>
    </row>
    <row r="5994" spans="1:2">
      <c r="A5994" s="1084" t="s">
        <v>6675</v>
      </c>
      <c r="B5994" s="1085">
        <v>138.37</v>
      </c>
    </row>
    <row r="5995" spans="1:2">
      <c r="A5995" s="1084" t="s">
        <v>6676</v>
      </c>
      <c r="B5995" s="1085">
        <v>126.62</v>
      </c>
    </row>
    <row r="5996" spans="1:2">
      <c r="A5996" s="1084" t="s">
        <v>6677</v>
      </c>
      <c r="B5996" s="1085">
        <v>57.47</v>
      </c>
    </row>
    <row r="5997" spans="1:2">
      <c r="A5997" s="1084" t="s">
        <v>6678</v>
      </c>
      <c r="B5997" s="1085">
        <v>52.88</v>
      </c>
    </row>
    <row r="5998" spans="1:2">
      <c r="A5998" s="1084" t="s">
        <v>6679</v>
      </c>
      <c r="B5998" s="1085">
        <v>62.1</v>
      </c>
    </row>
    <row r="5999" spans="1:2">
      <c r="A5999" s="1084" t="s">
        <v>6680</v>
      </c>
      <c r="B5999" s="1085">
        <v>57.16</v>
      </c>
    </row>
    <row r="6000" spans="1:2">
      <c r="A6000" s="1084" t="s">
        <v>6681</v>
      </c>
      <c r="B6000" s="1085">
        <v>67.31</v>
      </c>
    </row>
    <row r="6001" spans="1:2">
      <c r="A6001" s="1084" t="s">
        <v>6682</v>
      </c>
      <c r="B6001" s="1085">
        <v>61.98</v>
      </c>
    </row>
    <row r="6002" spans="1:2">
      <c r="A6002" s="1084" t="s">
        <v>6683</v>
      </c>
      <c r="B6002" s="1085">
        <v>76.739999999999995</v>
      </c>
    </row>
    <row r="6003" spans="1:2">
      <c r="A6003" s="1084" t="s">
        <v>6684</v>
      </c>
      <c r="B6003" s="1085">
        <v>70.63</v>
      </c>
    </row>
    <row r="6004" spans="1:2">
      <c r="A6004" s="1084" t="s">
        <v>6685</v>
      </c>
      <c r="B6004" s="1085">
        <v>94.24</v>
      </c>
    </row>
    <row r="6005" spans="1:2">
      <c r="A6005" s="1084" t="s">
        <v>6686</v>
      </c>
      <c r="B6005" s="1085">
        <v>86.11</v>
      </c>
    </row>
    <row r="6006" spans="1:2">
      <c r="A6006" s="1084" t="s">
        <v>6687</v>
      </c>
      <c r="B6006" s="1085">
        <v>108.62</v>
      </c>
    </row>
    <row r="6007" spans="1:2">
      <c r="A6007" s="1084" t="s">
        <v>6688</v>
      </c>
      <c r="B6007" s="1085">
        <v>99.31</v>
      </c>
    </row>
    <row r="6008" spans="1:2">
      <c r="A6008" s="1084" t="s">
        <v>6689</v>
      </c>
      <c r="B6008" s="1085">
        <v>116.46</v>
      </c>
    </row>
    <row r="6009" spans="1:2">
      <c r="A6009" s="1084" t="s">
        <v>6690</v>
      </c>
      <c r="B6009" s="1085">
        <v>106.58</v>
      </c>
    </row>
    <row r="6010" spans="1:2">
      <c r="A6010" s="1084" t="s">
        <v>6691</v>
      </c>
      <c r="B6010" s="1085">
        <v>139.57</v>
      </c>
    </row>
    <row r="6011" spans="1:2">
      <c r="A6011" s="1084" t="s">
        <v>6692</v>
      </c>
      <c r="B6011" s="1085">
        <v>127.73</v>
      </c>
    </row>
    <row r="6012" spans="1:2">
      <c r="A6012" s="1084" t="s">
        <v>6693</v>
      </c>
      <c r="B6012" s="1085">
        <v>145.6</v>
      </c>
    </row>
    <row r="6013" spans="1:2">
      <c r="A6013" s="1084" t="s">
        <v>6694</v>
      </c>
      <c r="B6013" s="1085">
        <v>133.32</v>
      </c>
    </row>
    <row r="6014" spans="1:2">
      <c r="A6014" s="1084" t="s">
        <v>6695</v>
      </c>
      <c r="B6014" s="1085">
        <v>169.6</v>
      </c>
    </row>
    <row r="6015" spans="1:2">
      <c r="A6015" s="1084" t="s">
        <v>6696</v>
      </c>
      <c r="B6015" s="1085">
        <v>155.09</v>
      </c>
    </row>
    <row r="6016" spans="1:2">
      <c r="A6016" s="1084" t="s">
        <v>6697</v>
      </c>
      <c r="B6016" s="1085">
        <v>184.08</v>
      </c>
    </row>
    <row r="6017" spans="1:2">
      <c r="A6017" s="1084" t="s">
        <v>6698</v>
      </c>
      <c r="B6017" s="1085">
        <v>168.52</v>
      </c>
    </row>
    <row r="6018" spans="1:2">
      <c r="A6018" s="1084" t="s">
        <v>6699</v>
      </c>
      <c r="B6018" s="1085">
        <v>214</v>
      </c>
    </row>
    <row r="6019" spans="1:2">
      <c r="A6019" s="1084" t="s">
        <v>6700</v>
      </c>
      <c r="B6019" s="1085">
        <v>195.47</v>
      </c>
    </row>
    <row r="6020" spans="1:2">
      <c r="A6020" s="1084" t="s">
        <v>6701</v>
      </c>
      <c r="B6020" s="1085">
        <v>229.08</v>
      </c>
    </row>
    <row r="6021" spans="1:2">
      <c r="A6021" s="1084" t="s">
        <v>6702</v>
      </c>
      <c r="B6021" s="1085">
        <v>209.45</v>
      </c>
    </row>
    <row r="6022" spans="1:2">
      <c r="A6022" s="1084" t="s">
        <v>6703</v>
      </c>
      <c r="B6022" s="1085">
        <v>302.5</v>
      </c>
    </row>
    <row r="6023" spans="1:2">
      <c r="A6023" s="1084" t="s">
        <v>6704</v>
      </c>
      <c r="B6023" s="1085">
        <v>276.57</v>
      </c>
    </row>
    <row r="6024" spans="1:2">
      <c r="A6024" s="1084" t="s">
        <v>6705</v>
      </c>
      <c r="B6024" s="1085">
        <v>374.5</v>
      </c>
    </row>
    <row r="6025" spans="1:2">
      <c r="A6025" s="1084" t="s">
        <v>6706</v>
      </c>
      <c r="B6025" s="1085">
        <v>342.43</v>
      </c>
    </row>
    <row r="6026" spans="1:2">
      <c r="A6026" s="1084" t="s">
        <v>6707</v>
      </c>
      <c r="B6026" s="1085">
        <v>80.48</v>
      </c>
    </row>
    <row r="6027" spans="1:2">
      <c r="A6027" s="1084" t="s">
        <v>6708</v>
      </c>
      <c r="B6027" s="1085">
        <v>75.42</v>
      </c>
    </row>
    <row r="6028" spans="1:2">
      <c r="A6028" s="1084" t="s">
        <v>6709</v>
      </c>
      <c r="B6028" s="1085">
        <v>137.11000000000001</v>
      </c>
    </row>
    <row r="6029" spans="1:2">
      <c r="A6029" s="1084" t="s">
        <v>6710</v>
      </c>
      <c r="B6029" s="1085">
        <v>125.44</v>
      </c>
    </row>
    <row r="6030" spans="1:2">
      <c r="A6030" s="1084" t="s">
        <v>6711</v>
      </c>
      <c r="B6030" s="1085">
        <v>147.56</v>
      </c>
    </row>
    <row r="6031" spans="1:2">
      <c r="A6031" s="1084" t="s">
        <v>6712</v>
      </c>
      <c r="B6031" s="1085">
        <v>135.13999999999999</v>
      </c>
    </row>
    <row r="6032" spans="1:2">
      <c r="A6032" s="1084" t="s">
        <v>6713</v>
      </c>
      <c r="B6032" s="1085">
        <v>168.4</v>
      </c>
    </row>
    <row r="6033" spans="1:2">
      <c r="A6033" s="1084" t="s">
        <v>6714</v>
      </c>
      <c r="B6033" s="1085">
        <v>154.29</v>
      </c>
    </row>
    <row r="6034" spans="1:2">
      <c r="A6034" s="1084" t="s">
        <v>6715</v>
      </c>
      <c r="B6034" s="1085">
        <v>176.44</v>
      </c>
    </row>
    <row r="6035" spans="1:2">
      <c r="A6035" s="1084" t="s">
        <v>6716</v>
      </c>
      <c r="B6035" s="1085">
        <v>161.75</v>
      </c>
    </row>
    <row r="6036" spans="1:2">
      <c r="A6036" s="1084" t="s">
        <v>6717</v>
      </c>
      <c r="B6036" s="1085">
        <v>204.86</v>
      </c>
    </row>
    <row r="6037" spans="1:2">
      <c r="A6037" s="1084" t="s">
        <v>6718</v>
      </c>
      <c r="B6037" s="1085">
        <v>187.57</v>
      </c>
    </row>
    <row r="6038" spans="1:2">
      <c r="A6038" s="1084" t="s">
        <v>6719</v>
      </c>
      <c r="B6038" s="1085">
        <v>224.15</v>
      </c>
    </row>
    <row r="6039" spans="1:2">
      <c r="A6039" s="1084" t="s">
        <v>6720</v>
      </c>
      <c r="B6039" s="1085">
        <v>205.46</v>
      </c>
    </row>
    <row r="6040" spans="1:2">
      <c r="A6040" s="1084" t="s">
        <v>6721</v>
      </c>
      <c r="B6040" s="1085">
        <v>279.42</v>
      </c>
    </row>
    <row r="6041" spans="1:2">
      <c r="A6041" s="1084" t="s">
        <v>6722</v>
      </c>
      <c r="B6041" s="1085">
        <v>255.83</v>
      </c>
    </row>
    <row r="6042" spans="1:2">
      <c r="A6042" s="1084" t="s">
        <v>6723</v>
      </c>
      <c r="B6042" s="1085">
        <v>325.33</v>
      </c>
    </row>
    <row r="6043" spans="1:2">
      <c r="A6043" s="1084" t="s">
        <v>6724</v>
      </c>
      <c r="B6043" s="1085">
        <v>297.89</v>
      </c>
    </row>
    <row r="6044" spans="1:2">
      <c r="A6044" s="1084" t="s">
        <v>6725</v>
      </c>
      <c r="B6044" s="1085">
        <v>329.35</v>
      </c>
    </row>
    <row r="6045" spans="1:2">
      <c r="A6045" s="1084" t="s">
        <v>6726</v>
      </c>
      <c r="B6045" s="1085">
        <v>301.61</v>
      </c>
    </row>
    <row r="6046" spans="1:2">
      <c r="A6046" s="1084" t="s">
        <v>6727</v>
      </c>
      <c r="B6046" s="1085">
        <v>359.48</v>
      </c>
    </row>
    <row r="6047" spans="1:2">
      <c r="A6047" s="1084" t="s">
        <v>6728</v>
      </c>
      <c r="B6047" s="1085">
        <v>329.3</v>
      </c>
    </row>
    <row r="6048" spans="1:2">
      <c r="A6048" s="1084" t="s">
        <v>6729</v>
      </c>
      <c r="B6048" s="1085">
        <v>441.99</v>
      </c>
    </row>
    <row r="6049" spans="1:2">
      <c r="A6049" s="1084" t="s">
        <v>6730</v>
      </c>
      <c r="B6049" s="1085">
        <v>405.02</v>
      </c>
    </row>
    <row r="6050" spans="1:2">
      <c r="A6050" s="1084" t="s">
        <v>6731</v>
      </c>
      <c r="B6050" s="1085">
        <v>386.1</v>
      </c>
    </row>
    <row r="6051" spans="1:2">
      <c r="A6051" s="1084" t="s">
        <v>6732</v>
      </c>
      <c r="B6051" s="1085">
        <v>354.24</v>
      </c>
    </row>
    <row r="6052" spans="1:2">
      <c r="A6052" s="1084" t="s">
        <v>6733</v>
      </c>
      <c r="B6052" s="1085">
        <v>422.26</v>
      </c>
    </row>
    <row r="6053" spans="1:2">
      <c r="A6053" s="1084" t="s">
        <v>6734</v>
      </c>
      <c r="B6053" s="1085">
        <v>387.52</v>
      </c>
    </row>
    <row r="6054" spans="1:2">
      <c r="A6054" s="1084" t="s">
        <v>6735</v>
      </c>
      <c r="B6054" s="1085">
        <v>520.47</v>
      </c>
    </row>
    <row r="6055" spans="1:2">
      <c r="A6055" s="1084" t="s">
        <v>6736</v>
      </c>
      <c r="B6055" s="1085">
        <v>477.8</v>
      </c>
    </row>
    <row r="6056" spans="1:2">
      <c r="A6056" s="1084" t="s">
        <v>6737</v>
      </c>
      <c r="B6056" s="1085">
        <v>10.84</v>
      </c>
    </row>
    <row r="6057" spans="1:2">
      <c r="A6057" s="1084" t="s">
        <v>6738</v>
      </c>
      <c r="B6057" s="1085">
        <v>9.51</v>
      </c>
    </row>
    <row r="6058" spans="1:2">
      <c r="A6058" s="1084" t="s">
        <v>6739</v>
      </c>
      <c r="B6058" s="1085">
        <v>20.21</v>
      </c>
    </row>
    <row r="6059" spans="1:2">
      <c r="A6059" s="1084" t="s">
        <v>6740</v>
      </c>
      <c r="B6059" s="1085">
        <v>17.739999999999998</v>
      </c>
    </row>
    <row r="6060" spans="1:2">
      <c r="A6060" s="1084" t="s">
        <v>6741</v>
      </c>
      <c r="B6060" s="1085">
        <v>24.97</v>
      </c>
    </row>
    <row r="6061" spans="1:2">
      <c r="A6061" s="1084" t="s">
        <v>6742</v>
      </c>
      <c r="B6061" s="1085">
        <v>21.98</v>
      </c>
    </row>
    <row r="6062" spans="1:2">
      <c r="A6062" s="1084" t="s">
        <v>6743</v>
      </c>
      <c r="B6062" s="1085">
        <v>151.79</v>
      </c>
    </row>
    <row r="6063" spans="1:2">
      <c r="A6063" s="1084" t="s">
        <v>6744</v>
      </c>
      <c r="B6063" s="1085">
        <v>137.94</v>
      </c>
    </row>
    <row r="6064" spans="1:2">
      <c r="A6064" s="1084" t="s">
        <v>6745</v>
      </c>
      <c r="B6064" s="1085">
        <v>187.37</v>
      </c>
    </row>
    <row r="6065" spans="1:2">
      <c r="A6065" s="1084" t="s">
        <v>6746</v>
      </c>
      <c r="B6065" s="1085">
        <v>170.95</v>
      </c>
    </row>
    <row r="6066" spans="1:2">
      <c r="A6066" s="1084" t="s">
        <v>6747</v>
      </c>
      <c r="B6066" s="1085">
        <v>220.67</v>
      </c>
    </row>
    <row r="6067" spans="1:2">
      <c r="A6067" s="1084" t="s">
        <v>6748</v>
      </c>
      <c r="B6067" s="1085">
        <v>201.92</v>
      </c>
    </row>
    <row r="6068" spans="1:2">
      <c r="A6068" s="1084" t="s">
        <v>6749</v>
      </c>
      <c r="B6068" s="1085">
        <v>258.7</v>
      </c>
    </row>
    <row r="6069" spans="1:2">
      <c r="A6069" s="1084" t="s">
        <v>6750</v>
      </c>
      <c r="B6069" s="1085">
        <v>236.99</v>
      </c>
    </row>
    <row r="6070" spans="1:2">
      <c r="A6070" s="1084" t="s">
        <v>6751</v>
      </c>
      <c r="B6070" s="1085">
        <v>292.93</v>
      </c>
    </row>
    <row r="6071" spans="1:2">
      <c r="A6071" s="1084" t="s">
        <v>6752</v>
      </c>
      <c r="B6071" s="1085">
        <v>268.81</v>
      </c>
    </row>
    <row r="6072" spans="1:2">
      <c r="A6072" s="1084" t="s">
        <v>6753</v>
      </c>
      <c r="B6072" s="1085">
        <v>331.98</v>
      </c>
    </row>
    <row r="6073" spans="1:2">
      <c r="A6073" s="1084" t="s">
        <v>6754</v>
      </c>
      <c r="B6073" s="1085">
        <v>304.77</v>
      </c>
    </row>
    <row r="6074" spans="1:2">
      <c r="A6074" s="1084" t="s">
        <v>6755</v>
      </c>
      <c r="B6074" s="1085">
        <v>366.35</v>
      </c>
    </row>
    <row r="6075" spans="1:2">
      <c r="A6075" s="1084" t="s">
        <v>6756</v>
      </c>
      <c r="B6075" s="1085">
        <v>336.73</v>
      </c>
    </row>
    <row r="6076" spans="1:2">
      <c r="A6076" s="1084" t="s">
        <v>6757</v>
      </c>
      <c r="B6076" s="1085">
        <v>402.23</v>
      </c>
    </row>
    <row r="6077" spans="1:2">
      <c r="A6077" s="1084" t="s">
        <v>6758</v>
      </c>
      <c r="B6077" s="1085">
        <v>369.94</v>
      </c>
    </row>
    <row r="6078" spans="1:2">
      <c r="A6078" s="1084" t="s">
        <v>6759</v>
      </c>
      <c r="B6078" s="1085">
        <v>177.12</v>
      </c>
    </row>
    <row r="6079" spans="1:2">
      <c r="A6079" s="1084" t="s">
        <v>6760</v>
      </c>
      <c r="B6079" s="1085">
        <v>161.5</v>
      </c>
    </row>
    <row r="6080" spans="1:2">
      <c r="A6080" s="1084" t="s">
        <v>6761</v>
      </c>
      <c r="B6080" s="1085">
        <v>221.3</v>
      </c>
    </row>
    <row r="6081" spans="1:2">
      <c r="A6081" s="1084" t="s">
        <v>6762</v>
      </c>
      <c r="B6081" s="1085">
        <v>202.51</v>
      </c>
    </row>
    <row r="6082" spans="1:2">
      <c r="A6082" s="1084" t="s">
        <v>6763</v>
      </c>
      <c r="B6082" s="1085">
        <v>262.94</v>
      </c>
    </row>
    <row r="6083" spans="1:2">
      <c r="A6083" s="1084" t="s">
        <v>6764</v>
      </c>
      <c r="B6083" s="1085">
        <v>241.24</v>
      </c>
    </row>
    <row r="6084" spans="1:2">
      <c r="A6084" s="1084" t="s">
        <v>6765</v>
      </c>
      <c r="B6084" s="1085">
        <v>309.31</v>
      </c>
    </row>
    <row r="6085" spans="1:2">
      <c r="A6085" s="1084" t="s">
        <v>6766</v>
      </c>
      <c r="B6085" s="1085">
        <v>284.07</v>
      </c>
    </row>
    <row r="6086" spans="1:2">
      <c r="A6086" s="1084" t="s">
        <v>6767</v>
      </c>
      <c r="B6086" s="1085">
        <v>352.29</v>
      </c>
    </row>
    <row r="6087" spans="1:2">
      <c r="A6087" s="1084" t="s">
        <v>6768</v>
      </c>
      <c r="B6087" s="1085">
        <v>324.04000000000002</v>
      </c>
    </row>
    <row r="6088" spans="1:2">
      <c r="A6088" s="1084" t="s">
        <v>6769</v>
      </c>
      <c r="B6088" s="1085">
        <v>399.69</v>
      </c>
    </row>
    <row r="6089" spans="1:2">
      <c r="A6089" s="1084" t="s">
        <v>6770</v>
      </c>
      <c r="B6089" s="1085">
        <v>367.76</v>
      </c>
    </row>
    <row r="6090" spans="1:2">
      <c r="A6090" s="1084" t="s">
        <v>6771</v>
      </c>
      <c r="B6090" s="1085">
        <v>442.68</v>
      </c>
    </row>
    <row r="6091" spans="1:2">
      <c r="A6091" s="1084" t="s">
        <v>6772</v>
      </c>
      <c r="B6091" s="1085">
        <v>407.74</v>
      </c>
    </row>
    <row r="6092" spans="1:2">
      <c r="A6092" s="1084" t="s">
        <v>6773</v>
      </c>
      <c r="B6092" s="1085">
        <v>487.01</v>
      </c>
    </row>
    <row r="6093" spans="1:2">
      <c r="A6093" s="1084" t="s">
        <v>6774</v>
      </c>
      <c r="B6093" s="1085">
        <v>448.8</v>
      </c>
    </row>
    <row r="6094" spans="1:2">
      <c r="A6094" s="1084" t="s">
        <v>6775</v>
      </c>
      <c r="B6094" s="1085">
        <v>583.21</v>
      </c>
    </row>
    <row r="6095" spans="1:2">
      <c r="A6095" s="1084" t="s">
        <v>6776</v>
      </c>
      <c r="B6095" s="1085">
        <v>538.88</v>
      </c>
    </row>
    <row r="6096" spans="1:2">
      <c r="A6096" s="1084" t="s">
        <v>6777</v>
      </c>
      <c r="B6096" s="1085">
        <v>700.93</v>
      </c>
    </row>
    <row r="6097" spans="1:2">
      <c r="A6097" s="1084" t="s">
        <v>6778</v>
      </c>
      <c r="B6097" s="1085">
        <v>646.65</v>
      </c>
    </row>
    <row r="6098" spans="1:2">
      <c r="A6098" s="1084" t="s">
        <v>6779</v>
      </c>
      <c r="B6098" s="1085">
        <v>805.71</v>
      </c>
    </row>
    <row r="6099" spans="1:2">
      <c r="A6099" s="1084" t="s">
        <v>6780</v>
      </c>
      <c r="B6099" s="1085">
        <v>743.22</v>
      </c>
    </row>
    <row r="6100" spans="1:2">
      <c r="A6100" s="1084" t="s">
        <v>6781</v>
      </c>
      <c r="B6100" s="1085">
        <v>427.94</v>
      </c>
    </row>
    <row r="6101" spans="1:2">
      <c r="A6101" s="1084" t="s">
        <v>6782</v>
      </c>
      <c r="B6101" s="1085">
        <v>392.76</v>
      </c>
    </row>
    <row r="6102" spans="1:2">
      <c r="A6102" s="1084" t="s">
        <v>6783</v>
      </c>
      <c r="B6102" s="1085">
        <v>485.96</v>
      </c>
    </row>
    <row r="6103" spans="1:2">
      <c r="A6103" s="1084" t="s">
        <v>6784</v>
      </c>
      <c r="B6103" s="1085">
        <v>446.77</v>
      </c>
    </row>
    <row r="6104" spans="1:2">
      <c r="A6104" s="1084" t="s">
        <v>6785</v>
      </c>
      <c r="B6104" s="1085">
        <v>549.91999999999996</v>
      </c>
    </row>
    <row r="6105" spans="1:2">
      <c r="A6105" s="1084" t="s">
        <v>6786</v>
      </c>
      <c r="B6105" s="1085">
        <v>505.81</v>
      </c>
    </row>
    <row r="6106" spans="1:2">
      <c r="A6106" s="1084" t="s">
        <v>6787</v>
      </c>
      <c r="B6106" s="1085">
        <v>607.94000000000005</v>
      </c>
    </row>
    <row r="6107" spans="1:2">
      <c r="A6107" s="1084" t="s">
        <v>6788</v>
      </c>
      <c r="B6107" s="1085">
        <v>559.82000000000005</v>
      </c>
    </row>
    <row r="6108" spans="1:2">
      <c r="A6108" s="1084" t="s">
        <v>6789</v>
      </c>
      <c r="B6108" s="1085">
        <v>672.16</v>
      </c>
    </row>
    <row r="6109" spans="1:2">
      <c r="A6109" s="1084" t="s">
        <v>6790</v>
      </c>
      <c r="B6109" s="1085">
        <v>619.09</v>
      </c>
    </row>
    <row r="6110" spans="1:2">
      <c r="A6110" s="1084" t="s">
        <v>6791</v>
      </c>
      <c r="B6110" s="1085">
        <v>825.08</v>
      </c>
    </row>
    <row r="6111" spans="1:2">
      <c r="A6111" s="1084" t="s">
        <v>6792</v>
      </c>
      <c r="B6111" s="1085">
        <v>760.84</v>
      </c>
    </row>
    <row r="6112" spans="1:2">
      <c r="A6112" s="1084" t="s">
        <v>6793</v>
      </c>
      <c r="B6112" s="1085">
        <v>941</v>
      </c>
    </row>
    <row r="6113" spans="1:2">
      <c r="A6113" s="1084" t="s">
        <v>6794</v>
      </c>
      <c r="B6113" s="1085">
        <v>868.84</v>
      </c>
    </row>
    <row r="6114" spans="1:2">
      <c r="A6114" s="1084" t="s">
        <v>6795</v>
      </c>
      <c r="B6114" s="1085">
        <v>1069.5999999999999</v>
      </c>
    </row>
    <row r="6115" spans="1:2">
      <c r="A6115" s="1084" t="s">
        <v>6796</v>
      </c>
      <c r="B6115" s="1085">
        <v>988.06</v>
      </c>
    </row>
    <row r="6116" spans="1:2">
      <c r="A6116" s="1084" t="s">
        <v>6797</v>
      </c>
      <c r="B6116" s="1085">
        <v>1189.97</v>
      </c>
    </row>
    <row r="6117" spans="1:2">
      <c r="A6117" s="1084" t="s">
        <v>6798</v>
      </c>
      <c r="B6117" s="1085">
        <v>1099.83</v>
      </c>
    </row>
    <row r="6118" spans="1:2">
      <c r="A6118" s="1084" t="s">
        <v>6799</v>
      </c>
      <c r="B6118" s="1085">
        <v>1330.14</v>
      </c>
    </row>
    <row r="6119" spans="1:2">
      <c r="A6119" s="1084" t="s">
        <v>6800</v>
      </c>
      <c r="B6119" s="1085">
        <v>1229.24</v>
      </c>
    </row>
    <row r="6120" spans="1:2">
      <c r="A6120" s="1084" t="s">
        <v>6801</v>
      </c>
      <c r="B6120" s="1085">
        <v>1566.59</v>
      </c>
    </row>
    <row r="6121" spans="1:2">
      <c r="A6121" s="1084" t="s">
        <v>6802</v>
      </c>
      <c r="B6121" s="1085">
        <v>1449.08</v>
      </c>
    </row>
    <row r="6122" spans="1:2">
      <c r="A6122" s="1084" t="s">
        <v>6803</v>
      </c>
      <c r="B6122" s="1085">
        <v>650.86</v>
      </c>
    </row>
    <row r="6123" spans="1:2">
      <c r="A6123" s="1084" t="s">
        <v>6804</v>
      </c>
      <c r="B6123" s="1085">
        <v>599.04999999999995</v>
      </c>
    </row>
    <row r="6124" spans="1:2">
      <c r="A6124" s="1084" t="s">
        <v>6805</v>
      </c>
      <c r="B6124" s="1085">
        <v>755.82</v>
      </c>
    </row>
    <row r="6125" spans="1:2">
      <c r="A6125" s="1084" t="s">
        <v>6806</v>
      </c>
      <c r="B6125" s="1085">
        <v>695.97</v>
      </c>
    </row>
    <row r="6126" spans="1:2">
      <c r="A6126" s="1084" t="s">
        <v>6807</v>
      </c>
      <c r="B6126" s="1085">
        <v>857.81</v>
      </c>
    </row>
    <row r="6127" spans="1:2">
      <c r="A6127" s="1084" t="s">
        <v>6808</v>
      </c>
      <c r="B6127" s="1085">
        <v>790.12</v>
      </c>
    </row>
    <row r="6128" spans="1:2">
      <c r="A6128" s="1084" t="s">
        <v>6809</v>
      </c>
      <c r="B6128" s="1085">
        <v>959.18</v>
      </c>
    </row>
    <row r="6129" spans="1:2">
      <c r="A6129" s="1084" t="s">
        <v>6810</v>
      </c>
      <c r="B6129" s="1085">
        <v>883.93</v>
      </c>
    </row>
    <row r="6130" spans="1:2">
      <c r="A6130" s="1084" t="s">
        <v>6811</v>
      </c>
      <c r="B6130" s="1085">
        <v>1057.3499999999999</v>
      </c>
    </row>
    <row r="6131" spans="1:2">
      <c r="A6131" s="1084" t="s">
        <v>6812</v>
      </c>
      <c r="B6131" s="1085">
        <v>974.78</v>
      </c>
    </row>
    <row r="6132" spans="1:2">
      <c r="A6132" s="1084" t="s">
        <v>6813</v>
      </c>
      <c r="B6132" s="1085">
        <v>1286.83</v>
      </c>
    </row>
    <row r="6133" spans="1:2">
      <c r="A6133" s="1084" t="s">
        <v>6814</v>
      </c>
      <c r="B6133" s="1085">
        <v>1187.27</v>
      </c>
    </row>
    <row r="6134" spans="1:2">
      <c r="A6134" s="1084" t="s">
        <v>6815</v>
      </c>
      <c r="B6134" s="1085">
        <v>1478.31</v>
      </c>
    </row>
    <row r="6135" spans="1:2">
      <c r="A6135" s="1084" t="s">
        <v>6816</v>
      </c>
      <c r="B6135" s="1085">
        <v>1364.94</v>
      </c>
    </row>
    <row r="6136" spans="1:2">
      <c r="A6136" s="1084" t="s">
        <v>6817</v>
      </c>
      <c r="B6136" s="1085">
        <v>1702.18</v>
      </c>
    </row>
    <row r="6137" spans="1:2">
      <c r="A6137" s="1084" t="s">
        <v>6818</v>
      </c>
      <c r="B6137" s="1085">
        <v>1571.73</v>
      </c>
    </row>
    <row r="6138" spans="1:2">
      <c r="A6138" s="1084" t="s">
        <v>6819</v>
      </c>
      <c r="B6138" s="1085">
        <v>1890.61</v>
      </c>
    </row>
    <row r="6139" spans="1:2">
      <c r="A6139" s="1084" t="s">
        <v>6820</v>
      </c>
      <c r="B6139" s="1085">
        <v>1746.57</v>
      </c>
    </row>
    <row r="6140" spans="1:2">
      <c r="A6140" s="1084" t="s">
        <v>6821</v>
      </c>
      <c r="B6140" s="1085">
        <v>2125.35</v>
      </c>
    </row>
    <row r="6141" spans="1:2">
      <c r="A6141" s="1084" t="s">
        <v>6822</v>
      </c>
      <c r="B6141" s="1085">
        <v>1962.78</v>
      </c>
    </row>
    <row r="6142" spans="1:2">
      <c r="A6142" s="1084" t="s">
        <v>6823</v>
      </c>
      <c r="B6142" s="1085">
        <v>2508.31</v>
      </c>
    </row>
    <row r="6143" spans="1:2">
      <c r="A6143" s="1084" t="s">
        <v>6824</v>
      </c>
      <c r="B6143" s="1085">
        <v>2318.14</v>
      </c>
    </row>
    <row r="6144" spans="1:2">
      <c r="A6144" s="1084" t="s">
        <v>6825</v>
      </c>
      <c r="B6144" s="1085">
        <v>2728.78</v>
      </c>
    </row>
    <row r="6145" spans="1:2">
      <c r="A6145" s="1084" t="s">
        <v>6826</v>
      </c>
      <c r="B6145" s="1085">
        <v>2521.4699999999998</v>
      </c>
    </row>
    <row r="6146" spans="1:2">
      <c r="A6146" s="1084" t="s">
        <v>6827</v>
      </c>
      <c r="B6146" s="1085">
        <v>3108.73</v>
      </c>
    </row>
    <row r="6147" spans="1:2">
      <c r="A6147" s="1084" t="s">
        <v>6828</v>
      </c>
      <c r="B6147" s="1085">
        <v>2874.03</v>
      </c>
    </row>
    <row r="6148" spans="1:2">
      <c r="A6148" s="1084" t="s">
        <v>6829</v>
      </c>
      <c r="B6148" s="1085">
        <v>4105.6099999999997</v>
      </c>
    </row>
    <row r="6149" spans="1:2">
      <c r="A6149" s="1084" t="s">
        <v>6830</v>
      </c>
      <c r="B6149" s="1085">
        <v>3797.13</v>
      </c>
    </row>
    <row r="6150" spans="1:2">
      <c r="A6150" s="1084" t="s">
        <v>6831</v>
      </c>
      <c r="B6150" s="1085">
        <v>5099.41</v>
      </c>
    </row>
    <row r="6151" spans="1:2">
      <c r="A6151" s="1084" t="s">
        <v>6832</v>
      </c>
      <c r="B6151" s="1085">
        <v>4717.3999999999996</v>
      </c>
    </row>
    <row r="6152" spans="1:2">
      <c r="A6152" s="1084" t="s">
        <v>6833</v>
      </c>
      <c r="B6152" s="1085">
        <v>1489.5</v>
      </c>
    </row>
    <row r="6153" spans="1:2">
      <c r="A6153" s="1084" t="s">
        <v>6834</v>
      </c>
      <c r="B6153" s="1085">
        <v>1368.82</v>
      </c>
    </row>
    <row r="6154" spans="1:2">
      <c r="A6154" s="1084" t="s">
        <v>6835</v>
      </c>
      <c r="B6154" s="1085">
        <v>1810.24</v>
      </c>
    </row>
    <row r="6155" spans="1:2">
      <c r="A6155" s="1084" t="s">
        <v>6836</v>
      </c>
      <c r="B6155" s="1085">
        <v>1664.72</v>
      </c>
    </row>
    <row r="6156" spans="1:2">
      <c r="A6156" s="1084" t="s">
        <v>6837</v>
      </c>
      <c r="B6156" s="1085">
        <v>2065.5700000000002</v>
      </c>
    </row>
    <row r="6157" spans="1:2">
      <c r="A6157" s="1084" t="s">
        <v>6838</v>
      </c>
      <c r="B6157" s="1085">
        <v>1901.65</v>
      </c>
    </row>
    <row r="6158" spans="1:2">
      <c r="A6158" s="1084" t="s">
        <v>6839</v>
      </c>
      <c r="B6158" s="1085">
        <v>2365.9899999999998</v>
      </c>
    </row>
    <row r="6159" spans="1:2">
      <c r="A6159" s="1084" t="s">
        <v>6840</v>
      </c>
      <c r="B6159" s="1085">
        <v>2178.5700000000002</v>
      </c>
    </row>
    <row r="6160" spans="1:2">
      <c r="A6160" s="1084" t="s">
        <v>6841</v>
      </c>
      <c r="B6160" s="1085">
        <v>2617.27</v>
      </c>
    </row>
    <row r="6161" spans="1:2">
      <c r="A6161" s="1084" t="s">
        <v>6842</v>
      </c>
      <c r="B6161" s="1085">
        <v>2411.75</v>
      </c>
    </row>
    <row r="6162" spans="1:2">
      <c r="A6162" s="1084" t="s">
        <v>6843</v>
      </c>
      <c r="B6162" s="1085">
        <v>2922.5</v>
      </c>
    </row>
    <row r="6163" spans="1:2">
      <c r="A6163" s="1084" t="s">
        <v>6844</v>
      </c>
      <c r="B6163" s="1085">
        <v>2693.04</v>
      </c>
    </row>
    <row r="6164" spans="1:2">
      <c r="A6164" s="1084" t="s">
        <v>6845</v>
      </c>
      <c r="B6164" s="1085">
        <v>3433.17</v>
      </c>
    </row>
    <row r="6165" spans="1:2">
      <c r="A6165" s="1084" t="s">
        <v>6846</v>
      </c>
      <c r="B6165" s="1085">
        <v>3166.89</v>
      </c>
    </row>
    <row r="6166" spans="1:2">
      <c r="A6166" s="1084" t="s">
        <v>6847</v>
      </c>
      <c r="B6166" s="1085">
        <v>4281.7</v>
      </c>
    </row>
    <row r="6167" spans="1:2">
      <c r="A6167" s="1084" t="s">
        <v>6848</v>
      </c>
      <c r="B6167" s="1085">
        <v>3950.02</v>
      </c>
    </row>
    <row r="6168" spans="1:2">
      <c r="A6168" s="1084" t="s">
        <v>6849</v>
      </c>
      <c r="B6168" s="1085">
        <v>4995.93</v>
      </c>
    </row>
    <row r="6169" spans="1:2">
      <c r="A6169" s="1084" t="s">
        <v>6850</v>
      </c>
      <c r="B6169" s="1085">
        <v>4608.88</v>
      </c>
    </row>
    <row r="6170" spans="1:2">
      <c r="A6170" s="1084" t="s">
        <v>6851</v>
      </c>
      <c r="B6170" s="1085">
        <v>5125.62</v>
      </c>
    </row>
    <row r="6171" spans="1:2">
      <c r="A6171" s="1084" t="s">
        <v>6852</v>
      </c>
      <c r="B6171" s="1085">
        <v>4729.22</v>
      </c>
    </row>
    <row r="6172" spans="1:2">
      <c r="A6172" s="1084" t="s">
        <v>6853</v>
      </c>
      <c r="B6172" s="1085">
        <v>5686.84</v>
      </c>
    </row>
    <row r="6173" spans="1:2">
      <c r="A6173" s="1084" t="s">
        <v>6854</v>
      </c>
      <c r="B6173" s="1085">
        <v>5247.33</v>
      </c>
    </row>
    <row r="6174" spans="1:2">
      <c r="A6174" s="1084" t="s">
        <v>6855</v>
      </c>
      <c r="B6174" s="1085">
        <v>7102.81</v>
      </c>
    </row>
    <row r="6175" spans="1:2">
      <c r="A6175" s="1084" t="s">
        <v>6856</v>
      </c>
      <c r="B6175" s="1085">
        <v>6554.45</v>
      </c>
    </row>
    <row r="6176" spans="1:2">
      <c r="A6176" s="1084" t="s">
        <v>6857</v>
      </c>
      <c r="B6176" s="1085">
        <v>6499.74</v>
      </c>
    </row>
    <row r="6177" spans="1:2">
      <c r="A6177" s="1084" t="s">
        <v>6858</v>
      </c>
      <c r="B6177" s="1085">
        <v>6004.18</v>
      </c>
    </row>
    <row r="6178" spans="1:2">
      <c r="A6178" s="1084" t="s">
        <v>6859</v>
      </c>
      <c r="B6178" s="1085">
        <v>7212.83</v>
      </c>
    </row>
    <row r="6179" spans="1:2">
      <c r="A6179" s="1084" t="s">
        <v>6860</v>
      </c>
      <c r="B6179" s="1085">
        <v>6663.2</v>
      </c>
    </row>
    <row r="6180" spans="1:2">
      <c r="A6180" s="1084" t="s">
        <v>6861</v>
      </c>
      <c r="B6180" s="1085">
        <v>9011.98</v>
      </c>
    </row>
    <row r="6181" spans="1:2">
      <c r="A6181" s="1084" t="s">
        <v>6862</v>
      </c>
      <c r="B6181" s="1085">
        <v>8325.89</v>
      </c>
    </row>
    <row r="6182" spans="1:2">
      <c r="A6182" s="1084" t="s">
        <v>6863</v>
      </c>
      <c r="B6182" s="1085">
        <v>80.790000000000006</v>
      </c>
    </row>
    <row r="6183" spans="1:2">
      <c r="A6183" s="1084" t="s">
        <v>6864</v>
      </c>
      <c r="B6183" s="1085">
        <v>74.150000000000006</v>
      </c>
    </row>
    <row r="6184" spans="1:2">
      <c r="A6184" s="1084" t="s">
        <v>6865</v>
      </c>
      <c r="B6184" s="1085">
        <v>107.7</v>
      </c>
    </row>
    <row r="6185" spans="1:2">
      <c r="A6185" s="1084" t="s">
        <v>6866</v>
      </c>
      <c r="B6185" s="1085">
        <v>98.85</v>
      </c>
    </row>
    <row r="6186" spans="1:2">
      <c r="A6186" s="1084" t="s">
        <v>6867</v>
      </c>
      <c r="B6186" s="1085">
        <v>134.65</v>
      </c>
    </row>
    <row r="6187" spans="1:2">
      <c r="A6187" s="1084" t="s">
        <v>6868</v>
      </c>
      <c r="B6187" s="1085">
        <v>123.59</v>
      </c>
    </row>
    <row r="6188" spans="1:2">
      <c r="A6188" s="1084" t="s">
        <v>6869</v>
      </c>
      <c r="B6188" s="1085">
        <v>161.53</v>
      </c>
    </row>
    <row r="6189" spans="1:2">
      <c r="A6189" s="1084" t="s">
        <v>6870</v>
      </c>
      <c r="B6189" s="1085">
        <v>148.25</v>
      </c>
    </row>
    <row r="6190" spans="1:2">
      <c r="A6190" s="1084" t="s">
        <v>6871</v>
      </c>
      <c r="B6190" s="1085">
        <v>215.54</v>
      </c>
    </row>
    <row r="6191" spans="1:2">
      <c r="A6191" s="1084" t="s">
        <v>6872</v>
      </c>
      <c r="B6191" s="1085">
        <v>197.84</v>
      </c>
    </row>
    <row r="6192" spans="1:2">
      <c r="A6192" s="1084" t="s">
        <v>6873</v>
      </c>
      <c r="B6192" s="1085">
        <v>242.51</v>
      </c>
    </row>
    <row r="6193" spans="1:2">
      <c r="A6193" s="1084" t="s">
        <v>6874</v>
      </c>
      <c r="B6193" s="1085">
        <v>222.59</v>
      </c>
    </row>
    <row r="6194" spans="1:2">
      <c r="A6194" s="1084" t="s">
        <v>6875</v>
      </c>
      <c r="B6194" s="1085">
        <v>269.05</v>
      </c>
    </row>
    <row r="6195" spans="1:2">
      <c r="A6195" s="1084" t="s">
        <v>6876</v>
      </c>
      <c r="B6195" s="1085">
        <v>246.97</v>
      </c>
    </row>
    <row r="6196" spans="1:2">
      <c r="A6196" s="1084" t="s">
        <v>6877</v>
      </c>
      <c r="B6196" s="1085">
        <v>322.64</v>
      </c>
    </row>
    <row r="6197" spans="1:2">
      <c r="A6197" s="1084" t="s">
        <v>6878</v>
      </c>
      <c r="B6197" s="1085">
        <v>296.13</v>
      </c>
    </row>
    <row r="6198" spans="1:2">
      <c r="A6198" s="1084" t="s">
        <v>6879</v>
      </c>
      <c r="B6198" s="1085">
        <v>377.12</v>
      </c>
    </row>
    <row r="6199" spans="1:2">
      <c r="A6199" s="1084" t="s">
        <v>6880</v>
      </c>
      <c r="B6199" s="1085">
        <v>346.14</v>
      </c>
    </row>
    <row r="6200" spans="1:2">
      <c r="A6200" s="1084" t="s">
        <v>6881</v>
      </c>
      <c r="B6200" s="1085">
        <v>93.76</v>
      </c>
    </row>
    <row r="6201" spans="1:2">
      <c r="A6201" s="1084" t="s">
        <v>6882</v>
      </c>
      <c r="B6201" s="1085">
        <v>86.21</v>
      </c>
    </row>
    <row r="6202" spans="1:2">
      <c r="A6202" s="1084" t="s">
        <v>6883</v>
      </c>
      <c r="B6202" s="1085">
        <v>124.98</v>
      </c>
    </row>
    <row r="6203" spans="1:2">
      <c r="A6203" s="1084" t="s">
        <v>6884</v>
      </c>
      <c r="B6203" s="1085">
        <v>114.9</v>
      </c>
    </row>
    <row r="6204" spans="1:2">
      <c r="A6204" s="1084" t="s">
        <v>6885</v>
      </c>
      <c r="B6204" s="1085">
        <v>156.25</v>
      </c>
    </row>
    <row r="6205" spans="1:2">
      <c r="A6205" s="1084" t="s">
        <v>6886</v>
      </c>
      <c r="B6205" s="1085">
        <v>143.66</v>
      </c>
    </row>
    <row r="6206" spans="1:2">
      <c r="A6206" s="1084" t="s">
        <v>6887</v>
      </c>
      <c r="B6206" s="1085">
        <v>187.45</v>
      </c>
    </row>
    <row r="6207" spans="1:2">
      <c r="A6207" s="1084" t="s">
        <v>6888</v>
      </c>
      <c r="B6207" s="1085">
        <v>172.35</v>
      </c>
    </row>
    <row r="6208" spans="1:2">
      <c r="A6208" s="1084" t="s">
        <v>6889</v>
      </c>
      <c r="B6208" s="1085">
        <v>218.9</v>
      </c>
    </row>
    <row r="6209" spans="1:2">
      <c r="A6209" s="1084" t="s">
        <v>6890</v>
      </c>
      <c r="B6209" s="1085">
        <v>201.26</v>
      </c>
    </row>
    <row r="6210" spans="1:2">
      <c r="A6210" s="1084" t="s">
        <v>6891</v>
      </c>
      <c r="B6210" s="1085">
        <v>250.1</v>
      </c>
    </row>
    <row r="6211" spans="1:2">
      <c r="A6211" s="1084" t="s">
        <v>6892</v>
      </c>
      <c r="B6211" s="1085">
        <v>229.95</v>
      </c>
    </row>
    <row r="6212" spans="1:2">
      <c r="A6212" s="1084" t="s">
        <v>6893</v>
      </c>
      <c r="B6212" s="1085">
        <v>281.38</v>
      </c>
    </row>
    <row r="6213" spans="1:2">
      <c r="A6213" s="1084" t="s">
        <v>6894</v>
      </c>
      <c r="B6213" s="1085">
        <v>258.7</v>
      </c>
    </row>
    <row r="6214" spans="1:2">
      <c r="A6214" s="1084" t="s">
        <v>6895</v>
      </c>
      <c r="B6214" s="1085">
        <v>312.26</v>
      </c>
    </row>
    <row r="6215" spans="1:2">
      <c r="A6215" s="1084" t="s">
        <v>6896</v>
      </c>
      <c r="B6215" s="1085">
        <v>287.12</v>
      </c>
    </row>
    <row r="6216" spans="1:2">
      <c r="A6216" s="1084" t="s">
        <v>6897</v>
      </c>
      <c r="B6216" s="1085">
        <v>375.12</v>
      </c>
    </row>
    <row r="6217" spans="1:2">
      <c r="A6217" s="1084" t="s">
        <v>6898</v>
      </c>
      <c r="B6217" s="1085">
        <v>344.89</v>
      </c>
    </row>
    <row r="6218" spans="1:2">
      <c r="A6218" s="1084" t="s">
        <v>6899</v>
      </c>
      <c r="B6218" s="1085">
        <v>437.59</v>
      </c>
    </row>
    <row r="6219" spans="1:2">
      <c r="A6219" s="1084" t="s">
        <v>6900</v>
      </c>
      <c r="B6219" s="1085">
        <v>402.33</v>
      </c>
    </row>
    <row r="6220" spans="1:2">
      <c r="A6220" s="1084" t="s">
        <v>6901</v>
      </c>
      <c r="B6220" s="1085">
        <v>500.1</v>
      </c>
    </row>
    <row r="6221" spans="1:2">
      <c r="A6221" s="1084" t="s">
        <v>6902</v>
      </c>
      <c r="B6221" s="1085">
        <v>459.8</v>
      </c>
    </row>
    <row r="6222" spans="1:2">
      <c r="A6222" s="1084" t="s">
        <v>6903</v>
      </c>
      <c r="B6222" s="1085">
        <v>232.2</v>
      </c>
    </row>
    <row r="6223" spans="1:2">
      <c r="A6223" s="1084" t="s">
        <v>6904</v>
      </c>
      <c r="B6223" s="1085">
        <v>214.08</v>
      </c>
    </row>
    <row r="6224" spans="1:2">
      <c r="A6224" s="1084" t="s">
        <v>6905</v>
      </c>
      <c r="B6224" s="1085">
        <v>271.08999999999997</v>
      </c>
    </row>
    <row r="6225" spans="1:2">
      <c r="A6225" s="1084" t="s">
        <v>6906</v>
      </c>
      <c r="B6225" s="1085">
        <v>249.93</v>
      </c>
    </row>
    <row r="6226" spans="1:2">
      <c r="A6226" s="1084" t="s">
        <v>6907</v>
      </c>
      <c r="B6226" s="1085">
        <v>309.77</v>
      </c>
    </row>
    <row r="6227" spans="1:2">
      <c r="A6227" s="1084" t="s">
        <v>6908</v>
      </c>
      <c r="B6227" s="1085">
        <v>285.58999999999997</v>
      </c>
    </row>
    <row r="6228" spans="1:2">
      <c r="A6228" s="1084" t="s">
        <v>6909</v>
      </c>
      <c r="B6228" s="1085">
        <v>348.53</v>
      </c>
    </row>
    <row r="6229" spans="1:2">
      <c r="A6229" s="1084" t="s">
        <v>6910</v>
      </c>
      <c r="B6229" s="1085">
        <v>321.33</v>
      </c>
    </row>
    <row r="6230" spans="1:2">
      <c r="A6230" s="1084" t="s">
        <v>6911</v>
      </c>
      <c r="B6230" s="1085">
        <v>387.22</v>
      </c>
    </row>
    <row r="6231" spans="1:2">
      <c r="A6231" s="1084" t="s">
        <v>6912</v>
      </c>
      <c r="B6231" s="1085">
        <v>357</v>
      </c>
    </row>
    <row r="6232" spans="1:2">
      <c r="A6232" s="1084" t="s">
        <v>6913</v>
      </c>
      <c r="B6232" s="1085">
        <v>464.63</v>
      </c>
    </row>
    <row r="6233" spans="1:2">
      <c r="A6233" s="1084" t="s">
        <v>6914</v>
      </c>
      <c r="B6233" s="1085">
        <v>428.37</v>
      </c>
    </row>
    <row r="6234" spans="1:2">
      <c r="A6234" s="1084" t="s">
        <v>6915</v>
      </c>
      <c r="B6234" s="1085">
        <v>541.69000000000005</v>
      </c>
    </row>
    <row r="6235" spans="1:2">
      <c r="A6235" s="1084" t="s">
        <v>6916</v>
      </c>
      <c r="B6235" s="1085">
        <v>499.43</v>
      </c>
    </row>
    <row r="6236" spans="1:2">
      <c r="A6236" s="1084" t="s">
        <v>6917</v>
      </c>
      <c r="B6236" s="1085">
        <v>619.44000000000005</v>
      </c>
    </row>
    <row r="6237" spans="1:2">
      <c r="A6237" s="1084" t="s">
        <v>6918</v>
      </c>
      <c r="B6237" s="1085">
        <v>571.1</v>
      </c>
    </row>
    <row r="6238" spans="1:2">
      <c r="A6238" s="1084" t="s">
        <v>6919</v>
      </c>
      <c r="B6238" s="1085">
        <v>696.8</v>
      </c>
    </row>
    <row r="6239" spans="1:2">
      <c r="A6239" s="1084" t="s">
        <v>6920</v>
      </c>
      <c r="B6239" s="1085">
        <v>642.41</v>
      </c>
    </row>
    <row r="6240" spans="1:2">
      <c r="A6240" s="1084" t="s">
        <v>6921</v>
      </c>
      <c r="B6240" s="1085">
        <v>775.21</v>
      </c>
    </row>
    <row r="6241" spans="1:2">
      <c r="A6241" s="1084" t="s">
        <v>6922</v>
      </c>
      <c r="B6241" s="1085">
        <v>714.77</v>
      </c>
    </row>
    <row r="6242" spans="1:2">
      <c r="A6242" s="1084" t="s">
        <v>6923</v>
      </c>
      <c r="B6242" s="1085">
        <v>929.22</v>
      </c>
    </row>
    <row r="6243" spans="1:2">
      <c r="A6243" s="1084" t="s">
        <v>6924</v>
      </c>
      <c r="B6243" s="1085">
        <v>856.7</v>
      </c>
    </row>
    <row r="6244" spans="1:2">
      <c r="A6244" s="1084" t="s">
        <v>6925</v>
      </c>
      <c r="B6244" s="1085">
        <v>348.21</v>
      </c>
    </row>
    <row r="6245" spans="1:2">
      <c r="A6245" s="1084" t="s">
        <v>6926</v>
      </c>
      <c r="B6245" s="1085">
        <v>321.18</v>
      </c>
    </row>
    <row r="6246" spans="1:2">
      <c r="A6246" s="1084" t="s">
        <v>6927</v>
      </c>
      <c r="B6246" s="1085">
        <v>406.64</v>
      </c>
    </row>
    <row r="6247" spans="1:2">
      <c r="A6247" s="1084" t="s">
        <v>6928</v>
      </c>
      <c r="B6247" s="1085">
        <v>375.07</v>
      </c>
    </row>
    <row r="6248" spans="1:2">
      <c r="A6248" s="1084" t="s">
        <v>6929</v>
      </c>
      <c r="B6248" s="1085">
        <v>464.64</v>
      </c>
    </row>
    <row r="6249" spans="1:2">
      <c r="A6249" s="1084" t="s">
        <v>6930</v>
      </c>
      <c r="B6249" s="1085">
        <v>428.56</v>
      </c>
    </row>
    <row r="6250" spans="1:2">
      <c r="A6250" s="1084" t="s">
        <v>6931</v>
      </c>
      <c r="B6250" s="1085">
        <v>522.69000000000005</v>
      </c>
    </row>
    <row r="6251" spans="1:2">
      <c r="A6251" s="1084" t="s">
        <v>6932</v>
      </c>
      <c r="B6251" s="1085">
        <v>482.11</v>
      </c>
    </row>
    <row r="6252" spans="1:2">
      <c r="A6252" s="1084" t="s">
        <v>6933</v>
      </c>
      <c r="B6252" s="1085">
        <v>580.75</v>
      </c>
    </row>
    <row r="6253" spans="1:2">
      <c r="A6253" s="1084" t="s">
        <v>6934</v>
      </c>
      <c r="B6253" s="1085">
        <v>535.66</v>
      </c>
    </row>
    <row r="6254" spans="1:2">
      <c r="A6254" s="1084" t="s">
        <v>6935</v>
      </c>
      <c r="B6254" s="1085">
        <v>696.85</v>
      </c>
    </row>
    <row r="6255" spans="1:2">
      <c r="A6255" s="1084" t="s">
        <v>6936</v>
      </c>
      <c r="B6255" s="1085">
        <v>642.74</v>
      </c>
    </row>
    <row r="6256" spans="1:2">
      <c r="A6256" s="1084" t="s">
        <v>6937</v>
      </c>
      <c r="B6256" s="1085">
        <v>812.9</v>
      </c>
    </row>
    <row r="6257" spans="1:2">
      <c r="A6257" s="1084" t="s">
        <v>6938</v>
      </c>
      <c r="B6257" s="1085">
        <v>749.79</v>
      </c>
    </row>
    <row r="6258" spans="1:2">
      <c r="A6258" s="1084" t="s">
        <v>6939</v>
      </c>
      <c r="B6258" s="1085">
        <v>929</v>
      </c>
    </row>
    <row r="6259" spans="1:2">
      <c r="A6259" s="1084" t="s">
        <v>6940</v>
      </c>
      <c r="B6259" s="1085">
        <v>856.87</v>
      </c>
    </row>
    <row r="6260" spans="1:2">
      <c r="A6260" s="1084" t="s">
        <v>6941</v>
      </c>
      <c r="B6260" s="1085">
        <v>1045.07</v>
      </c>
    </row>
    <row r="6261" spans="1:2">
      <c r="A6261" s="1084" t="s">
        <v>6942</v>
      </c>
      <c r="B6261" s="1085">
        <v>963.93</v>
      </c>
    </row>
    <row r="6262" spans="1:2">
      <c r="A6262" s="1084" t="s">
        <v>6943</v>
      </c>
      <c r="B6262" s="1085">
        <v>1161.49</v>
      </c>
    </row>
    <row r="6263" spans="1:2">
      <c r="A6263" s="1084" t="s">
        <v>6944</v>
      </c>
      <c r="B6263" s="1085">
        <v>1071.32</v>
      </c>
    </row>
    <row r="6264" spans="1:2">
      <c r="A6264" s="1084" t="s">
        <v>6945</v>
      </c>
      <c r="B6264" s="1085">
        <v>1393.66</v>
      </c>
    </row>
    <row r="6265" spans="1:2">
      <c r="A6265" s="1084" t="s">
        <v>6946</v>
      </c>
      <c r="B6265" s="1085">
        <v>1285.46</v>
      </c>
    </row>
    <row r="6266" spans="1:2">
      <c r="A6266" s="1084" t="s">
        <v>6947</v>
      </c>
      <c r="B6266" s="1085">
        <v>1509.75</v>
      </c>
    </row>
    <row r="6267" spans="1:2">
      <c r="A6267" s="1084" t="s">
        <v>6948</v>
      </c>
      <c r="B6267" s="1085">
        <v>1392.54</v>
      </c>
    </row>
    <row r="6268" spans="1:2">
      <c r="A6268" s="1084" t="s">
        <v>6949</v>
      </c>
      <c r="B6268" s="1085">
        <v>1741.92</v>
      </c>
    </row>
    <row r="6269" spans="1:2">
      <c r="A6269" s="1084" t="s">
        <v>6950</v>
      </c>
      <c r="B6269" s="1085">
        <v>1606.68</v>
      </c>
    </row>
    <row r="6270" spans="1:2">
      <c r="A6270" s="1084" t="s">
        <v>6951</v>
      </c>
      <c r="B6270" s="1085">
        <v>2322.66</v>
      </c>
    </row>
    <row r="6271" spans="1:2">
      <c r="A6271" s="1084" t="s">
        <v>6952</v>
      </c>
      <c r="B6271" s="1085">
        <v>2142.33</v>
      </c>
    </row>
    <row r="6272" spans="1:2">
      <c r="A6272" s="1084" t="s">
        <v>6953</v>
      </c>
      <c r="B6272" s="1085">
        <v>2903.41</v>
      </c>
    </row>
    <row r="6273" spans="1:2">
      <c r="A6273" s="1084" t="s">
        <v>6954</v>
      </c>
      <c r="B6273" s="1085">
        <v>2678</v>
      </c>
    </row>
    <row r="6274" spans="1:2">
      <c r="A6274" s="1084" t="s">
        <v>6955</v>
      </c>
      <c r="B6274" s="1085">
        <v>741.59</v>
      </c>
    </row>
    <row r="6275" spans="1:2">
      <c r="A6275" s="1084" t="s">
        <v>6956</v>
      </c>
      <c r="B6275" s="1085">
        <v>684.82</v>
      </c>
    </row>
    <row r="6276" spans="1:2">
      <c r="A6276" s="1084" t="s">
        <v>6957</v>
      </c>
      <c r="B6276" s="1085">
        <v>889.83</v>
      </c>
    </row>
    <row r="6277" spans="1:2">
      <c r="A6277" s="1084" t="s">
        <v>6958</v>
      </c>
      <c r="B6277" s="1085">
        <v>821.71</v>
      </c>
    </row>
    <row r="6278" spans="1:2">
      <c r="A6278" s="1084" t="s">
        <v>6959</v>
      </c>
      <c r="B6278" s="1085">
        <v>1038.04</v>
      </c>
    </row>
    <row r="6279" spans="1:2">
      <c r="A6279" s="1084" t="s">
        <v>6960</v>
      </c>
      <c r="B6279" s="1085">
        <v>958.58</v>
      </c>
    </row>
    <row r="6280" spans="1:2">
      <c r="A6280" s="1084" t="s">
        <v>6961</v>
      </c>
      <c r="B6280" s="1085">
        <v>1186.28</v>
      </c>
    </row>
    <row r="6281" spans="1:2">
      <c r="A6281" s="1084" t="s">
        <v>6962</v>
      </c>
      <c r="B6281" s="1085">
        <v>1095.46</v>
      </c>
    </row>
    <row r="6282" spans="1:2">
      <c r="A6282" s="1084" t="s">
        <v>6963</v>
      </c>
      <c r="B6282" s="1085">
        <v>1334.5</v>
      </c>
    </row>
    <row r="6283" spans="1:2">
      <c r="A6283" s="1084" t="s">
        <v>6964</v>
      </c>
      <c r="B6283" s="1085">
        <v>1232.3399999999999</v>
      </c>
    </row>
    <row r="6284" spans="1:2">
      <c r="A6284" s="1084" t="s">
        <v>6965</v>
      </c>
      <c r="B6284" s="1085">
        <v>1483.22</v>
      </c>
    </row>
    <row r="6285" spans="1:2">
      <c r="A6285" s="1084" t="s">
        <v>6966</v>
      </c>
      <c r="B6285" s="1085">
        <v>1369.67</v>
      </c>
    </row>
    <row r="6286" spans="1:2">
      <c r="A6286" s="1084" t="s">
        <v>6967</v>
      </c>
      <c r="B6286" s="1085">
        <v>1779.67</v>
      </c>
    </row>
    <row r="6287" spans="1:2">
      <c r="A6287" s="1084" t="s">
        <v>6968</v>
      </c>
      <c r="B6287" s="1085">
        <v>1643.44</v>
      </c>
    </row>
    <row r="6288" spans="1:2">
      <c r="A6288" s="1084" t="s">
        <v>6969</v>
      </c>
      <c r="B6288" s="1085">
        <v>2224.38</v>
      </c>
    </row>
    <row r="6289" spans="1:2">
      <c r="A6289" s="1084" t="s">
        <v>6970</v>
      </c>
      <c r="B6289" s="1085">
        <v>2054.1</v>
      </c>
    </row>
    <row r="6290" spans="1:2">
      <c r="A6290" s="1084" t="s">
        <v>6971</v>
      </c>
      <c r="B6290" s="1085">
        <v>2595.39</v>
      </c>
    </row>
    <row r="6291" spans="1:2">
      <c r="A6291" s="1084" t="s">
        <v>6972</v>
      </c>
      <c r="B6291" s="1085">
        <v>2396.71</v>
      </c>
    </row>
    <row r="6292" spans="1:2">
      <c r="A6292" s="1084" t="s">
        <v>6973</v>
      </c>
      <c r="B6292" s="1085">
        <v>2669.51</v>
      </c>
    </row>
    <row r="6293" spans="1:2">
      <c r="A6293" s="1084" t="s">
        <v>6974</v>
      </c>
      <c r="B6293" s="1085">
        <v>2465.16</v>
      </c>
    </row>
    <row r="6294" spans="1:2">
      <c r="A6294" s="1084" t="s">
        <v>6975</v>
      </c>
      <c r="B6294" s="1085">
        <v>2965.96</v>
      </c>
    </row>
    <row r="6295" spans="1:2">
      <c r="A6295" s="1084" t="s">
        <v>6976</v>
      </c>
      <c r="B6295" s="1085">
        <v>2738.91</v>
      </c>
    </row>
    <row r="6296" spans="1:2">
      <c r="A6296" s="1084" t="s">
        <v>6977</v>
      </c>
      <c r="B6296" s="1085">
        <v>3707.55</v>
      </c>
    </row>
    <row r="6297" spans="1:2">
      <c r="A6297" s="1084" t="s">
        <v>6978</v>
      </c>
      <c r="B6297" s="1085">
        <v>3423.73</v>
      </c>
    </row>
    <row r="6298" spans="1:2">
      <c r="A6298" s="1084" t="s">
        <v>6979</v>
      </c>
      <c r="B6298" s="1085">
        <v>3363.02</v>
      </c>
    </row>
    <row r="6299" spans="1:2">
      <c r="A6299" s="1084" t="s">
        <v>6980</v>
      </c>
      <c r="B6299" s="1085">
        <v>3108.3</v>
      </c>
    </row>
    <row r="6300" spans="1:2">
      <c r="A6300" s="1084" t="s">
        <v>6981</v>
      </c>
      <c r="B6300" s="1085">
        <v>3736.49</v>
      </c>
    </row>
    <row r="6301" spans="1:2">
      <c r="A6301" s="1084" t="s">
        <v>6982</v>
      </c>
      <c r="B6301" s="1085">
        <v>3453.49</v>
      </c>
    </row>
    <row r="6302" spans="1:2">
      <c r="A6302" s="1084" t="s">
        <v>6983</v>
      </c>
      <c r="B6302" s="1085">
        <v>4670.83</v>
      </c>
    </row>
    <row r="6303" spans="1:2">
      <c r="A6303" s="1084" t="s">
        <v>6984</v>
      </c>
      <c r="B6303" s="1085">
        <v>4317.05</v>
      </c>
    </row>
    <row r="6304" spans="1:2">
      <c r="A6304" s="1084" t="s">
        <v>6985</v>
      </c>
      <c r="B6304" s="1085">
        <v>233.58</v>
      </c>
    </row>
    <row r="6305" spans="1:2">
      <c r="A6305" s="1084" t="s">
        <v>6986</v>
      </c>
      <c r="B6305" s="1085">
        <v>220.6</v>
      </c>
    </row>
    <row r="6306" spans="1:2">
      <c r="A6306" s="1084" t="s">
        <v>6987</v>
      </c>
      <c r="B6306" s="1085">
        <v>245.81</v>
      </c>
    </row>
    <row r="6307" spans="1:2">
      <c r="A6307" s="1084" t="s">
        <v>6988</v>
      </c>
      <c r="B6307" s="1085">
        <v>232.2</v>
      </c>
    </row>
    <row r="6308" spans="1:2">
      <c r="A6308" s="1084" t="s">
        <v>6989</v>
      </c>
      <c r="B6308" s="1085">
        <v>188.69</v>
      </c>
    </row>
    <row r="6309" spans="1:2">
      <c r="A6309" s="1084" t="s">
        <v>6990</v>
      </c>
      <c r="B6309" s="1085">
        <v>177.03</v>
      </c>
    </row>
    <row r="6310" spans="1:2">
      <c r="A6310" s="1084" t="s">
        <v>6991</v>
      </c>
      <c r="B6310" s="1085">
        <v>166.24</v>
      </c>
    </row>
    <row r="6311" spans="1:2">
      <c r="A6311" s="1084" t="s">
        <v>6992</v>
      </c>
      <c r="B6311" s="1085">
        <v>155.29</v>
      </c>
    </row>
    <row r="6312" spans="1:2">
      <c r="A6312" s="1084" t="s">
        <v>6993</v>
      </c>
      <c r="B6312" s="1085">
        <v>158.5</v>
      </c>
    </row>
    <row r="6313" spans="1:2">
      <c r="A6313" s="1084" t="s">
        <v>6994</v>
      </c>
      <c r="B6313" s="1085">
        <v>144.57</v>
      </c>
    </row>
    <row r="6314" spans="1:2">
      <c r="A6314" s="1084" t="s">
        <v>6995</v>
      </c>
      <c r="B6314" s="1085">
        <v>197.91</v>
      </c>
    </row>
    <row r="6315" spans="1:2">
      <c r="A6315" s="1084" t="s">
        <v>6996</v>
      </c>
      <c r="B6315" s="1085">
        <v>181.19</v>
      </c>
    </row>
    <row r="6316" spans="1:2">
      <c r="A6316" s="1084" t="s">
        <v>6997</v>
      </c>
      <c r="B6316" s="1085">
        <v>246.09</v>
      </c>
    </row>
    <row r="6317" spans="1:2">
      <c r="A6317" s="1084" t="s">
        <v>6998</v>
      </c>
      <c r="B6317" s="1085">
        <v>225.36</v>
      </c>
    </row>
    <row r="6318" spans="1:2">
      <c r="A6318" s="1084" t="s">
        <v>6999</v>
      </c>
      <c r="B6318" s="1085">
        <v>342.17</v>
      </c>
    </row>
    <row r="6319" spans="1:2">
      <c r="A6319" s="1084" t="s">
        <v>7000</v>
      </c>
      <c r="B6319" s="1085">
        <v>314.64</v>
      </c>
    </row>
    <row r="6320" spans="1:2">
      <c r="A6320" s="1084" t="s">
        <v>7001</v>
      </c>
      <c r="B6320" s="1085">
        <v>396.92</v>
      </c>
    </row>
    <row r="6321" spans="1:2">
      <c r="A6321" s="1084" t="s">
        <v>7002</v>
      </c>
      <c r="B6321" s="1085">
        <v>365.1</v>
      </c>
    </row>
    <row r="6322" spans="1:2">
      <c r="A6322" s="1084" t="s">
        <v>7003</v>
      </c>
      <c r="B6322" s="1085">
        <v>460.09</v>
      </c>
    </row>
    <row r="6323" spans="1:2">
      <c r="A6323" s="1084" t="s">
        <v>7004</v>
      </c>
      <c r="B6323" s="1085">
        <v>422.84</v>
      </c>
    </row>
    <row r="6324" spans="1:2">
      <c r="A6324" s="1084" t="s">
        <v>7005</v>
      </c>
      <c r="B6324" s="1085">
        <v>667.19</v>
      </c>
    </row>
    <row r="6325" spans="1:2">
      <c r="A6325" s="1084" t="s">
        <v>7006</v>
      </c>
      <c r="B6325" s="1085">
        <v>615.34</v>
      </c>
    </row>
    <row r="6326" spans="1:2">
      <c r="A6326" s="1084" t="s">
        <v>7007</v>
      </c>
      <c r="B6326" s="1085">
        <v>734.87</v>
      </c>
    </row>
    <row r="6327" spans="1:2">
      <c r="A6327" s="1084" t="s">
        <v>7008</v>
      </c>
      <c r="B6327" s="1085">
        <v>678.11</v>
      </c>
    </row>
    <row r="6328" spans="1:2">
      <c r="A6328" s="1084" t="s">
        <v>7009</v>
      </c>
      <c r="B6328" s="1085">
        <v>873.79</v>
      </c>
    </row>
    <row r="6329" spans="1:2">
      <c r="A6329" s="1084" t="s">
        <v>7010</v>
      </c>
      <c r="B6329" s="1085">
        <v>806.84</v>
      </c>
    </row>
    <row r="6330" spans="1:2">
      <c r="A6330" s="1084" t="s">
        <v>7011</v>
      </c>
      <c r="B6330" s="1085">
        <v>1629.06</v>
      </c>
    </row>
    <row r="6331" spans="1:2">
      <c r="A6331" s="1084" t="s">
        <v>7012</v>
      </c>
      <c r="B6331" s="1085">
        <v>1504.38</v>
      </c>
    </row>
    <row r="6332" spans="1:2">
      <c r="A6332" s="1084" t="s">
        <v>7013</v>
      </c>
      <c r="B6332" s="1085">
        <v>1941.87</v>
      </c>
    </row>
    <row r="6333" spans="1:2">
      <c r="A6333" s="1084" t="s">
        <v>7014</v>
      </c>
      <c r="B6333" s="1085">
        <v>1798.53</v>
      </c>
    </row>
    <row r="6334" spans="1:2">
      <c r="A6334" s="1084" t="s">
        <v>7015</v>
      </c>
      <c r="B6334" s="1085">
        <v>2171.91</v>
      </c>
    </row>
    <row r="6335" spans="1:2">
      <c r="A6335" s="1084" t="s">
        <v>7016</v>
      </c>
      <c r="B6335" s="1085">
        <v>2011.08</v>
      </c>
    </row>
    <row r="6336" spans="1:2">
      <c r="A6336" s="1084" t="s">
        <v>7017</v>
      </c>
      <c r="B6336" s="1085">
        <v>3129.8</v>
      </c>
    </row>
    <row r="6337" spans="1:2">
      <c r="A6337" s="1084" t="s">
        <v>7018</v>
      </c>
      <c r="B6337" s="1085">
        <v>2898.9</v>
      </c>
    </row>
    <row r="6338" spans="1:2">
      <c r="A6338" s="1084" t="s">
        <v>7019</v>
      </c>
      <c r="B6338" s="1085">
        <v>3733.82</v>
      </c>
    </row>
    <row r="6339" spans="1:2">
      <c r="A6339" s="1084" t="s">
        <v>7020</v>
      </c>
      <c r="B6339" s="1085">
        <v>3457.55</v>
      </c>
    </row>
    <row r="6340" spans="1:2">
      <c r="A6340" s="1084" t="s">
        <v>7021</v>
      </c>
      <c r="B6340" s="1085">
        <v>4047.53</v>
      </c>
    </row>
    <row r="6341" spans="1:2">
      <c r="A6341" s="1084" t="s">
        <v>7022</v>
      </c>
      <c r="B6341" s="1085">
        <v>3747.05</v>
      </c>
    </row>
    <row r="6342" spans="1:2">
      <c r="A6342" s="1084" t="s">
        <v>7023</v>
      </c>
      <c r="B6342" s="1085">
        <v>5956.6</v>
      </c>
    </row>
    <row r="6343" spans="1:2">
      <c r="A6343" s="1084" t="s">
        <v>7024</v>
      </c>
      <c r="B6343" s="1085">
        <v>5516.53</v>
      </c>
    </row>
    <row r="6344" spans="1:2">
      <c r="A6344" s="1084" t="s">
        <v>7025</v>
      </c>
      <c r="B6344" s="1085">
        <v>7906.78</v>
      </c>
    </row>
    <row r="6345" spans="1:2">
      <c r="A6345" s="1084" t="s">
        <v>7026</v>
      </c>
      <c r="B6345" s="1085">
        <v>7321.39</v>
      </c>
    </row>
    <row r="6346" spans="1:2">
      <c r="A6346" s="1084" t="s">
        <v>7027</v>
      </c>
      <c r="B6346" s="1085">
        <v>9877.66</v>
      </c>
    </row>
    <row r="6347" spans="1:2">
      <c r="A6347" s="1084" t="s">
        <v>7028</v>
      </c>
      <c r="B6347" s="1085">
        <v>9144.5</v>
      </c>
    </row>
    <row r="6348" spans="1:2">
      <c r="A6348" s="1084" t="s">
        <v>7029</v>
      </c>
      <c r="B6348" s="1085">
        <v>243.68</v>
      </c>
    </row>
    <row r="6349" spans="1:2">
      <c r="A6349" s="1084" t="s">
        <v>7030</v>
      </c>
      <c r="B6349" s="1085">
        <v>223.26</v>
      </c>
    </row>
    <row r="6350" spans="1:2">
      <c r="A6350" s="1084" t="s">
        <v>7031</v>
      </c>
      <c r="B6350" s="1085">
        <v>313.39</v>
      </c>
    </row>
    <row r="6351" spans="1:2">
      <c r="A6351" s="1084" t="s">
        <v>7032</v>
      </c>
      <c r="B6351" s="1085">
        <v>287.16000000000003</v>
      </c>
    </row>
    <row r="6352" spans="1:2">
      <c r="A6352" s="1084" t="s">
        <v>7033</v>
      </c>
      <c r="B6352" s="1085">
        <v>363.51</v>
      </c>
    </row>
    <row r="6353" spans="1:2">
      <c r="A6353" s="1084" t="s">
        <v>7034</v>
      </c>
      <c r="B6353" s="1085">
        <v>332.93</v>
      </c>
    </row>
    <row r="6354" spans="1:2">
      <c r="A6354" s="1084" t="s">
        <v>7035</v>
      </c>
      <c r="B6354" s="1085">
        <v>442.12</v>
      </c>
    </row>
    <row r="6355" spans="1:2">
      <c r="A6355" s="1084" t="s">
        <v>7036</v>
      </c>
      <c r="B6355" s="1085">
        <v>404.92</v>
      </c>
    </row>
    <row r="6356" spans="1:2">
      <c r="A6356" s="1084" t="s">
        <v>7037</v>
      </c>
      <c r="B6356" s="1085">
        <v>587.11</v>
      </c>
    </row>
    <row r="6357" spans="1:2">
      <c r="A6357" s="1084" t="s">
        <v>7038</v>
      </c>
      <c r="B6357" s="1085">
        <v>538.15</v>
      </c>
    </row>
    <row r="6358" spans="1:2">
      <c r="A6358" s="1084" t="s">
        <v>7039</v>
      </c>
      <c r="B6358" s="1085">
        <v>687.04</v>
      </c>
    </row>
    <row r="6359" spans="1:2">
      <c r="A6359" s="1084" t="s">
        <v>7040</v>
      </c>
      <c r="B6359" s="1085">
        <v>629.69000000000005</v>
      </c>
    </row>
    <row r="6360" spans="1:2">
      <c r="A6360" s="1084" t="s">
        <v>7041</v>
      </c>
      <c r="B6360" s="1085">
        <v>837.85</v>
      </c>
    </row>
    <row r="6361" spans="1:2">
      <c r="A6361" s="1084" t="s">
        <v>7042</v>
      </c>
      <c r="B6361" s="1085">
        <v>768.72</v>
      </c>
    </row>
    <row r="6362" spans="1:2">
      <c r="A6362" s="1084" t="s">
        <v>7043</v>
      </c>
      <c r="B6362" s="1085">
        <v>797.85</v>
      </c>
    </row>
    <row r="6363" spans="1:2">
      <c r="A6363" s="1084" t="s">
        <v>7044</v>
      </c>
      <c r="B6363" s="1085">
        <v>731.38</v>
      </c>
    </row>
    <row r="6364" spans="1:2">
      <c r="A6364" s="1084" t="s">
        <v>7045</v>
      </c>
      <c r="B6364" s="1085">
        <v>1063.07</v>
      </c>
    </row>
    <row r="6365" spans="1:2">
      <c r="A6365" s="1084" t="s">
        <v>7046</v>
      </c>
      <c r="B6365" s="1085">
        <v>975.89</v>
      </c>
    </row>
    <row r="6366" spans="1:2">
      <c r="A6366" s="1084" t="s">
        <v>7047</v>
      </c>
      <c r="B6366" s="1085">
        <v>1245.18</v>
      </c>
    </row>
    <row r="6367" spans="1:2">
      <c r="A6367" s="1084" t="s">
        <v>7048</v>
      </c>
      <c r="B6367" s="1085">
        <v>1142.68</v>
      </c>
    </row>
    <row r="6368" spans="1:2">
      <c r="A6368" s="1084" t="s">
        <v>7049</v>
      </c>
      <c r="B6368" s="1085">
        <v>1618.79</v>
      </c>
    </row>
    <row r="6369" spans="1:2">
      <c r="A6369" s="1084" t="s">
        <v>7050</v>
      </c>
      <c r="B6369" s="1085">
        <v>1487.59</v>
      </c>
    </row>
    <row r="6370" spans="1:2">
      <c r="A6370" s="1084" t="s">
        <v>7051</v>
      </c>
      <c r="B6370" s="1085">
        <v>1823.23</v>
      </c>
    </row>
    <row r="6371" spans="1:2">
      <c r="A6371" s="1084" t="s">
        <v>7052</v>
      </c>
      <c r="B6371" s="1085">
        <v>1675.68</v>
      </c>
    </row>
    <row r="6372" spans="1:2">
      <c r="A6372" s="1084" t="s">
        <v>7053</v>
      </c>
      <c r="B6372" s="1085">
        <v>554.29</v>
      </c>
    </row>
    <row r="6373" spans="1:2">
      <c r="A6373" s="1084" t="s">
        <v>7054</v>
      </c>
      <c r="B6373" s="1085">
        <v>506.43</v>
      </c>
    </row>
    <row r="6374" spans="1:2">
      <c r="A6374" s="1084" t="s">
        <v>7055</v>
      </c>
      <c r="B6374" s="1085">
        <v>713.37</v>
      </c>
    </row>
    <row r="6375" spans="1:2">
      <c r="A6375" s="1084" t="s">
        <v>7056</v>
      </c>
      <c r="B6375" s="1085">
        <v>651.88</v>
      </c>
    </row>
    <row r="6376" spans="1:2">
      <c r="A6376" s="1084" t="s">
        <v>7057</v>
      </c>
      <c r="B6376" s="1085">
        <v>962.76</v>
      </c>
    </row>
    <row r="6377" spans="1:2">
      <c r="A6377" s="1084" t="s">
        <v>7058</v>
      </c>
      <c r="B6377" s="1085">
        <v>881.06</v>
      </c>
    </row>
    <row r="6378" spans="1:2">
      <c r="A6378" s="1084" t="s">
        <v>7059</v>
      </c>
      <c r="B6378" s="1085">
        <v>1168.72</v>
      </c>
    </row>
    <row r="6379" spans="1:2">
      <c r="A6379" s="1084" t="s">
        <v>7060</v>
      </c>
      <c r="B6379" s="1085">
        <v>1069.46</v>
      </c>
    </row>
    <row r="6380" spans="1:2">
      <c r="A6380" s="1084" t="s">
        <v>7061</v>
      </c>
      <c r="B6380" s="1085">
        <v>1631.12</v>
      </c>
    </row>
    <row r="6381" spans="1:2">
      <c r="A6381" s="1084" t="s">
        <v>7062</v>
      </c>
      <c r="B6381" s="1085">
        <v>1494.78</v>
      </c>
    </row>
    <row r="6382" spans="1:2">
      <c r="A6382" s="1084" t="s">
        <v>7063</v>
      </c>
      <c r="B6382" s="1085">
        <v>1901.16</v>
      </c>
    </row>
    <row r="6383" spans="1:2">
      <c r="A6383" s="1084" t="s">
        <v>7064</v>
      </c>
      <c r="B6383" s="1085">
        <v>1741.94</v>
      </c>
    </row>
    <row r="6384" spans="1:2">
      <c r="A6384" s="1084" t="s">
        <v>7065</v>
      </c>
      <c r="B6384" s="1085">
        <v>2480.59</v>
      </c>
    </row>
    <row r="6385" spans="1:2">
      <c r="A6385" s="1084" t="s">
        <v>7066</v>
      </c>
      <c r="B6385" s="1085">
        <v>2276.5700000000002</v>
      </c>
    </row>
    <row r="6386" spans="1:2">
      <c r="A6386" s="1084" t="s">
        <v>7067</v>
      </c>
      <c r="B6386" s="1085">
        <v>2717.23</v>
      </c>
    </row>
    <row r="6387" spans="1:2">
      <c r="A6387" s="1084" t="s">
        <v>7068</v>
      </c>
      <c r="B6387" s="1085">
        <v>2494.11</v>
      </c>
    </row>
    <row r="6388" spans="1:2">
      <c r="A6388" s="1084" t="s">
        <v>7069</v>
      </c>
      <c r="B6388" s="1085">
        <v>3190.69</v>
      </c>
    </row>
    <row r="6389" spans="1:2">
      <c r="A6389" s="1084" t="s">
        <v>7070</v>
      </c>
      <c r="B6389" s="1085">
        <v>2928.81</v>
      </c>
    </row>
    <row r="6390" spans="1:2">
      <c r="A6390" s="1084" t="s">
        <v>7071</v>
      </c>
      <c r="B6390" s="1085">
        <v>4156.05</v>
      </c>
    </row>
    <row r="6391" spans="1:2">
      <c r="A6391" s="1084" t="s">
        <v>7072</v>
      </c>
      <c r="B6391" s="1085">
        <v>3819.51</v>
      </c>
    </row>
    <row r="6392" spans="1:2">
      <c r="A6392" s="1084" t="s">
        <v>7073</v>
      </c>
      <c r="B6392" s="1085">
        <v>5571.69</v>
      </c>
    </row>
    <row r="6393" spans="1:2">
      <c r="A6393" s="1084" t="s">
        <v>7074</v>
      </c>
      <c r="B6393" s="1085">
        <v>5127.83</v>
      </c>
    </row>
    <row r="6394" spans="1:2">
      <c r="A6394" s="1084" t="s">
        <v>7075</v>
      </c>
      <c r="B6394" s="1085">
        <v>6300.18</v>
      </c>
    </row>
    <row r="6395" spans="1:2">
      <c r="A6395" s="1084" t="s">
        <v>7076</v>
      </c>
      <c r="B6395" s="1085">
        <v>5799.1</v>
      </c>
    </row>
    <row r="6396" spans="1:2">
      <c r="A6396" s="1084" t="s">
        <v>7077</v>
      </c>
      <c r="B6396" s="1085">
        <v>5264.42</v>
      </c>
    </row>
    <row r="6397" spans="1:2">
      <c r="A6397" s="1084" t="s">
        <v>7078</v>
      </c>
      <c r="B6397" s="1085">
        <v>4818.45</v>
      </c>
    </row>
    <row r="6398" spans="1:2">
      <c r="A6398" s="1084" t="s">
        <v>7079</v>
      </c>
      <c r="B6398" s="1085">
        <v>14749.75</v>
      </c>
    </row>
    <row r="6399" spans="1:2">
      <c r="A6399" s="1084" t="s">
        <v>7080</v>
      </c>
      <c r="B6399" s="1085">
        <v>13777.39</v>
      </c>
    </row>
    <row r="6400" spans="1:2">
      <c r="A6400" s="1084" t="s">
        <v>7081</v>
      </c>
      <c r="B6400" s="1085">
        <v>84.3</v>
      </c>
    </row>
    <row r="6401" spans="1:2">
      <c r="A6401" s="1084" t="s">
        <v>7082</v>
      </c>
      <c r="B6401" s="1085">
        <v>82.67</v>
      </c>
    </row>
    <row r="6402" spans="1:2">
      <c r="A6402" s="1084" t="s">
        <v>7083</v>
      </c>
      <c r="B6402" s="1085">
        <v>49.33</v>
      </c>
    </row>
    <row r="6403" spans="1:2">
      <c r="A6403" s="1084" t="s">
        <v>7084</v>
      </c>
      <c r="B6403" s="1085">
        <v>46.71</v>
      </c>
    </row>
    <row r="6404" spans="1:2">
      <c r="A6404" s="1084" t="s">
        <v>7085</v>
      </c>
      <c r="B6404" s="1085">
        <v>78.59</v>
      </c>
    </row>
    <row r="6405" spans="1:2">
      <c r="A6405" s="1084" t="s">
        <v>7086</v>
      </c>
      <c r="B6405" s="1085">
        <v>75.31</v>
      </c>
    </row>
    <row r="6406" spans="1:2">
      <c r="A6406" s="1084" t="s">
        <v>7087</v>
      </c>
      <c r="B6406" s="1085">
        <v>148.25</v>
      </c>
    </row>
    <row r="6407" spans="1:2">
      <c r="A6407" s="1084" t="s">
        <v>7088</v>
      </c>
      <c r="B6407" s="1085">
        <v>144.65</v>
      </c>
    </row>
    <row r="6408" spans="1:2">
      <c r="A6408" s="1084" t="s">
        <v>7089</v>
      </c>
      <c r="B6408" s="1085">
        <v>336.54</v>
      </c>
    </row>
    <row r="6409" spans="1:2">
      <c r="A6409" s="1084" t="s">
        <v>7090</v>
      </c>
      <c r="B6409" s="1085">
        <v>331.62</v>
      </c>
    </row>
    <row r="6410" spans="1:2">
      <c r="A6410" s="1084" t="s">
        <v>7091</v>
      </c>
      <c r="B6410" s="1085">
        <v>31.16</v>
      </c>
    </row>
    <row r="6411" spans="1:2">
      <c r="A6411" s="1084" t="s">
        <v>7092</v>
      </c>
      <c r="B6411" s="1085">
        <v>29.85</v>
      </c>
    </row>
    <row r="6412" spans="1:2">
      <c r="A6412" s="1084" t="s">
        <v>7093</v>
      </c>
      <c r="B6412" s="1085">
        <v>44.79</v>
      </c>
    </row>
    <row r="6413" spans="1:2">
      <c r="A6413" s="1084" t="s">
        <v>7094</v>
      </c>
      <c r="B6413" s="1085">
        <v>43.15</v>
      </c>
    </row>
    <row r="6414" spans="1:2">
      <c r="A6414" s="1084" t="s">
        <v>7095</v>
      </c>
      <c r="B6414" s="1085">
        <v>79.069999999999993</v>
      </c>
    </row>
    <row r="6415" spans="1:2">
      <c r="A6415" s="1084" t="s">
        <v>7096</v>
      </c>
      <c r="B6415" s="1085">
        <v>76.62</v>
      </c>
    </row>
    <row r="6416" spans="1:2">
      <c r="A6416" s="1084" t="s">
        <v>7097</v>
      </c>
      <c r="B6416" s="1085">
        <v>273.74</v>
      </c>
    </row>
    <row r="6417" spans="1:2">
      <c r="A6417" s="1084" t="s">
        <v>7098</v>
      </c>
      <c r="B6417" s="1085">
        <v>270.45999999999998</v>
      </c>
    </row>
    <row r="6418" spans="1:2">
      <c r="A6418" s="1084" t="s">
        <v>7099</v>
      </c>
      <c r="B6418" s="1085">
        <v>62.96</v>
      </c>
    </row>
    <row r="6419" spans="1:2">
      <c r="A6419" s="1084" t="s">
        <v>7100</v>
      </c>
      <c r="B6419" s="1085">
        <v>60.01</v>
      </c>
    </row>
    <row r="6420" spans="1:2">
      <c r="A6420" s="1084" t="s">
        <v>7101</v>
      </c>
      <c r="B6420" s="1085">
        <v>80.239999999999995</v>
      </c>
    </row>
    <row r="6421" spans="1:2">
      <c r="A6421" s="1084" t="s">
        <v>7102</v>
      </c>
      <c r="B6421" s="1085">
        <v>76.47</v>
      </c>
    </row>
    <row r="6422" spans="1:2">
      <c r="A6422" s="1084" t="s">
        <v>7103</v>
      </c>
      <c r="B6422" s="1085">
        <v>85.87</v>
      </c>
    </row>
    <row r="6423" spans="1:2">
      <c r="A6423" s="1084" t="s">
        <v>7104</v>
      </c>
      <c r="B6423" s="1085">
        <v>81.77</v>
      </c>
    </row>
    <row r="6424" spans="1:2">
      <c r="A6424" s="1084" t="s">
        <v>7105</v>
      </c>
      <c r="B6424" s="1085">
        <v>91.52</v>
      </c>
    </row>
    <row r="6425" spans="1:2">
      <c r="A6425" s="1084" t="s">
        <v>7106</v>
      </c>
      <c r="B6425" s="1085">
        <v>86.94</v>
      </c>
    </row>
    <row r="6426" spans="1:2">
      <c r="A6426" s="1084" t="s">
        <v>7107</v>
      </c>
      <c r="B6426" s="1085">
        <v>99.15</v>
      </c>
    </row>
    <row r="6427" spans="1:2">
      <c r="A6427" s="1084" t="s">
        <v>7108</v>
      </c>
      <c r="B6427" s="1085">
        <v>94.24</v>
      </c>
    </row>
    <row r="6428" spans="1:2">
      <c r="A6428" s="1084" t="s">
        <v>7109</v>
      </c>
      <c r="B6428" s="1085">
        <v>99.8</v>
      </c>
    </row>
    <row r="6429" spans="1:2">
      <c r="A6429" s="1084" t="s">
        <v>7110</v>
      </c>
      <c r="B6429" s="1085">
        <v>94.4</v>
      </c>
    </row>
    <row r="6430" spans="1:2">
      <c r="A6430" s="1084" t="s">
        <v>7111</v>
      </c>
      <c r="B6430" s="1085">
        <v>106.03</v>
      </c>
    </row>
    <row r="6431" spans="1:2">
      <c r="A6431" s="1084" t="s">
        <v>7112</v>
      </c>
      <c r="B6431" s="1085">
        <v>100.3</v>
      </c>
    </row>
    <row r="6432" spans="1:2">
      <c r="A6432" s="1084" t="s">
        <v>7113</v>
      </c>
      <c r="B6432" s="1085">
        <v>29748.89</v>
      </c>
    </row>
    <row r="6433" spans="1:2">
      <c r="A6433" s="1084" t="s">
        <v>7114</v>
      </c>
      <c r="B6433" s="1085">
        <v>27449.72</v>
      </c>
    </row>
    <row r="6434" spans="1:2">
      <c r="A6434" s="1084" t="s">
        <v>7115</v>
      </c>
      <c r="B6434" s="1085">
        <v>49085.67</v>
      </c>
    </row>
    <row r="6435" spans="1:2">
      <c r="A6435" s="1084" t="s">
        <v>7116</v>
      </c>
      <c r="B6435" s="1085">
        <v>45292.04</v>
      </c>
    </row>
    <row r="6436" spans="1:2">
      <c r="A6436" s="1084" t="s">
        <v>7117</v>
      </c>
      <c r="B6436" s="1085">
        <v>415.14</v>
      </c>
    </row>
    <row r="6437" spans="1:2">
      <c r="A6437" s="1084" t="s">
        <v>7118</v>
      </c>
      <c r="B6437" s="1085">
        <v>415.14</v>
      </c>
    </row>
    <row r="6438" spans="1:2">
      <c r="A6438" s="1084" t="s">
        <v>7119</v>
      </c>
      <c r="B6438" s="1085">
        <v>470.19</v>
      </c>
    </row>
    <row r="6439" spans="1:2">
      <c r="A6439" s="1084" t="s">
        <v>7120</v>
      </c>
      <c r="B6439" s="1085">
        <v>470.19</v>
      </c>
    </row>
    <row r="6440" spans="1:2">
      <c r="A6440" s="1084" t="s">
        <v>7121</v>
      </c>
      <c r="B6440" s="1085">
        <v>572.02</v>
      </c>
    </row>
    <row r="6441" spans="1:2">
      <c r="A6441" s="1084" t="s">
        <v>7122</v>
      </c>
      <c r="B6441" s="1085">
        <v>572.02</v>
      </c>
    </row>
    <row r="6442" spans="1:2">
      <c r="A6442" s="1084" t="s">
        <v>7123</v>
      </c>
      <c r="B6442" s="1085">
        <v>644.63</v>
      </c>
    </row>
    <row r="6443" spans="1:2">
      <c r="A6443" s="1084" t="s">
        <v>7124</v>
      </c>
      <c r="B6443" s="1085">
        <v>644.63</v>
      </c>
    </row>
    <row r="6444" spans="1:2">
      <c r="A6444" s="1084" t="s">
        <v>7125</v>
      </c>
      <c r="B6444" s="1085">
        <v>880.44</v>
      </c>
    </row>
    <row r="6445" spans="1:2">
      <c r="A6445" s="1084" t="s">
        <v>7126</v>
      </c>
      <c r="B6445" s="1085">
        <v>880.44</v>
      </c>
    </row>
    <row r="6446" spans="1:2">
      <c r="A6446" s="1084" t="s">
        <v>7127</v>
      </c>
      <c r="B6446" s="1085">
        <v>1126.08</v>
      </c>
    </row>
    <row r="6447" spans="1:2">
      <c r="A6447" s="1084" t="s">
        <v>7128</v>
      </c>
      <c r="B6447" s="1085">
        <v>1126.08</v>
      </c>
    </row>
    <row r="6448" spans="1:2">
      <c r="A6448" s="1084" t="s">
        <v>7129</v>
      </c>
      <c r="B6448" s="1085">
        <v>1333.64</v>
      </c>
    </row>
    <row r="6449" spans="1:2">
      <c r="A6449" s="1084" t="s">
        <v>7130</v>
      </c>
      <c r="B6449" s="1085">
        <v>1333.64</v>
      </c>
    </row>
    <row r="6450" spans="1:2">
      <c r="A6450" s="1084" t="s">
        <v>7131</v>
      </c>
      <c r="B6450" s="1085">
        <v>1915.63</v>
      </c>
    </row>
    <row r="6451" spans="1:2">
      <c r="A6451" s="1084" t="s">
        <v>7132</v>
      </c>
      <c r="B6451" s="1085">
        <v>1915.63</v>
      </c>
    </row>
    <row r="6452" spans="1:2">
      <c r="A6452" s="1084" t="s">
        <v>7133</v>
      </c>
      <c r="B6452" s="1085">
        <v>2605.58</v>
      </c>
    </row>
    <row r="6453" spans="1:2">
      <c r="A6453" s="1084" t="s">
        <v>7134</v>
      </c>
      <c r="B6453" s="1085">
        <v>2605.58</v>
      </c>
    </row>
    <row r="6454" spans="1:2">
      <c r="A6454" s="1084" t="s">
        <v>7135</v>
      </c>
      <c r="B6454" s="1085">
        <v>4234.09</v>
      </c>
    </row>
    <row r="6455" spans="1:2">
      <c r="A6455" s="1084" t="s">
        <v>7136</v>
      </c>
      <c r="B6455" s="1085">
        <v>4234.09</v>
      </c>
    </row>
    <row r="6456" spans="1:2">
      <c r="A6456" s="1084" t="s">
        <v>7137</v>
      </c>
      <c r="B6456" s="1085">
        <v>14.63</v>
      </c>
    </row>
    <row r="6457" spans="1:2">
      <c r="A6457" s="1084" t="s">
        <v>7138</v>
      </c>
      <c r="B6457" s="1085">
        <v>13.6</v>
      </c>
    </row>
    <row r="6458" spans="1:2">
      <c r="A6458" s="1084" t="s">
        <v>7139</v>
      </c>
      <c r="B6458" s="1085">
        <v>23.8</v>
      </c>
    </row>
    <row r="6459" spans="1:2">
      <c r="A6459" s="1084" t="s">
        <v>7140</v>
      </c>
      <c r="B6459" s="1085">
        <v>22.48</v>
      </c>
    </row>
    <row r="6460" spans="1:2">
      <c r="A6460" s="1084" t="s">
        <v>7141</v>
      </c>
      <c r="B6460" s="1085">
        <v>16.420000000000002</v>
      </c>
    </row>
    <row r="6461" spans="1:2">
      <c r="A6461" s="1084" t="s">
        <v>7142</v>
      </c>
      <c r="B6461" s="1085">
        <v>15.4</v>
      </c>
    </row>
    <row r="6462" spans="1:2">
      <c r="A6462" s="1084" t="s">
        <v>7143</v>
      </c>
      <c r="B6462" s="1085">
        <v>27.39</v>
      </c>
    </row>
    <row r="6463" spans="1:2">
      <c r="A6463" s="1084" t="s">
        <v>7144</v>
      </c>
      <c r="B6463" s="1085">
        <v>26.07</v>
      </c>
    </row>
    <row r="6464" spans="1:2">
      <c r="A6464" s="1084" t="s">
        <v>7145</v>
      </c>
      <c r="B6464" s="1085">
        <v>17.86</v>
      </c>
    </row>
    <row r="6465" spans="1:2">
      <c r="A6465" s="1084" t="s">
        <v>7146</v>
      </c>
      <c r="B6465" s="1085">
        <v>16.84</v>
      </c>
    </row>
    <row r="6466" spans="1:2">
      <c r="A6466" s="1084" t="s">
        <v>7147</v>
      </c>
      <c r="B6466" s="1085">
        <v>30.28</v>
      </c>
    </row>
    <row r="6467" spans="1:2">
      <c r="A6467" s="1084" t="s">
        <v>7148</v>
      </c>
      <c r="B6467" s="1085">
        <v>28.96</v>
      </c>
    </row>
    <row r="6468" spans="1:2">
      <c r="A6468" s="1084" t="s">
        <v>7149</v>
      </c>
      <c r="B6468" s="1085">
        <v>18.55</v>
      </c>
    </row>
    <row r="6469" spans="1:2">
      <c r="A6469" s="1084" t="s">
        <v>7150</v>
      </c>
      <c r="B6469" s="1085">
        <v>17.52</v>
      </c>
    </row>
    <row r="6470" spans="1:2">
      <c r="A6470" s="1084" t="s">
        <v>7151</v>
      </c>
      <c r="B6470" s="1085">
        <v>31.65</v>
      </c>
    </row>
    <row r="6471" spans="1:2">
      <c r="A6471" s="1084" t="s">
        <v>7152</v>
      </c>
      <c r="B6471" s="1085">
        <v>30.33</v>
      </c>
    </row>
    <row r="6472" spans="1:2">
      <c r="A6472" s="1084" t="s">
        <v>7153</v>
      </c>
      <c r="B6472" s="1085">
        <v>22.92</v>
      </c>
    </row>
    <row r="6473" spans="1:2">
      <c r="A6473" s="1084" t="s">
        <v>7154</v>
      </c>
      <c r="B6473" s="1085">
        <v>21.9</v>
      </c>
    </row>
    <row r="6474" spans="1:2">
      <c r="A6474" s="1084" t="s">
        <v>7155</v>
      </c>
      <c r="B6474" s="1085">
        <v>40.39</v>
      </c>
    </row>
    <row r="6475" spans="1:2">
      <c r="A6475" s="1084" t="s">
        <v>7156</v>
      </c>
      <c r="B6475" s="1085">
        <v>39.07</v>
      </c>
    </row>
    <row r="6476" spans="1:2">
      <c r="A6476" s="1084" t="s">
        <v>7157</v>
      </c>
      <c r="B6476" s="1085">
        <v>32.229999999999997</v>
      </c>
    </row>
    <row r="6477" spans="1:2">
      <c r="A6477" s="1084" t="s">
        <v>7158</v>
      </c>
      <c r="B6477" s="1085">
        <v>31.21</v>
      </c>
    </row>
    <row r="6478" spans="1:2">
      <c r="A6478" s="1084" t="s">
        <v>7159</v>
      </c>
      <c r="B6478" s="1085">
        <v>59.02</v>
      </c>
    </row>
    <row r="6479" spans="1:2">
      <c r="A6479" s="1084" t="s">
        <v>7160</v>
      </c>
      <c r="B6479" s="1085">
        <v>57.7</v>
      </c>
    </row>
    <row r="6480" spans="1:2">
      <c r="A6480" s="1084" t="s">
        <v>7161</v>
      </c>
      <c r="B6480" s="1085">
        <v>35.82</v>
      </c>
    </row>
    <row r="6481" spans="1:2">
      <c r="A6481" s="1084" t="s">
        <v>7162</v>
      </c>
      <c r="B6481" s="1085">
        <v>34.79</v>
      </c>
    </row>
    <row r="6482" spans="1:2">
      <c r="A6482" s="1084" t="s">
        <v>7163</v>
      </c>
      <c r="B6482" s="1085">
        <v>66.180000000000007</v>
      </c>
    </row>
    <row r="6483" spans="1:2">
      <c r="A6483" s="1084" t="s">
        <v>7164</v>
      </c>
      <c r="B6483" s="1085">
        <v>64.86</v>
      </c>
    </row>
    <row r="6484" spans="1:2">
      <c r="A6484" s="1084" t="s">
        <v>7165</v>
      </c>
      <c r="B6484" s="1085">
        <v>15.66</v>
      </c>
    </row>
    <row r="6485" spans="1:2">
      <c r="A6485" s="1084" t="s">
        <v>7166</v>
      </c>
      <c r="B6485" s="1085">
        <v>14.63</v>
      </c>
    </row>
    <row r="6486" spans="1:2">
      <c r="A6486" s="1084" t="s">
        <v>7167</v>
      </c>
      <c r="B6486" s="1085">
        <v>25.87</v>
      </c>
    </row>
    <row r="6487" spans="1:2">
      <c r="A6487" s="1084" t="s">
        <v>7168</v>
      </c>
      <c r="B6487" s="1085">
        <v>24.55</v>
      </c>
    </row>
    <row r="6488" spans="1:2">
      <c r="A6488" s="1084" t="s">
        <v>7169</v>
      </c>
      <c r="B6488" s="1085">
        <v>17.91</v>
      </c>
    </row>
    <row r="6489" spans="1:2">
      <c r="A6489" s="1084" t="s">
        <v>7170</v>
      </c>
      <c r="B6489" s="1085">
        <v>16.89</v>
      </c>
    </row>
    <row r="6490" spans="1:2">
      <c r="A6490" s="1084" t="s">
        <v>7171</v>
      </c>
      <c r="B6490" s="1085">
        <v>30.38</v>
      </c>
    </row>
    <row r="6491" spans="1:2">
      <c r="A6491" s="1084" t="s">
        <v>7172</v>
      </c>
      <c r="B6491" s="1085">
        <v>29.06</v>
      </c>
    </row>
    <row r="6492" spans="1:2">
      <c r="A6492" s="1084" t="s">
        <v>7173</v>
      </c>
      <c r="B6492" s="1085">
        <v>25.39</v>
      </c>
    </row>
    <row r="6493" spans="1:2">
      <c r="A6493" s="1084" t="s">
        <v>7174</v>
      </c>
      <c r="B6493" s="1085">
        <v>24.36</v>
      </c>
    </row>
    <row r="6494" spans="1:2">
      <c r="A6494" s="1084" t="s">
        <v>7175</v>
      </c>
      <c r="B6494" s="1085">
        <v>45.32</v>
      </c>
    </row>
    <row r="6495" spans="1:2">
      <c r="A6495" s="1084" t="s">
        <v>7176</v>
      </c>
      <c r="B6495" s="1085">
        <v>44</v>
      </c>
    </row>
    <row r="6496" spans="1:2">
      <c r="A6496" s="1084" t="s">
        <v>7177</v>
      </c>
      <c r="B6496" s="1085">
        <v>28.86</v>
      </c>
    </row>
    <row r="6497" spans="1:2">
      <c r="A6497" s="1084" t="s">
        <v>7178</v>
      </c>
      <c r="B6497" s="1085">
        <v>27.84</v>
      </c>
    </row>
    <row r="6498" spans="1:2">
      <c r="A6498" s="1084" t="s">
        <v>7179</v>
      </c>
      <c r="B6498" s="1085">
        <v>52.28</v>
      </c>
    </row>
    <row r="6499" spans="1:2">
      <c r="A6499" s="1084" t="s">
        <v>7180</v>
      </c>
      <c r="B6499" s="1085">
        <v>50.96</v>
      </c>
    </row>
    <row r="6500" spans="1:2">
      <c r="A6500" s="1084" t="s">
        <v>7181</v>
      </c>
      <c r="B6500" s="1085">
        <v>45.87</v>
      </c>
    </row>
    <row r="6501" spans="1:2">
      <c r="A6501" s="1084" t="s">
        <v>7182</v>
      </c>
      <c r="B6501" s="1085">
        <v>44.85</v>
      </c>
    </row>
    <row r="6502" spans="1:2">
      <c r="A6502" s="1084" t="s">
        <v>7183</v>
      </c>
      <c r="B6502" s="1085">
        <v>86.3</v>
      </c>
    </row>
    <row r="6503" spans="1:2">
      <c r="A6503" s="1084" t="s">
        <v>7184</v>
      </c>
      <c r="B6503" s="1085">
        <v>84.98</v>
      </c>
    </row>
    <row r="6504" spans="1:2">
      <c r="A6504" s="1084" t="s">
        <v>7185</v>
      </c>
      <c r="B6504" s="1085">
        <v>70.83</v>
      </c>
    </row>
    <row r="6505" spans="1:2">
      <c r="A6505" s="1084" t="s">
        <v>7186</v>
      </c>
      <c r="B6505" s="1085">
        <v>69.81</v>
      </c>
    </row>
    <row r="6506" spans="1:2">
      <c r="A6506" s="1084" t="s">
        <v>7187</v>
      </c>
      <c r="B6506" s="1085">
        <v>136.21</v>
      </c>
    </row>
    <row r="6507" spans="1:2">
      <c r="A6507" s="1084" t="s">
        <v>7188</v>
      </c>
      <c r="B6507" s="1085">
        <v>134.88999999999999</v>
      </c>
    </row>
    <row r="6508" spans="1:2">
      <c r="A6508" s="1084" t="s">
        <v>7189</v>
      </c>
      <c r="B6508" s="1085">
        <v>94.72</v>
      </c>
    </row>
    <row r="6509" spans="1:2">
      <c r="A6509" s="1084" t="s">
        <v>7190</v>
      </c>
      <c r="B6509" s="1085">
        <v>93.7</v>
      </c>
    </row>
    <row r="6510" spans="1:2">
      <c r="A6510" s="1084" t="s">
        <v>7191</v>
      </c>
      <c r="B6510" s="1085">
        <v>183.99</v>
      </c>
    </row>
    <row r="6511" spans="1:2">
      <c r="A6511" s="1084" t="s">
        <v>7192</v>
      </c>
      <c r="B6511" s="1085">
        <v>182.67</v>
      </c>
    </row>
    <row r="6512" spans="1:2">
      <c r="A6512" s="1084" t="s">
        <v>7193</v>
      </c>
      <c r="B6512" s="1085">
        <v>153.96</v>
      </c>
    </row>
    <row r="6513" spans="1:2">
      <c r="A6513" s="1084" t="s">
        <v>7194</v>
      </c>
      <c r="B6513" s="1085">
        <v>152.94</v>
      </c>
    </row>
    <row r="6514" spans="1:2">
      <c r="A6514" s="1084" t="s">
        <v>7195</v>
      </c>
      <c r="B6514" s="1085">
        <v>302.47000000000003</v>
      </c>
    </row>
    <row r="6515" spans="1:2">
      <c r="A6515" s="1084" t="s">
        <v>7196</v>
      </c>
      <c r="B6515" s="1085">
        <v>301.14999999999998</v>
      </c>
    </row>
    <row r="6516" spans="1:2">
      <c r="A6516" s="1084" t="s">
        <v>7197</v>
      </c>
      <c r="B6516" s="1085">
        <v>670.75</v>
      </c>
    </row>
    <row r="6517" spans="1:2">
      <c r="A6517" s="1084" t="s">
        <v>7198</v>
      </c>
      <c r="B6517" s="1085">
        <v>643.41999999999996</v>
      </c>
    </row>
    <row r="6518" spans="1:2">
      <c r="A6518" s="1084" t="s">
        <v>7199</v>
      </c>
      <c r="B6518" s="1085">
        <v>838.17</v>
      </c>
    </row>
    <row r="6519" spans="1:2">
      <c r="A6519" s="1084" t="s">
        <v>7200</v>
      </c>
      <c r="B6519" s="1085">
        <v>809.88</v>
      </c>
    </row>
    <row r="6520" spans="1:2">
      <c r="A6520" s="1084" t="s">
        <v>7201</v>
      </c>
      <c r="B6520" s="1085">
        <v>808.3</v>
      </c>
    </row>
    <row r="6521" spans="1:2">
      <c r="A6521" s="1084" t="s">
        <v>7202</v>
      </c>
      <c r="B6521" s="1085">
        <v>780.8</v>
      </c>
    </row>
    <row r="6522" spans="1:2">
      <c r="A6522" s="1084" t="s">
        <v>7203</v>
      </c>
      <c r="B6522" s="1085">
        <v>964.17</v>
      </c>
    </row>
    <row r="6523" spans="1:2">
      <c r="A6523" s="1084" t="s">
        <v>7204</v>
      </c>
      <c r="B6523" s="1085">
        <v>935.88</v>
      </c>
    </row>
    <row r="6524" spans="1:2">
      <c r="A6524" s="1084" t="s">
        <v>7205</v>
      </c>
      <c r="B6524" s="1085">
        <v>769.46</v>
      </c>
    </row>
    <row r="6525" spans="1:2">
      <c r="A6525" s="1084" t="s">
        <v>7206</v>
      </c>
      <c r="B6525" s="1085">
        <v>742.13</v>
      </c>
    </row>
    <row r="6526" spans="1:2">
      <c r="A6526" s="1084" t="s">
        <v>7207</v>
      </c>
      <c r="B6526" s="1085">
        <v>1005.27</v>
      </c>
    </row>
    <row r="6527" spans="1:2">
      <c r="A6527" s="1084" t="s">
        <v>7208</v>
      </c>
      <c r="B6527" s="1085">
        <v>976.98</v>
      </c>
    </row>
    <row r="6528" spans="1:2">
      <c r="A6528" s="1084" t="s">
        <v>7209</v>
      </c>
      <c r="B6528" s="1085">
        <v>769.4</v>
      </c>
    </row>
    <row r="6529" spans="1:2">
      <c r="A6529" s="1084" t="s">
        <v>7210</v>
      </c>
      <c r="B6529" s="1085">
        <v>745.85</v>
      </c>
    </row>
    <row r="6530" spans="1:2">
      <c r="A6530" s="1084" t="s">
        <v>7211</v>
      </c>
      <c r="B6530" s="1085">
        <v>323.16000000000003</v>
      </c>
    </row>
    <row r="6531" spans="1:2">
      <c r="A6531" s="1084" t="s">
        <v>7212</v>
      </c>
      <c r="B6531" s="1085">
        <v>313.91000000000003</v>
      </c>
    </row>
    <row r="6532" spans="1:2">
      <c r="A6532" s="1084" t="s">
        <v>7213</v>
      </c>
      <c r="B6532" s="1085">
        <v>285.13</v>
      </c>
    </row>
    <row r="6533" spans="1:2">
      <c r="A6533" s="1084" t="s">
        <v>7214</v>
      </c>
      <c r="B6533" s="1085">
        <v>278</v>
      </c>
    </row>
    <row r="6534" spans="1:2">
      <c r="A6534" s="1084" t="s">
        <v>7215</v>
      </c>
      <c r="B6534" s="1085">
        <v>895.46</v>
      </c>
    </row>
    <row r="6535" spans="1:2">
      <c r="A6535" s="1084" t="s">
        <v>7216</v>
      </c>
      <c r="B6535" s="1085">
        <v>868.13</v>
      </c>
    </row>
    <row r="6536" spans="1:2">
      <c r="A6536" s="1084" t="s">
        <v>7217</v>
      </c>
      <c r="B6536" s="1085">
        <v>1131.27</v>
      </c>
    </row>
    <row r="6537" spans="1:2">
      <c r="A6537" s="1084" t="s">
        <v>7218</v>
      </c>
      <c r="B6537" s="1085">
        <v>1102.98</v>
      </c>
    </row>
    <row r="6538" spans="1:2">
      <c r="A6538" s="1084" t="s">
        <v>7219</v>
      </c>
      <c r="B6538" s="1085">
        <v>895.4</v>
      </c>
    </row>
    <row r="6539" spans="1:2">
      <c r="A6539" s="1084" t="s">
        <v>7220</v>
      </c>
      <c r="B6539" s="1085">
        <v>871.85</v>
      </c>
    </row>
    <row r="6540" spans="1:2">
      <c r="A6540" s="1084" t="s">
        <v>7221</v>
      </c>
      <c r="B6540" s="1085">
        <v>360.96</v>
      </c>
    </row>
    <row r="6541" spans="1:2">
      <c r="A6541" s="1084" t="s">
        <v>7222</v>
      </c>
      <c r="B6541" s="1085">
        <v>351.71</v>
      </c>
    </row>
    <row r="6542" spans="1:2">
      <c r="A6542" s="1084" t="s">
        <v>7223</v>
      </c>
      <c r="B6542" s="1085">
        <v>314.11</v>
      </c>
    </row>
    <row r="6543" spans="1:2">
      <c r="A6543" s="1084" t="s">
        <v>7224</v>
      </c>
      <c r="B6543" s="1085">
        <v>306.98</v>
      </c>
    </row>
    <row r="6544" spans="1:2">
      <c r="A6544" s="1084" t="s">
        <v>7225</v>
      </c>
      <c r="B6544" s="1085">
        <v>102.85</v>
      </c>
    </row>
    <row r="6545" spans="1:2">
      <c r="A6545" s="1084" t="s">
        <v>7226</v>
      </c>
      <c r="B6545" s="1085">
        <v>96.98</v>
      </c>
    </row>
    <row r="6546" spans="1:2">
      <c r="A6546" s="1084" t="s">
        <v>7227</v>
      </c>
      <c r="B6546" s="1085">
        <v>28.32</v>
      </c>
    </row>
    <row r="6547" spans="1:2">
      <c r="A6547" s="1084" t="s">
        <v>7228</v>
      </c>
      <c r="B6547" s="1085">
        <v>25.93</v>
      </c>
    </row>
    <row r="6548" spans="1:2">
      <c r="A6548" s="1084" t="s">
        <v>7229</v>
      </c>
      <c r="B6548" s="1085">
        <v>38.47</v>
      </c>
    </row>
    <row r="6549" spans="1:2">
      <c r="A6549" s="1084" t="s">
        <v>7230</v>
      </c>
      <c r="B6549" s="1085">
        <v>35.479999999999997</v>
      </c>
    </row>
    <row r="6550" spans="1:2">
      <c r="A6550" s="1084" t="s">
        <v>7231</v>
      </c>
      <c r="B6550" s="1085">
        <v>45.55</v>
      </c>
    </row>
    <row r="6551" spans="1:2">
      <c r="A6551" s="1084" t="s">
        <v>7232</v>
      </c>
      <c r="B6551" s="1085">
        <v>41.99</v>
      </c>
    </row>
    <row r="6552" spans="1:2">
      <c r="A6552" s="1084" t="s">
        <v>7233</v>
      </c>
      <c r="B6552" s="1085">
        <v>19.16</v>
      </c>
    </row>
    <row r="6553" spans="1:2">
      <c r="A6553" s="1084" t="s">
        <v>7234</v>
      </c>
      <c r="B6553" s="1085">
        <v>18.02</v>
      </c>
    </row>
    <row r="6554" spans="1:2">
      <c r="A6554" s="1084" t="s">
        <v>7235</v>
      </c>
      <c r="B6554" s="1085">
        <v>23.83</v>
      </c>
    </row>
    <row r="6555" spans="1:2">
      <c r="A6555" s="1084" t="s">
        <v>7236</v>
      </c>
      <c r="B6555" s="1085">
        <v>22.7</v>
      </c>
    </row>
    <row r="6556" spans="1:2">
      <c r="A6556" s="1084" t="s">
        <v>7237</v>
      </c>
      <c r="B6556" s="1085">
        <v>26.44</v>
      </c>
    </row>
    <row r="6557" spans="1:2">
      <c r="A6557" s="1084" t="s">
        <v>7238</v>
      </c>
      <c r="B6557" s="1085">
        <v>25.3</v>
      </c>
    </row>
    <row r="6558" spans="1:2">
      <c r="A6558" s="1084" t="s">
        <v>7239</v>
      </c>
      <c r="B6558" s="1085">
        <v>21.94</v>
      </c>
    </row>
    <row r="6559" spans="1:2">
      <c r="A6559" s="1084" t="s">
        <v>7240</v>
      </c>
      <c r="B6559" s="1085">
        <v>21.03</v>
      </c>
    </row>
    <row r="6560" spans="1:2">
      <c r="A6560" s="1084" t="s">
        <v>7241</v>
      </c>
      <c r="B6560" s="1085">
        <v>24.39</v>
      </c>
    </row>
    <row r="6561" spans="1:2">
      <c r="A6561" s="1084" t="s">
        <v>7242</v>
      </c>
      <c r="B6561" s="1085">
        <v>23.48</v>
      </c>
    </row>
    <row r="6562" spans="1:2">
      <c r="A6562" s="1084" t="s">
        <v>7243</v>
      </c>
      <c r="B6562" s="1085">
        <v>151.86000000000001</v>
      </c>
    </row>
    <row r="6563" spans="1:2">
      <c r="A6563" s="1084" t="s">
        <v>7244</v>
      </c>
      <c r="B6563" s="1085">
        <v>146.16999999999999</v>
      </c>
    </row>
    <row r="6564" spans="1:2">
      <c r="A6564" s="1084" t="s">
        <v>7245</v>
      </c>
      <c r="B6564" s="1085">
        <v>10.78</v>
      </c>
    </row>
    <row r="6565" spans="1:2">
      <c r="A6565" s="1084" t="s">
        <v>7246</v>
      </c>
      <c r="B6565" s="1085">
        <v>9.64</v>
      </c>
    </row>
    <row r="6566" spans="1:2">
      <c r="A6566" s="1084" t="s">
        <v>7247</v>
      </c>
      <c r="B6566" s="1085">
        <v>80.97</v>
      </c>
    </row>
    <row r="6567" spans="1:2">
      <c r="A6567" s="1084" t="s">
        <v>7248</v>
      </c>
      <c r="B6567" s="1085">
        <v>74.14</v>
      </c>
    </row>
    <row r="6568" spans="1:2">
      <c r="A6568" s="1084" t="s">
        <v>7249</v>
      </c>
      <c r="B6568" s="1085">
        <v>142.06</v>
      </c>
    </row>
    <row r="6569" spans="1:2">
      <c r="A6569" s="1084" t="s">
        <v>7250</v>
      </c>
      <c r="B6569" s="1085">
        <v>136.37</v>
      </c>
    </row>
    <row r="6570" spans="1:2">
      <c r="A6570" s="1084" t="s">
        <v>7251</v>
      </c>
      <c r="B6570" s="1085">
        <v>154.19999999999999</v>
      </c>
    </row>
    <row r="6571" spans="1:2">
      <c r="A6571" s="1084" t="s">
        <v>7252</v>
      </c>
      <c r="B6571" s="1085">
        <v>147.37</v>
      </c>
    </row>
    <row r="6572" spans="1:2">
      <c r="A6572" s="1084" t="s">
        <v>7253</v>
      </c>
      <c r="B6572" s="1085">
        <v>137.97</v>
      </c>
    </row>
    <row r="6573" spans="1:2">
      <c r="A6573" s="1084" t="s">
        <v>7254</v>
      </c>
      <c r="B6573" s="1085">
        <v>132.27000000000001</v>
      </c>
    </row>
    <row r="6574" spans="1:2">
      <c r="A6574" s="1084" t="s">
        <v>7255</v>
      </c>
      <c r="B6574" s="1085">
        <v>442.77</v>
      </c>
    </row>
    <row r="6575" spans="1:2">
      <c r="A6575" s="1084" t="s">
        <v>7256</v>
      </c>
      <c r="B6575" s="1085">
        <v>437.08</v>
      </c>
    </row>
    <row r="6576" spans="1:2">
      <c r="A6576" s="1084" t="s">
        <v>7257</v>
      </c>
      <c r="B6576" s="1085">
        <v>144.97</v>
      </c>
    </row>
    <row r="6577" spans="1:2">
      <c r="A6577" s="1084" t="s">
        <v>7258</v>
      </c>
      <c r="B6577" s="1085">
        <v>140.41999999999999</v>
      </c>
    </row>
    <row r="6578" spans="1:2">
      <c r="A6578" s="1084" t="s">
        <v>7259</v>
      </c>
      <c r="B6578" s="1085">
        <v>179.06</v>
      </c>
    </row>
    <row r="6579" spans="1:2">
      <c r="A6579" s="1084" t="s">
        <v>7260</v>
      </c>
      <c r="B6579" s="1085">
        <v>169.96</v>
      </c>
    </row>
    <row r="6580" spans="1:2">
      <c r="A6580" s="1084" t="s">
        <v>7261</v>
      </c>
      <c r="B6580" s="1085">
        <v>283.92</v>
      </c>
    </row>
    <row r="6581" spans="1:2">
      <c r="A6581" s="1084" t="s">
        <v>7262</v>
      </c>
      <c r="B6581" s="1085">
        <v>277.86</v>
      </c>
    </row>
    <row r="6582" spans="1:2">
      <c r="A6582" s="1084" t="s">
        <v>7263</v>
      </c>
      <c r="B6582" s="1085">
        <v>168.98</v>
      </c>
    </row>
    <row r="6583" spans="1:2">
      <c r="A6583" s="1084" t="s">
        <v>7264</v>
      </c>
      <c r="B6583" s="1085">
        <v>159.88</v>
      </c>
    </row>
    <row r="6584" spans="1:2">
      <c r="A6584" s="1084" t="s">
        <v>7265</v>
      </c>
      <c r="B6584" s="1085">
        <v>383.25</v>
      </c>
    </row>
    <row r="6585" spans="1:2">
      <c r="A6585" s="1084" t="s">
        <v>7266</v>
      </c>
      <c r="B6585" s="1085">
        <v>344.76</v>
      </c>
    </row>
    <row r="6586" spans="1:2">
      <c r="A6586" s="1084" t="s">
        <v>7267</v>
      </c>
      <c r="B6586" s="1085">
        <v>138.13</v>
      </c>
    </row>
    <row r="6587" spans="1:2">
      <c r="A6587" s="1084" t="s">
        <v>7268</v>
      </c>
      <c r="B6587" s="1085">
        <v>131.31</v>
      </c>
    </row>
    <row r="6588" spans="1:2">
      <c r="A6588" s="1084" t="s">
        <v>7269</v>
      </c>
      <c r="B6588" s="1085">
        <v>132.13</v>
      </c>
    </row>
    <row r="6589" spans="1:2">
      <c r="A6589" s="1084" t="s">
        <v>7270</v>
      </c>
      <c r="B6589" s="1085">
        <v>126.44</v>
      </c>
    </row>
    <row r="6590" spans="1:2">
      <c r="A6590" s="1084" t="s">
        <v>7271</v>
      </c>
      <c r="B6590" s="1085">
        <v>172.52</v>
      </c>
    </row>
    <row r="6591" spans="1:2">
      <c r="A6591" s="1084" t="s">
        <v>7272</v>
      </c>
      <c r="B6591" s="1085">
        <v>163.41999999999999</v>
      </c>
    </row>
    <row r="6592" spans="1:2">
      <c r="A6592" s="1084" t="s">
        <v>7273</v>
      </c>
      <c r="B6592" s="1085">
        <v>167.18</v>
      </c>
    </row>
    <row r="6593" spans="1:2">
      <c r="A6593" s="1084" t="s">
        <v>7274</v>
      </c>
      <c r="B6593" s="1085">
        <v>158.08000000000001</v>
      </c>
    </row>
    <row r="6594" spans="1:2">
      <c r="A6594" s="1084" t="s">
        <v>7275</v>
      </c>
      <c r="B6594" s="1085">
        <v>168.08</v>
      </c>
    </row>
    <row r="6595" spans="1:2">
      <c r="A6595" s="1084" t="s">
        <v>7276</v>
      </c>
      <c r="B6595" s="1085">
        <v>158.97</v>
      </c>
    </row>
    <row r="6596" spans="1:2">
      <c r="A6596" s="1084" t="s">
        <v>7277</v>
      </c>
      <c r="B6596" s="1085">
        <v>414.32</v>
      </c>
    </row>
    <row r="6597" spans="1:2">
      <c r="A6597" s="1084" t="s">
        <v>7278</v>
      </c>
      <c r="B6597" s="1085">
        <v>397.13</v>
      </c>
    </row>
    <row r="6598" spans="1:2">
      <c r="A6598" s="1084" t="s">
        <v>7279</v>
      </c>
      <c r="B6598" s="1085">
        <v>1278.6500000000001</v>
      </c>
    </row>
    <row r="6599" spans="1:2">
      <c r="A6599" s="1084" t="s">
        <v>7280</v>
      </c>
      <c r="B6599" s="1085">
        <v>1224.1400000000001</v>
      </c>
    </row>
    <row r="6600" spans="1:2">
      <c r="A6600" s="1084" t="s">
        <v>7281</v>
      </c>
      <c r="B6600" s="1085">
        <v>108.97</v>
      </c>
    </row>
    <row r="6601" spans="1:2">
      <c r="A6601" s="1084" t="s">
        <v>7282</v>
      </c>
      <c r="B6601" s="1085">
        <v>104.42</v>
      </c>
    </row>
    <row r="6602" spans="1:2">
      <c r="A6602" s="1084" t="s">
        <v>7283</v>
      </c>
      <c r="B6602" s="1085">
        <v>5.62</v>
      </c>
    </row>
    <row r="6603" spans="1:2">
      <c r="A6603" s="1084" t="s">
        <v>7284</v>
      </c>
      <c r="B6603" s="1085">
        <v>4.87</v>
      </c>
    </row>
    <row r="6604" spans="1:2">
      <c r="A6604" s="1084" t="s">
        <v>7285</v>
      </c>
      <c r="B6604" s="1085">
        <v>23.36</v>
      </c>
    </row>
    <row r="6605" spans="1:2">
      <c r="A6605" s="1084" t="s">
        <v>7286</v>
      </c>
      <c r="B6605" s="1085">
        <v>22.16</v>
      </c>
    </row>
    <row r="6606" spans="1:2">
      <c r="A6606" s="1084" t="s">
        <v>7287</v>
      </c>
      <c r="B6606" s="1085">
        <v>32.51</v>
      </c>
    </row>
    <row r="6607" spans="1:2">
      <c r="A6607" s="1084" t="s">
        <v>7288</v>
      </c>
      <c r="B6607" s="1085">
        <v>31.23</v>
      </c>
    </row>
    <row r="6608" spans="1:2">
      <c r="A6608" s="1084" t="s">
        <v>7289</v>
      </c>
      <c r="B6608" s="1085">
        <v>38.79</v>
      </c>
    </row>
    <row r="6609" spans="1:2">
      <c r="A6609" s="1084" t="s">
        <v>7290</v>
      </c>
      <c r="B6609" s="1085">
        <v>37.43</v>
      </c>
    </row>
    <row r="6610" spans="1:2">
      <c r="A6610" s="1084" t="s">
        <v>7291</v>
      </c>
      <c r="B6610" s="1085">
        <v>54.18</v>
      </c>
    </row>
    <row r="6611" spans="1:2">
      <c r="A6611" s="1084" t="s">
        <v>7292</v>
      </c>
      <c r="B6611" s="1085">
        <v>52.68</v>
      </c>
    </row>
    <row r="6612" spans="1:2">
      <c r="A6612" s="1084" t="s">
        <v>7293</v>
      </c>
      <c r="B6612" s="1085">
        <v>69.819999999999993</v>
      </c>
    </row>
    <row r="6613" spans="1:2">
      <c r="A6613" s="1084" t="s">
        <v>7294</v>
      </c>
      <c r="B6613" s="1085">
        <v>68.16</v>
      </c>
    </row>
    <row r="6614" spans="1:2">
      <c r="A6614" s="1084" t="s">
        <v>7295</v>
      </c>
      <c r="B6614" s="1085">
        <v>85.56</v>
      </c>
    </row>
    <row r="6615" spans="1:2">
      <c r="A6615" s="1084" t="s">
        <v>7296</v>
      </c>
      <c r="B6615" s="1085">
        <v>83.75</v>
      </c>
    </row>
    <row r="6616" spans="1:2">
      <c r="A6616" s="1084" t="s">
        <v>7297</v>
      </c>
      <c r="B6616" s="1085">
        <v>45.43</v>
      </c>
    </row>
    <row r="6617" spans="1:2">
      <c r="A6617" s="1084" t="s">
        <v>7298</v>
      </c>
      <c r="B6617" s="1085">
        <v>44.07</v>
      </c>
    </row>
    <row r="6618" spans="1:2">
      <c r="A6618" s="1084" t="s">
        <v>7299</v>
      </c>
      <c r="B6618" s="1085">
        <v>63.46</v>
      </c>
    </row>
    <row r="6619" spans="1:2">
      <c r="A6619" s="1084" t="s">
        <v>7300</v>
      </c>
      <c r="B6619" s="1085">
        <v>61.96</v>
      </c>
    </row>
    <row r="6620" spans="1:2">
      <c r="A6620" s="1084" t="s">
        <v>7301</v>
      </c>
      <c r="B6620" s="1085">
        <v>82.88</v>
      </c>
    </row>
    <row r="6621" spans="1:2">
      <c r="A6621" s="1084" t="s">
        <v>7302</v>
      </c>
      <c r="B6621" s="1085">
        <v>81.22</v>
      </c>
    </row>
    <row r="6622" spans="1:2">
      <c r="A6622" s="1084" t="s">
        <v>7303</v>
      </c>
      <c r="B6622" s="1085">
        <v>6.88</v>
      </c>
    </row>
    <row r="6623" spans="1:2">
      <c r="A6623" s="1084" t="s">
        <v>7304</v>
      </c>
      <c r="B6623" s="1085">
        <v>6.72</v>
      </c>
    </row>
    <row r="6624" spans="1:2">
      <c r="A6624" s="1084" t="s">
        <v>7305</v>
      </c>
      <c r="B6624" s="1085">
        <v>9.7100000000000009</v>
      </c>
    </row>
    <row r="6625" spans="1:2">
      <c r="A6625" s="1084" t="s">
        <v>7306</v>
      </c>
      <c r="B6625" s="1085">
        <v>9.5500000000000007</v>
      </c>
    </row>
    <row r="6626" spans="1:2">
      <c r="A6626" s="1084" t="s">
        <v>7307</v>
      </c>
      <c r="B6626" s="1085">
        <v>12.14</v>
      </c>
    </row>
    <row r="6627" spans="1:2">
      <c r="A6627" s="1084" t="s">
        <v>7308</v>
      </c>
      <c r="B6627" s="1085">
        <v>12.03</v>
      </c>
    </row>
    <row r="6628" spans="1:2">
      <c r="A6628" s="1084" t="s">
        <v>7309</v>
      </c>
      <c r="B6628" s="1085">
        <v>10.52</v>
      </c>
    </row>
    <row r="6629" spans="1:2">
      <c r="A6629" s="1084" t="s">
        <v>7310</v>
      </c>
      <c r="B6629" s="1085">
        <v>10.25</v>
      </c>
    </row>
    <row r="6630" spans="1:2">
      <c r="A6630" s="1084" t="s">
        <v>7311</v>
      </c>
      <c r="B6630" s="1085">
        <v>17.41</v>
      </c>
    </row>
    <row r="6631" spans="1:2">
      <c r="A6631" s="1084" t="s">
        <v>7312</v>
      </c>
      <c r="B6631" s="1085">
        <v>16.600000000000001</v>
      </c>
    </row>
    <row r="6632" spans="1:2">
      <c r="A6632" s="1084" t="s">
        <v>7313</v>
      </c>
      <c r="B6632" s="1085">
        <v>16.61</v>
      </c>
    </row>
    <row r="6633" spans="1:2">
      <c r="A6633" s="1084" t="s">
        <v>7314</v>
      </c>
      <c r="B6633" s="1085">
        <v>15.53</v>
      </c>
    </row>
    <row r="6634" spans="1:2">
      <c r="A6634" s="1084" t="s">
        <v>7315</v>
      </c>
      <c r="B6634" s="1085">
        <v>16.61</v>
      </c>
    </row>
    <row r="6635" spans="1:2">
      <c r="A6635" s="1084" t="s">
        <v>7316</v>
      </c>
      <c r="B6635" s="1085">
        <v>15.53</v>
      </c>
    </row>
    <row r="6636" spans="1:2">
      <c r="A6636" s="1084" t="s">
        <v>7317</v>
      </c>
      <c r="B6636" s="1085">
        <v>5.82</v>
      </c>
    </row>
    <row r="6637" spans="1:2">
      <c r="A6637" s="1084" t="s">
        <v>7318</v>
      </c>
      <c r="B6637" s="1085">
        <v>5.55</v>
      </c>
    </row>
    <row r="6638" spans="1:2">
      <c r="A6638" s="1084" t="s">
        <v>7319</v>
      </c>
      <c r="B6638" s="1085">
        <v>6.91</v>
      </c>
    </row>
    <row r="6639" spans="1:2">
      <c r="A6639" s="1084" t="s">
        <v>7320</v>
      </c>
      <c r="B6639" s="1085">
        <v>6.59</v>
      </c>
    </row>
    <row r="6640" spans="1:2">
      <c r="A6640" s="1084" t="s">
        <v>7321</v>
      </c>
      <c r="B6640" s="1085">
        <v>9.5</v>
      </c>
    </row>
    <row r="6641" spans="1:2">
      <c r="A6641" s="1084" t="s">
        <v>7322</v>
      </c>
      <c r="B6641" s="1085">
        <v>9.15</v>
      </c>
    </row>
    <row r="6642" spans="1:2">
      <c r="A6642" s="1084" t="s">
        <v>7323</v>
      </c>
      <c r="B6642" s="1085">
        <v>13.14</v>
      </c>
    </row>
    <row r="6643" spans="1:2">
      <c r="A6643" s="1084" t="s">
        <v>7324</v>
      </c>
      <c r="B6643" s="1085">
        <v>12.76</v>
      </c>
    </row>
    <row r="6644" spans="1:2">
      <c r="A6644" s="1084" t="s">
        <v>7325</v>
      </c>
      <c r="B6644" s="1085">
        <v>18.440000000000001</v>
      </c>
    </row>
    <row r="6645" spans="1:2">
      <c r="A6645" s="1084" t="s">
        <v>7326</v>
      </c>
      <c r="B6645" s="1085">
        <v>18.03</v>
      </c>
    </row>
    <row r="6646" spans="1:2">
      <c r="A6646" s="1084" t="s">
        <v>7327</v>
      </c>
      <c r="B6646" s="1085">
        <v>4.7</v>
      </c>
    </row>
    <row r="6647" spans="1:2">
      <c r="A6647" s="1084" t="s">
        <v>7328</v>
      </c>
      <c r="B6647" s="1085">
        <v>4.46</v>
      </c>
    </row>
    <row r="6648" spans="1:2">
      <c r="A6648" s="1084" t="s">
        <v>7329</v>
      </c>
      <c r="B6648" s="1085">
        <v>26.13</v>
      </c>
    </row>
    <row r="6649" spans="1:2">
      <c r="A6649" s="1084" t="s">
        <v>7330</v>
      </c>
      <c r="B6649" s="1085">
        <v>25.56</v>
      </c>
    </row>
    <row r="6650" spans="1:2">
      <c r="A6650" s="1084" t="s">
        <v>7331</v>
      </c>
      <c r="B6650" s="1085">
        <v>28.34</v>
      </c>
    </row>
    <row r="6651" spans="1:2">
      <c r="A6651" s="1084" t="s">
        <v>7332</v>
      </c>
      <c r="B6651" s="1085">
        <v>27.48</v>
      </c>
    </row>
    <row r="6652" spans="1:2">
      <c r="A6652" s="1084" t="s">
        <v>7333</v>
      </c>
      <c r="B6652" s="1085">
        <v>34.770000000000003</v>
      </c>
    </row>
    <row r="6653" spans="1:2">
      <c r="A6653" s="1084" t="s">
        <v>7334</v>
      </c>
      <c r="B6653" s="1085">
        <v>33.880000000000003</v>
      </c>
    </row>
    <row r="6654" spans="1:2">
      <c r="A6654" s="1084" t="s">
        <v>7335</v>
      </c>
      <c r="B6654" s="1085">
        <v>34.94</v>
      </c>
    </row>
    <row r="6655" spans="1:2">
      <c r="A6655" s="1084" t="s">
        <v>7336</v>
      </c>
      <c r="B6655" s="1085">
        <v>34.03</v>
      </c>
    </row>
    <row r="6656" spans="1:2">
      <c r="A6656" s="1084" t="s">
        <v>7337</v>
      </c>
      <c r="B6656" s="1085">
        <v>46.14</v>
      </c>
    </row>
    <row r="6657" spans="1:2">
      <c r="A6657" s="1084" t="s">
        <v>7338</v>
      </c>
      <c r="B6657" s="1085">
        <v>45.21</v>
      </c>
    </row>
    <row r="6658" spans="1:2">
      <c r="A6658" s="1084" t="s">
        <v>7339</v>
      </c>
      <c r="B6658" s="1085">
        <v>46.31</v>
      </c>
    </row>
    <row r="6659" spans="1:2">
      <c r="A6659" s="1084" t="s">
        <v>7340</v>
      </c>
      <c r="B6659" s="1085">
        <v>45.35</v>
      </c>
    </row>
    <row r="6660" spans="1:2">
      <c r="A6660" s="1084" t="s">
        <v>7341</v>
      </c>
      <c r="B6660" s="1085">
        <v>54.21</v>
      </c>
    </row>
    <row r="6661" spans="1:2">
      <c r="A6661" s="1084" t="s">
        <v>7342</v>
      </c>
      <c r="B6661" s="1085">
        <v>53.23</v>
      </c>
    </row>
    <row r="6662" spans="1:2">
      <c r="A6662" s="1084" t="s">
        <v>7343</v>
      </c>
      <c r="B6662" s="1085">
        <v>54.72</v>
      </c>
    </row>
    <row r="6663" spans="1:2">
      <c r="A6663" s="1084" t="s">
        <v>7344</v>
      </c>
      <c r="B6663" s="1085">
        <v>53.67</v>
      </c>
    </row>
    <row r="6664" spans="1:2">
      <c r="A6664" s="1084" t="s">
        <v>7345</v>
      </c>
      <c r="B6664" s="1085">
        <v>64.53</v>
      </c>
    </row>
    <row r="6665" spans="1:2">
      <c r="A6665" s="1084" t="s">
        <v>7346</v>
      </c>
      <c r="B6665" s="1085">
        <v>63.42</v>
      </c>
    </row>
    <row r="6666" spans="1:2">
      <c r="A6666" s="1084" t="s">
        <v>7347</v>
      </c>
      <c r="B6666" s="1085">
        <v>80.569999999999993</v>
      </c>
    </row>
    <row r="6667" spans="1:2">
      <c r="A6667" s="1084" t="s">
        <v>7348</v>
      </c>
      <c r="B6667" s="1085">
        <v>79.41</v>
      </c>
    </row>
    <row r="6668" spans="1:2">
      <c r="A6668" s="1084" t="s">
        <v>7349</v>
      </c>
      <c r="B6668" s="1085">
        <v>112.17</v>
      </c>
    </row>
    <row r="6669" spans="1:2">
      <c r="A6669" s="1084" t="s">
        <v>7350</v>
      </c>
      <c r="B6669" s="1085">
        <v>110.96</v>
      </c>
    </row>
    <row r="6670" spans="1:2">
      <c r="A6670" s="1084" t="s">
        <v>7351</v>
      </c>
      <c r="B6670" s="1085">
        <v>143.94</v>
      </c>
    </row>
    <row r="6671" spans="1:2">
      <c r="A6671" s="1084" t="s">
        <v>7352</v>
      </c>
      <c r="B6671" s="1085">
        <v>142.66999999999999</v>
      </c>
    </row>
    <row r="6672" spans="1:2">
      <c r="A6672" s="1084" t="s">
        <v>7353</v>
      </c>
      <c r="B6672" s="1085">
        <v>54.47</v>
      </c>
    </row>
    <row r="6673" spans="1:2">
      <c r="A6673" s="1084" t="s">
        <v>7354</v>
      </c>
      <c r="B6673" s="1085">
        <v>53.15</v>
      </c>
    </row>
    <row r="6674" spans="1:2">
      <c r="A6674" s="1084" t="s">
        <v>7355</v>
      </c>
      <c r="B6674" s="1085">
        <v>73.319999999999993</v>
      </c>
    </row>
    <row r="6675" spans="1:2">
      <c r="A6675" s="1084" t="s">
        <v>7356</v>
      </c>
      <c r="B6675" s="1085">
        <v>71.95</v>
      </c>
    </row>
    <row r="6676" spans="1:2">
      <c r="A6676" s="1084" t="s">
        <v>7357</v>
      </c>
      <c r="B6676" s="1085">
        <v>87.59</v>
      </c>
    </row>
    <row r="6677" spans="1:2">
      <c r="A6677" s="1084" t="s">
        <v>7358</v>
      </c>
      <c r="B6677" s="1085">
        <v>86.11</v>
      </c>
    </row>
    <row r="6678" spans="1:2">
      <c r="A6678" s="1084" t="s">
        <v>7359</v>
      </c>
      <c r="B6678" s="1085">
        <v>102.8</v>
      </c>
    </row>
    <row r="6679" spans="1:2">
      <c r="A6679" s="1084" t="s">
        <v>7360</v>
      </c>
      <c r="B6679" s="1085">
        <v>101.28</v>
      </c>
    </row>
    <row r="6680" spans="1:2">
      <c r="A6680" s="1084" t="s">
        <v>7361</v>
      </c>
      <c r="B6680" s="1085">
        <v>127.03</v>
      </c>
    </row>
    <row r="6681" spans="1:2">
      <c r="A6681" s="1084" t="s">
        <v>7362</v>
      </c>
      <c r="B6681" s="1085">
        <v>125.46</v>
      </c>
    </row>
    <row r="6682" spans="1:2">
      <c r="A6682" s="1084" t="s">
        <v>7363</v>
      </c>
      <c r="B6682" s="1085">
        <v>146.11000000000001</v>
      </c>
    </row>
    <row r="6683" spans="1:2">
      <c r="A6683" s="1084" t="s">
        <v>7364</v>
      </c>
      <c r="B6683" s="1085">
        <v>144.47</v>
      </c>
    </row>
    <row r="6684" spans="1:2">
      <c r="A6684" s="1084" t="s">
        <v>7365</v>
      </c>
      <c r="B6684" s="1085">
        <v>213.55</v>
      </c>
    </row>
    <row r="6685" spans="1:2">
      <c r="A6685" s="1084" t="s">
        <v>7366</v>
      </c>
      <c r="B6685" s="1085">
        <v>211.85</v>
      </c>
    </row>
    <row r="6686" spans="1:2">
      <c r="A6686" s="1084" t="s">
        <v>7367</v>
      </c>
      <c r="B6686" s="1085">
        <v>280.81</v>
      </c>
    </row>
    <row r="6687" spans="1:2">
      <c r="A6687" s="1084" t="s">
        <v>7368</v>
      </c>
      <c r="B6687" s="1085">
        <v>279.06</v>
      </c>
    </row>
    <row r="6688" spans="1:2">
      <c r="A6688" s="1084" t="s">
        <v>7369</v>
      </c>
      <c r="B6688" s="1085">
        <v>25.54</v>
      </c>
    </row>
    <row r="6689" spans="1:2">
      <c r="A6689" s="1084" t="s">
        <v>7370</v>
      </c>
      <c r="B6689" s="1085">
        <v>24.66</v>
      </c>
    </row>
    <row r="6690" spans="1:2">
      <c r="A6690" s="1084" t="s">
        <v>7371</v>
      </c>
      <c r="B6690" s="1085">
        <v>45.61</v>
      </c>
    </row>
    <row r="6691" spans="1:2">
      <c r="A6691" s="1084" t="s">
        <v>7372</v>
      </c>
      <c r="B6691" s="1085">
        <v>44.24</v>
      </c>
    </row>
    <row r="6692" spans="1:2">
      <c r="A6692" s="1084" t="s">
        <v>7373</v>
      </c>
      <c r="B6692" s="1085">
        <v>44.45</v>
      </c>
    </row>
    <row r="6693" spans="1:2">
      <c r="A6693" s="1084" t="s">
        <v>7374</v>
      </c>
      <c r="B6693" s="1085">
        <v>43.09</v>
      </c>
    </row>
    <row r="6694" spans="1:2">
      <c r="A6694" s="1084" t="s">
        <v>7375</v>
      </c>
      <c r="B6694" s="1085">
        <v>47.39</v>
      </c>
    </row>
    <row r="6695" spans="1:2">
      <c r="A6695" s="1084" t="s">
        <v>7376</v>
      </c>
      <c r="B6695" s="1085">
        <v>46.03</v>
      </c>
    </row>
    <row r="6696" spans="1:2">
      <c r="A6696" s="1084" t="s">
        <v>7377</v>
      </c>
      <c r="B6696" s="1085">
        <v>67.47</v>
      </c>
    </row>
    <row r="6697" spans="1:2">
      <c r="A6697" s="1084" t="s">
        <v>7378</v>
      </c>
      <c r="B6697" s="1085">
        <v>64.739999999999995</v>
      </c>
    </row>
    <row r="6698" spans="1:2">
      <c r="A6698" s="1084" t="s">
        <v>7379</v>
      </c>
      <c r="B6698" s="1085">
        <v>68.23</v>
      </c>
    </row>
    <row r="6699" spans="1:2">
      <c r="A6699" s="1084" t="s">
        <v>7380</v>
      </c>
      <c r="B6699" s="1085">
        <v>65.489999999999995</v>
      </c>
    </row>
    <row r="6700" spans="1:2">
      <c r="A6700" s="1084" t="s">
        <v>7381</v>
      </c>
      <c r="B6700" s="1085">
        <v>48.13</v>
      </c>
    </row>
    <row r="6701" spans="1:2">
      <c r="A6701" s="1084" t="s">
        <v>7382</v>
      </c>
      <c r="B6701" s="1085">
        <v>46.76</v>
      </c>
    </row>
    <row r="6702" spans="1:2">
      <c r="A6702" s="1084" t="s">
        <v>7383</v>
      </c>
      <c r="B6702" s="1085">
        <v>72.819999999999993</v>
      </c>
    </row>
    <row r="6703" spans="1:2">
      <c r="A6703" s="1084" t="s">
        <v>7384</v>
      </c>
      <c r="B6703" s="1085">
        <v>70.08</v>
      </c>
    </row>
    <row r="6704" spans="1:2">
      <c r="A6704" s="1084" t="s">
        <v>7385</v>
      </c>
      <c r="B6704" s="1085">
        <v>80.08</v>
      </c>
    </row>
    <row r="6705" spans="1:2">
      <c r="A6705" s="1084" t="s">
        <v>7386</v>
      </c>
      <c r="B6705" s="1085">
        <v>76.44</v>
      </c>
    </row>
    <row r="6706" spans="1:2">
      <c r="A6706" s="1084" t="s">
        <v>7387</v>
      </c>
      <c r="B6706" s="1085">
        <v>90.78</v>
      </c>
    </row>
    <row r="6707" spans="1:2">
      <c r="A6707" s="1084" t="s">
        <v>7388</v>
      </c>
      <c r="B6707" s="1085">
        <v>89.3</v>
      </c>
    </row>
    <row r="6708" spans="1:2">
      <c r="A6708" s="1084" t="s">
        <v>7389</v>
      </c>
      <c r="B6708" s="1085">
        <v>69.02</v>
      </c>
    </row>
    <row r="6709" spans="1:2">
      <c r="A6709" s="1084" t="s">
        <v>7390</v>
      </c>
      <c r="B6709" s="1085">
        <v>65.5</v>
      </c>
    </row>
    <row r="6710" spans="1:2">
      <c r="A6710" s="1084" t="s">
        <v>7391</v>
      </c>
      <c r="B6710" s="1085">
        <v>45.39</v>
      </c>
    </row>
    <row r="6711" spans="1:2">
      <c r="A6711" s="1084" t="s">
        <v>7392</v>
      </c>
      <c r="B6711" s="1085">
        <v>45.05</v>
      </c>
    </row>
    <row r="6712" spans="1:2">
      <c r="A6712" s="1084" t="s">
        <v>7393</v>
      </c>
      <c r="B6712" s="1085">
        <v>216.16</v>
      </c>
    </row>
    <row r="6713" spans="1:2">
      <c r="A6713" s="1084" t="s">
        <v>7394</v>
      </c>
      <c r="B6713" s="1085">
        <v>201.57</v>
      </c>
    </row>
    <row r="6714" spans="1:2">
      <c r="A6714" s="1084" t="s">
        <v>7395</v>
      </c>
      <c r="B6714" s="1085">
        <v>685.91</v>
      </c>
    </row>
    <row r="6715" spans="1:2">
      <c r="A6715" s="1084" t="s">
        <v>7396</v>
      </c>
      <c r="B6715" s="1085">
        <v>685.91</v>
      </c>
    </row>
    <row r="6716" spans="1:2">
      <c r="A6716" s="1084" t="s">
        <v>7397</v>
      </c>
      <c r="B6716" s="1085">
        <v>783.3</v>
      </c>
    </row>
    <row r="6717" spans="1:2">
      <c r="A6717" s="1084" t="s">
        <v>7398</v>
      </c>
      <c r="B6717" s="1085">
        <v>783.3</v>
      </c>
    </row>
    <row r="6718" spans="1:2">
      <c r="A6718" s="1084" t="s">
        <v>7399</v>
      </c>
      <c r="B6718" s="1085">
        <v>867.51</v>
      </c>
    </row>
    <row r="6719" spans="1:2">
      <c r="A6719" s="1084" t="s">
        <v>7400</v>
      </c>
      <c r="B6719" s="1085">
        <v>867.51</v>
      </c>
    </row>
    <row r="6720" spans="1:2">
      <c r="A6720" s="1084" t="s">
        <v>7401</v>
      </c>
      <c r="B6720" s="1085">
        <v>964.32</v>
      </c>
    </row>
    <row r="6721" spans="1:2">
      <c r="A6721" s="1084" t="s">
        <v>7402</v>
      </c>
      <c r="B6721" s="1085">
        <v>964.32</v>
      </c>
    </row>
    <row r="6722" spans="1:2">
      <c r="A6722" s="1084" t="s">
        <v>7403</v>
      </c>
      <c r="B6722" s="1085">
        <v>1055.04</v>
      </c>
    </row>
    <row r="6723" spans="1:2">
      <c r="A6723" s="1084" t="s">
        <v>7404</v>
      </c>
      <c r="B6723" s="1085">
        <v>1055.04</v>
      </c>
    </row>
    <row r="6724" spans="1:2">
      <c r="A6724" s="1084" t="s">
        <v>7405</v>
      </c>
      <c r="B6724" s="1085">
        <v>1148.49</v>
      </c>
    </row>
    <row r="6725" spans="1:2">
      <c r="A6725" s="1084" t="s">
        <v>7406</v>
      </c>
      <c r="B6725" s="1085">
        <v>1148.49</v>
      </c>
    </row>
    <row r="6726" spans="1:2">
      <c r="A6726" s="1084" t="s">
        <v>7407</v>
      </c>
      <c r="B6726" s="1085">
        <v>1255.5899999999999</v>
      </c>
    </row>
    <row r="6727" spans="1:2">
      <c r="A6727" s="1084" t="s">
        <v>7408</v>
      </c>
      <c r="B6727" s="1085">
        <v>1255.5899999999999</v>
      </c>
    </row>
    <row r="6728" spans="1:2">
      <c r="A6728" s="1084" t="s">
        <v>7409</v>
      </c>
      <c r="B6728" s="1085">
        <v>1352.61</v>
      </c>
    </row>
    <row r="6729" spans="1:2">
      <c r="A6729" s="1084" t="s">
        <v>7410</v>
      </c>
      <c r="B6729" s="1085">
        <v>1352.61</v>
      </c>
    </row>
    <row r="6730" spans="1:2">
      <c r="A6730" s="1084" t="s">
        <v>7411</v>
      </c>
      <c r="B6730" s="1085">
        <v>1446.48</v>
      </c>
    </row>
    <row r="6731" spans="1:2">
      <c r="A6731" s="1084" t="s">
        <v>7412</v>
      </c>
      <c r="B6731" s="1085">
        <v>1446.48</v>
      </c>
    </row>
    <row r="6732" spans="1:2">
      <c r="A6732" s="1084" t="s">
        <v>7413</v>
      </c>
      <c r="B6732" s="1085">
        <v>1540.56</v>
      </c>
    </row>
    <row r="6733" spans="1:2">
      <c r="A6733" s="1084" t="s">
        <v>7414</v>
      </c>
      <c r="B6733" s="1085">
        <v>1540.56</v>
      </c>
    </row>
    <row r="6734" spans="1:2">
      <c r="A6734" s="1084" t="s">
        <v>7415</v>
      </c>
      <c r="B6734" s="1085">
        <v>857.64</v>
      </c>
    </row>
    <row r="6735" spans="1:2">
      <c r="A6735" s="1084" t="s">
        <v>7416</v>
      </c>
      <c r="B6735" s="1085">
        <v>857.64</v>
      </c>
    </row>
    <row r="6736" spans="1:2">
      <c r="A6736" s="1084" t="s">
        <v>7417</v>
      </c>
      <c r="B6736" s="1085">
        <v>945</v>
      </c>
    </row>
    <row r="6737" spans="1:2">
      <c r="A6737" s="1084" t="s">
        <v>7418</v>
      </c>
      <c r="B6737" s="1085">
        <v>945</v>
      </c>
    </row>
    <row r="6738" spans="1:2">
      <c r="A6738" s="1084" t="s">
        <v>7419</v>
      </c>
      <c r="B6738" s="1085">
        <v>1045.17</v>
      </c>
    </row>
    <row r="6739" spans="1:2">
      <c r="A6739" s="1084" t="s">
        <v>7420</v>
      </c>
      <c r="B6739" s="1085">
        <v>1045.17</v>
      </c>
    </row>
    <row r="6740" spans="1:2">
      <c r="A6740" s="1084" t="s">
        <v>7421</v>
      </c>
      <c r="B6740" s="1085">
        <v>1139.25</v>
      </c>
    </row>
    <row r="6741" spans="1:2">
      <c r="A6741" s="1084" t="s">
        <v>7422</v>
      </c>
      <c r="B6741" s="1085">
        <v>1139.25</v>
      </c>
    </row>
    <row r="6742" spans="1:2">
      <c r="A6742" s="1084" t="s">
        <v>7423</v>
      </c>
      <c r="B6742" s="1085">
        <v>1229.8699999999999</v>
      </c>
    </row>
    <row r="6743" spans="1:2">
      <c r="A6743" s="1084" t="s">
        <v>7424</v>
      </c>
      <c r="B6743" s="1085">
        <v>1229.8699999999999</v>
      </c>
    </row>
    <row r="6744" spans="1:2">
      <c r="A6744" s="1084" t="s">
        <v>7425</v>
      </c>
      <c r="B6744" s="1085">
        <v>1236.23</v>
      </c>
    </row>
    <row r="6745" spans="1:2">
      <c r="A6745" s="1084" t="s">
        <v>7426</v>
      </c>
      <c r="B6745" s="1085">
        <v>1236.23</v>
      </c>
    </row>
    <row r="6746" spans="1:2">
      <c r="A6746" s="1084" t="s">
        <v>7427</v>
      </c>
      <c r="B6746" s="1085">
        <v>1439.97</v>
      </c>
    </row>
    <row r="6747" spans="1:2">
      <c r="A6747" s="1084" t="s">
        <v>7428</v>
      </c>
      <c r="B6747" s="1085">
        <v>1439.97</v>
      </c>
    </row>
    <row r="6748" spans="1:2">
      <c r="A6748" s="1084" t="s">
        <v>7429</v>
      </c>
      <c r="B6748" s="1085">
        <v>1540.56</v>
      </c>
    </row>
    <row r="6749" spans="1:2">
      <c r="A6749" s="1084" t="s">
        <v>7430</v>
      </c>
      <c r="B6749" s="1085">
        <v>1540.56</v>
      </c>
    </row>
    <row r="6750" spans="1:2">
      <c r="A6750" s="1084" t="s">
        <v>7431</v>
      </c>
      <c r="B6750" s="1085">
        <v>1634.22</v>
      </c>
    </row>
    <row r="6751" spans="1:2">
      <c r="A6751" s="1084" t="s">
        <v>7432</v>
      </c>
      <c r="B6751" s="1085">
        <v>1634.22</v>
      </c>
    </row>
    <row r="6752" spans="1:2">
      <c r="A6752" s="1084" t="s">
        <v>7433</v>
      </c>
      <c r="B6752" s="1085">
        <v>1740.9</v>
      </c>
    </row>
    <row r="6753" spans="1:2">
      <c r="A6753" s="1084" t="s">
        <v>7434</v>
      </c>
      <c r="B6753" s="1085">
        <v>1740.9</v>
      </c>
    </row>
    <row r="6754" spans="1:2">
      <c r="A6754" s="1084" t="s">
        <v>7435</v>
      </c>
      <c r="B6754" s="1085">
        <v>88.55</v>
      </c>
    </row>
    <row r="6755" spans="1:2">
      <c r="A6755" s="1084" t="s">
        <v>7436</v>
      </c>
      <c r="B6755" s="1085">
        <v>88.55</v>
      </c>
    </row>
    <row r="6756" spans="1:2">
      <c r="A6756" s="1084" t="s">
        <v>7437</v>
      </c>
      <c r="B6756" s="1085">
        <v>1659.42</v>
      </c>
    </row>
    <row r="6757" spans="1:2">
      <c r="A6757" s="1084" t="s">
        <v>7438</v>
      </c>
      <c r="B6757" s="1085">
        <v>1528.42</v>
      </c>
    </row>
    <row r="6758" spans="1:2">
      <c r="A6758" s="1084" t="s">
        <v>7439</v>
      </c>
      <c r="B6758" s="1085">
        <v>1877.26</v>
      </c>
    </row>
    <row r="6759" spans="1:2">
      <c r="A6759" s="1084" t="s">
        <v>7440</v>
      </c>
      <c r="B6759" s="1085">
        <v>1732.5</v>
      </c>
    </row>
    <row r="6760" spans="1:2">
      <c r="A6760" s="1084" t="s">
        <v>7441</v>
      </c>
      <c r="B6760" s="1085">
        <v>2264.25</v>
      </c>
    </row>
    <row r="6761" spans="1:2">
      <c r="A6761" s="1084" t="s">
        <v>7442</v>
      </c>
      <c r="B6761" s="1085">
        <v>2092.2600000000002</v>
      </c>
    </row>
    <row r="6762" spans="1:2">
      <c r="A6762" s="1084" t="s">
        <v>7443</v>
      </c>
      <c r="B6762" s="1085">
        <v>1896.98</v>
      </c>
    </row>
    <row r="6763" spans="1:2">
      <c r="A6763" s="1084" t="s">
        <v>7444</v>
      </c>
      <c r="B6763" s="1085">
        <v>1760.55</v>
      </c>
    </row>
    <row r="6764" spans="1:2">
      <c r="A6764" s="1084" t="s">
        <v>7445</v>
      </c>
      <c r="B6764" s="1085">
        <v>2276.35</v>
      </c>
    </row>
    <row r="6765" spans="1:2">
      <c r="A6765" s="1084" t="s">
        <v>7446</v>
      </c>
      <c r="B6765" s="1085">
        <v>2112.63</v>
      </c>
    </row>
    <row r="6766" spans="1:2">
      <c r="A6766" s="1084" t="s">
        <v>7447</v>
      </c>
      <c r="B6766" s="1085">
        <v>2845.47</v>
      </c>
    </row>
    <row r="6767" spans="1:2">
      <c r="A6767" s="1084" t="s">
        <v>7448</v>
      </c>
      <c r="B6767" s="1085">
        <v>2640.82</v>
      </c>
    </row>
    <row r="6768" spans="1:2">
      <c r="A6768" s="1084" t="s">
        <v>7449</v>
      </c>
      <c r="B6768" s="1085">
        <v>3793.96</v>
      </c>
    </row>
    <row r="6769" spans="1:2">
      <c r="A6769" s="1084" t="s">
        <v>7450</v>
      </c>
      <c r="B6769" s="1085">
        <v>3521.1</v>
      </c>
    </row>
    <row r="6770" spans="1:2">
      <c r="A6770" s="1084" t="s">
        <v>7451</v>
      </c>
      <c r="B6770" s="1085">
        <v>4742.46</v>
      </c>
    </row>
    <row r="6771" spans="1:2">
      <c r="A6771" s="1084" t="s">
        <v>7452</v>
      </c>
      <c r="B6771" s="1085">
        <v>4401.37</v>
      </c>
    </row>
    <row r="6772" spans="1:2">
      <c r="A6772" s="1084" t="s">
        <v>7453</v>
      </c>
      <c r="B6772" s="1085">
        <v>1382.74</v>
      </c>
    </row>
    <row r="6773" spans="1:2">
      <c r="A6773" s="1084" t="s">
        <v>7454</v>
      </c>
      <c r="B6773" s="1085">
        <v>1234.9100000000001</v>
      </c>
    </row>
    <row r="6774" spans="1:2">
      <c r="A6774" s="1084" t="s">
        <v>7455</v>
      </c>
      <c r="B6774" s="1085">
        <v>374.74</v>
      </c>
    </row>
    <row r="6775" spans="1:2">
      <c r="A6775" s="1084" t="s">
        <v>7456</v>
      </c>
      <c r="B6775" s="1085">
        <v>335.99</v>
      </c>
    </row>
    <row r="6776" spans="1:2">
      <c r="A6776" s="1084" t="s">
        <v>7457</v>
      </c>
      <c r="B6776" s="1085">
        <v>165.72</v>
      </c>
    </row>
    <row r="6777" spans="1:2">
      <c r="A6777" s="1084" t="s">
        <v>7458</v>
      </c>
      <c r="B6777" s="1085">
        <v>165.72</v>
      </c>
    </row>
    <row r="6778" spans="1:2">
      <c r="A6778" s="1084" t="s">
        <v>7459</v>
      </c>
      <c r="B6778" s="1085">
        <v>233.77</v>
      </c>
    </row>
    <row r="6779" spans="1:2">
      <c r="A6779" s="1084" t="s">
        <v>7460</v>
      </c>
      <c r="B6779" s="1085">
        <v>233.77</v>
      </c>
    </row>
    <row r="6780" spans="1:2">
      <c r="A6780" s="1084" t="s">
        <v>7461</v>
      </c>
      <c r="B6780" s="1085">
        <v>323.02</v>
      </c>
    </row>
    <row r="6781" spans="1:2">
      <c r="A6781" s="1084" t="s">
        <v>7462</v>
      </c>
      <c r="B6781" s="1085">
        <v>323.02</v>
      </c>
    </row>
    <row r="6782" spans="1:2">
      <c r="A6782" s="1084" t="s">
        <v>7463</v>
      </c>
      <c r="B6782" s="1085">
        <v>393.93</v>
      </c>
    </row>
    <row r="6783" spans="1:2">
      <c r="A6783" s="1084" t="s">
        <v>7464</v>
      </c>
      <c r="B6783" s="1085">
        <v>393.93</v>
      </c>
    </row>
    <row r="6784" spans="1:2">
      <c r="A6784" s="1084" t="s">
        <v>7465</v>
      </c>
      <c r="B6784" s="1085">
        <v>385.09</v>
      </c>
    </row>
    <row r="6785" spans="1:2">
      <c r="A6785" s="1084" t="s">
        <v>7466</v>
      </c>
      <c r="B6785" s="1085">
        <v>385.09</v>
      </c>
    </row>
    <row r="6786" spans="1:2">
      <c r="A6786" s="1084" t="s">
        <v>7467</v>
      </c>
      <c r="B6786" s="1085">
        <v>457.75</v>
      </c>
    </row>
    <row r="6787" spans="1:2">
      <c r="A6787" s="1084" t="s">
        <v>7468</v>
      </c>
      <c r="B6787" s="1085">
        <v>457.75</v>
      </c>
    </row>
    <row r="6788" spans="1:2">
      <c r="A6788" s="1084" t="s">
        <v>7469</v>
      </c>
      <c r="B6788" s="1085">
        <v>557.16999999999996</v>
      </c>
    </row>
    <row r="6789" spans="1:2">
      <c r="A6789" s="1084" t="s">
        <v>7470</v>
      </c>
      <c r="B6789" s="1085">
        <v>557.16999999999996</v>
      </c>
    </row>
    <row r="6790" spans="1:2">
      <c r="A6790" s="1084" t="s">
        <v>7471</v>
      </c>
      <c r="B6790" s="1085">
        <v>683.28</v>
      </c>
    </row>
    <row r="6791" spans="1:2">
      <c r="A6791" s="1084" t="s">
        <v>7472</v>
      </c>
      <c r="B6791" s="1085">
        <v>683.28</v>
      </c>
    </row>
    <row r="6792" spans="1:2">
      <c r="A6792" s="1084" t="s">
        <v>7473</v>
      </c>
      <c r="B6792" s="1085">
        <v>806.41</v>
      </c>
    </row>
    <row r="6793" spans="1:2">
      <c r="A6793" s="1084" t="s">
        <v>7474</v>
      </c>
      <c r="B6793" s="1085">
        <v>806.41</v>
      </c>
    </row>
    <row r="6794" spans="1:2">
      <c r="A6794" s="1084" t="s">
        <v>7475</v>
      </c>
      <c r="B6794" s="1085">
        <v>1052.8599999999999</v>
      </c>
    </row>
    <row r="6795" spans="1:2">
      <c r="A6795" s="1084" t="s">
        <v>7476</v>
      </c>
      <c r="B6795" s="1085">
        <v>1052.8599999999999</v>
      </c>
    </row>
    <row r="6796" spans="1:2">
      <c r="A6796" s="1084" t="s">
        <v>7477</v>
      </c>
      <c r="B6796" s="1085">
        <v>1101.01</v>
      </c>
    </row>
    <row r="6797" spans="1:2">
      <c r="A6797" s="1084" t="s">
        <v>7478</v>
      </c>
      <c r="B6797" s="1085">
        <v>1101.01</v>
      </c>
    </row>
    <row r="6798" spans="1:2">
      <c r="A6798" s="1084" t="s">
        <v>7479</v>
      </c>
      <c r="B6798" s="1085">
        <v>1288.6199999999999</v>
      </c>
    </row>
    <row r="6799" spans="1:2">
      <c r="A6799" s="1084" t="s">
        <v>7480</v>
      </c>
      <c r="B6799" s="1085">
        <v>1288.6199999999999</v>
      </c>
    </row>
    <row r="6800" spans="1:2">
      <c r="A6800" s="1084" t="s">
        <v>7481</v>
      </c>
      <c r="B6800" s="1085">
        <v>1416.52</v>
      </c>
    </row>
    <row r="6801" spans="1:2">
      <c r="A6801" s="1084" t="s">
        <v>7482</v>
      </c>
      <c r="B6801" s="1085">
        <v>1416.52</v>
      </c>
    </row>
    <row r="6802" spans="1:2">
      <c r="A6802" s="1084" t="s">
        <v>7483</v>
      </c>
      <c r="B6802" s="1085">
        <v>1837.34</v>
      </c>
    </row>
    <row r="6803" spans="1:2">
      <c r="A6803" s="1084" t="s">
        <v>7484</v>
      </c>
      <c r="B6803" s="1085">
        <v>1837.34</v>
      </c>
    </row>
    <row r="6804" spans="1:2">
      <c r="A6804" s="1084" t="s">
        <v>7485</v>
      </c>
      <c r="B6804" s="1085">
        <v>2588.33</v>
      </c>
    </row>
    <row r="6805" spans="1:2">
      <c r="A6805" s="1084" t="s">
        <v>7486</v>
      </c>
      <c r="B6805" s="1085">
        <v>2588.33</v>
      </c>
    </row>
    <row r="6806" spans="1:2">
      <c r="A6806" s="1084" t="s">
        <v>7487</v>
      </c>
      <c r="B6806" s="1085">
        <v>3099.37</v>
      </c>
    </row>
    <row r="6807" spans="1:2">
      <c r="A6807" s="1084" t="s">
        <v>7488</v>
      </c>
      <c r="B6807" s="1085">
        <v>3099.37</v>
      </c>
    </row>
    <row r="6808" spans="1:2">
      <c r="A6808" s="1084" t="s">
        <v>7489</v>
      </c>
      <c r="B6808" s="1085">
        <v>3627.82</v>
      </c>
    </row>
    <row r="6809" spans="1:2">
      <c r="A6809" s="1084" t="s">
        <v>7490</v>
      </c>
      <c r="B6809" s="1085">
        <v>3627.82</v>
      </c>
    </row>
    <row r="6810" spans="1:2">
      <c r="A6810" s="1084" t="s">
        <v>7491</v>
      </c>
      <c r="B6810" s="1085">
        <v>4232.04</v>
      </c>
    </row>
    <row r="6811" spans="1:2">
      <c r="A6811" s="1084" t="s">
        <v>7492</v>
      </c>
      <c r="B6811" s="1085">
        <v>4232.04</v>
      </c>
    </row>
    <row r="6812" spans="1:2">
      <c r="A6812" s="1084" t="s">
        <v>7493</v>
      </c>
      <c r="B6812" s="1085">
        <v>5547.37</v>
      </c>
    </row>
    <row r="6813" spans="1:2">
      <c r="A6813" s="1084" t="s">
        <v>7494</v>
      </c>
      <c r="B6813" s="1085">
        <v>5547.37</v>
      </c>
    </row>
    <row r="6814" spans="1:2">
      <c r="A6814" s="1084" t="s">
        <v>7495</v>
      </c>
      <c r="B6814" s="1085">
        <v>426.76</v>
      </c>
    </row>
    <row r="6815" spans="1:2">
      <c r="A6815" s="1084" t="s">
        <v>7496</v>
      </c>
      <c r="B6815" s="1085">
        <v>426.76</v>
      </c>
    </row>
    <row r="6816" spans="1:2">
      <c r="A6816" s="1084" t="s">
        <v>7497</v>
      </c>
      <c r="B6816" s="1085">
        <v>510.18</v>
      </c>
    </row>
    <row r="6817" spans="1:2">
      <c r="A6817" s="1084" t="s">
        <v>7498</v>
      </c>
      <c r="B6817" s="1085">
        <v>510.18</v>
      </c>
    </row>
    <row r="6818" spans="1:2">
      <c r="A6818" s="1084" t="s">
        <v>7499</v>
      </c>
      <c r="B6818" s="1085">
        <v>623.89</v>
      </c>
    </row>
    <row r="6819" spans="1:2">
      <c r="A6819" s="1084" t="s">
        <v>7500</v>
      </c>
      <c r="B6819" s="1085">
        <v>623.89</v>
      </c>
    </row>
    <row r="6820" spans="1:2">
      <c r="A6820" s="1084" t="s">
        <v>7501</v>
      </c>
      <c r="B6820" s="1085">
        <v>711.74</v>
      </c>
    </row>
    <row r="6821" spans="1:2">
      <c r="A6821" s="1084" t="s">
        <v>7502</v>
      </c>
      <c r="B6821" s="1085">
        <v>711.74</v>
      </c>
    </row>
    <row r="6822" spans="1:2">
      <c r="A6822" s="1084" t="s">
        <v>7503</v>
      </c>
      <c r="B6822" s="1085">
        <v>939.05</v>
      </c>
    </row>
    <row r="6823" spans="1:2">
      <c r="A6823" s="1084" t="s">
        <v>7504</v>
      </c>
      <c r="B6823" s="1085">
        <v>939.05</v>
      </c>
    </row>
    <row r="6824" spans="1:2">
      <c r="A6824" s="1084" t="s">
        <v>7505</v>
      </c>
      <c r="B6824" s="1085">
        <v>1002.01</v>
      </c>
    </row>
    <row r="6825" spans="1:2">
      <c r="A6825" s="1084" t="s">
        <v>7506</v>
      </c>
      <c r="B6825" s="1085">
        <v>1002.01</v>
      </c>
    </row>
    <row r="6826" spans="1:2">
      <c r="A6826" s="1084" t="s">
        <v>7507</v>
      </c>
      <c r="B6826" s="1085">
        <v>1173.17</v>
      </c>
    </row>
    <row r="6827" spans="1:2">
      <c r="A6827" s="1084" t="s">
        <v>7508</v>
      </c>
      <c r="B6827" s="1085">
        <v>1173.17</v>
      </c>
    </row>
    <row r="6828" spans="1:2">
      <c r="A6828" s="1084" t="s">
        <v>7509</v>
      </c>
      <c r="B6828" s="1085">
        <v>1249.3900000000001</v>
      </c>
    </row>
    <row r="6829" spans="1:2">
      <c r="A6829" s="1084" t="s">
        <v>7510</v>
      </c>
      <c r="B6829" s="1085">
        <v>1249.3900000000001</v>
      </c>
    </row>
    <row r="6830" spans="1:2">
      <c r="A6830" s="1084" t="s">
        <v>7511</v>
      </c>
      <c r="B6830" s="1085">
        <v>1615.41</v>
      </c>
    </row>
    <row r="6831" spans="1:2">
      <c r="A6831" s="1084" t="s">
        <v>7512</v>
      </c>
      <c r="B6831" s="1085">
        <v>1615.41</v>
      </c>
    </row>
    <row r="6832" spans="1:2">
      <c r="A6832" s="1084" t="s">
        <v>7513</v>
      </c>
      <c r="B6832" s="1085">
        <v>2296.7399999999998</v>
      </c>
    </row>
    <row r="6833" spans="1:2">
      <c r="A6833" s="1084" t="s">
        <v>7514</v>
      </c>
      <c r="B6833" s="1085">
        <v>2296.7399999999998</v>
      </c>
    </row>
    <row r="6834" spans="1:2">
      <c r="A6834" s="1084" t="s">
        <v>7515</v>
      </c>
      <c r="B6834" s="1085">
        <v>2665.9</v>
      </c>
    </row>
    <row r="6835" spans="1:2">
      <c r="A6835" s="1084" t="s">
        <v>7516</v>
      </c>
      <c r="B6835" s="1085">
        <v>2665.9</v>
      </c>
    </row>
    <row r="6836" spans="1:2">
      <c r="A6836" s="1084" t="s">
        <v>7517</v>
      </c>
      <c r="B6836" s="1085">
        <v>3079.71</v>
      </c>
    </row>
    <row r="6837" spans="1:2">
      <c r="A6837" s="1084" t="s">
        <v>7518</v>
      </c>
      <c r="B6837" s="1085">
        <v>3079.71</v>
      </c>
    </row>
    <row r="6838" spans="1:2">
      <c r="A6838" s="1084" t="s">
        <v>7519</v>
      </c>
      <c r="B6838" s="1085">
        <v>3620.51</v>
      </c>
    </row>
    <row r="6839" spans="1:2">
      <c r="A6839" s="1084" t="s">
        <v>7520</v>
      </c>
      <c r="B6839" s="1085">
        <v>3620.51</v>
      </c>
    </row>
    <row r="6840" spans="1:2">
      <c r="A6840" s="1084" t="s">
        <v>7521</v>
      </c>
      <c r="B6840" s="1085">
        <v>4817.5600000000004</v>
      </c>
    </row>
    <row r="6841" spans="1:2">
      <c r="A6841" s="1084" t="s">
        <v>7522</v>
      </c>
      <c r="B6841" s="1085">
        <v>4817.5600000000004</v>
      </c>
    </row>
    <row r="6842" spans="1:2">
      <c r="A6842" s="1084" t="s">
        <v>7523</v>
      </c>
      <c r="B6842" s="1085">
        <v>423.34</v>
      </c>
    </row>
    <row r="6843" spans="1:2">
      <c r="A6843" s="1084" t="s">
        <v>7524</v>
      </c>
      <c r="B6843" s="1085">
        <v>423.34</v>
      </c>
    </row>
    <row r="6844" spans="1:2">
      <c r="A6844" s="1084" t="s">
        <v>7525</v>
      </c>
      <c r="B6844" s="1085">
        <v>423.48</v>
      </c>
    </row>
    <row r="6845" spans="1:2">
      <c r="A6845" s="1084" t="s">
        <v>7526</v>
      </c>
      <c r="B6845" s="1085">
        <v>423.48</v>
      </c>
    </row>
    <row r="6846" spans="1:2">
      <c r="A6846" s="1084" t="s">
        <v>7527</v>
      </c>
      <c r="B6846" s="1085">
        <v>488.83</v>
      </c>
    </row>
    <row r="6847" spans="1:2">
      <c r="A6847" s="1084" t="s">
        <v>7528</v>
      </c>
      <c r="B6847" s="1085">
        <v>488.83</v>
      </c>
    </row>
    <row r="6848" spans="1:2">
      <c r="A6848" s="1084" t="s">
        <v>7529</v>
      </c>
      <c r="B6848" s="1085">
        <v>571.72</v>
      </c>
    </row>
    <row r="6849" spans="1:2">
      <c r="A6849" s="1084" t="s">
        <v>7530</v>
      </c>
      <c r="B6849" s="1085">
        <v>571.72</v>
      </c>
    </row>
    <row r="6850" spans="1:2">
      <c r="A6850" s="1084" t="s">
        <v>7531</v>
      </c>
      <c r="B6850" s="1085">
        <v>709.51</v>
      </c>
    </row>
    <row r="6851" spans="1:2">
      <c r="A6851" s="1084" t="s">
        <v>7532</v>
      </c>
      <c r="B6851" s="1085">
        <v>709.51</v>
      </c>
    </row>
    <row r="6852" spans="1:2">
      <c r="A6852" s="1084" t="s">
        <v>7533</v>
      </c>
      <c r="B6852" s="1085">
        <v>800.97</v>
      </c>
    </row>
    <row r="6853" spans="1:2">
      <c r="A6853" s="1084" t="s">
        <v>7534</v>
      </c>
      <c r="B6853" s="1085">
        <v>800.97</v>
      </c>
    </row>
    <row r="6854" spans="1:2">
      <c r="A6854" s="1084" t="s">
        <v>7535</v>
      </c>
      <c r="B6854" s="1085">
        <v>1070.78</v>
      </c>
    </row>
    <row r="6855" spans="1:2">
      <c r="A6855" s="1084" t="s">
        <v>7536</v>
      </c>
      <c r="B6855" s="1085">
        <v>1070.78</v>
      </c>
    </row>
    <row r="6856" spans="1:2">
      <c r="A6856" s="1084" t="s">
        <v>7537</v>
      </c>
      <c r="B6856" s="1085">
        <v>1171.08</v>
      </c>
    </row>
    <row r="6857" spans="1:2">
      <c r="A6857" s="1084" t="s">
        <v>7538</v>
      </c>
      <c r="B6857" s="1085">
        <v>1171.08</v>
      </c>
    </row>
    <row r="6858" spans="1:2">
      <c r="A6858" s="1084" t="s">
        <v>7539</v>
      </c>
      <c r="B6858" s="1085">
        <v>1340.42</v>
      </c>
    </row>
    <row r="6859" spans="1:2">
      <c r="A6859" s="1084" t="s">
        <v>7540</v>
      </c>
      <c r="B6859" s="1085">
        <v>1340.42</v>
      </c>
    </row>
    <row r="6860" spans="1:2">
      <c r="A6860" s="1084" t="s">
        <v>7541</v>
      </c>
      <c r="B6860" s="1085">
        <v>1439.71</v>
      </c>
    </row>
    <row r="6861" spans="1:2">
      <c r="A6861" s="1084" t="s">
        <v>7542</v>
      </c>
      <c r="B6861" s="1085">
        <v>1439.71</v>
      </c>
    </row>
    <row r="6862" spans="1:2">
      <c r="A6862" s="1084" t="s">
        <v>7543</v>
      </c>
      <c r="B6862" s="1085">
        <v>1911.15</v>
      </c>
    </row>
    <row r="6863" spans="1:2">
      <c r="A6863" s="1084" t="s">
        <v>7544</v>
      </c>
      <c r="B6863" s="1085">
        <v>1911.15</v>
      </c>
    </row>
    <row r="6864" spans="1:2">
      <c r="A6864" s="1084" t="s">
        <v>7545</v>
      </c>
      <c r="B6864" s="1085">
        <v>2790.4</v>
      </c>
    </row>
    <row r="6865" spans="1:2">
      <c r="A6865" s="1084" t="s">
        <v>7546</v>
      </c>
      <c r="B6865" s="1085">
        <v>2790.4</v>
      </c>
    </row>
    <row r="6866" spans="1:2">
      <c r="A6866" s="1084" t="s">
        <v>7547</v>
      </c>
      <c r="B6866" s="1085">
        <v>3268.32</v>
      </c>
    </row>
    <row r="6867" spans="1:2">
      <c r="A6867" s="1084" t="s">
        <v>7548</v>
      </c>
      <c r="B6867" s="1085">
        <v>3268.32</v>
      </c>
    </row>
    <row r="6868" spans="1:2">
      <c r="A6868" s="1084" t="s">
        <v>7549</v>
      </c>
      <c r="B6868" s="1085">
        <v>3886.25</v>
      </c>
    </row>
    <row r="6869" spans="1:2">
      <c r="A6869" s="1084" t="s">
        <v>7550</v>
      </c>
      <c r="B6869" s="1085">
        <v>3886.25</v>
      </c>
    </row>
    <row r="6870" spans="1:2">
      <c r="A6870" s="1084" t="s">
        <v>7551</v>
      </c>
      <c r="B6870" s="1085">
        <v>4555.63</v>
      </c>
    </row>
    <row r="6871" spans="1:2">
      <c r="A6871" s="1084" t="s">
        <v>7552</v>
      </c>
      <c r="B6871" s="1085">
        <v>4555.63</v>
      </c>
    </row>
    <row r="6872" spans="1:2">
      <c r="A6872" s="1084" t="s">
        <v>7553</v>
      </c>
      <c r="B6872" s="1085">
        <v>6378.06</v>
      </c>
    </row>
    <row r="6873" spans="1:2">
      <c r="A6873" s="1084" t="s">
        <v>7554</v>
      </c>
      <c r="B6873" s="1085">
        <v>6378.06</v>
      </c>
    </row>
    <row r="6874" spans="1:2">
      <c r="A6874" s="1084" t="s">
        <v>7555</v>
      </c>
      <c r="B6874" s="1085">
        <v>1404.92</v>
      </c>
    </row>
    <row r="6875" spans="1:2">
      <c r="A6875" s="1084" t="s">
        <v>7556</v>
      </c>
      <c r="B6875" s="1085">
        <v>1404.92</v>
      </c>
    </row>
    <row r="6876" spans="1:2">
      <c r="A6876" s="1084" t="s">
        <v>7557</v>
      </c>
      <c r="B6876" s="1085">
        <v>1563.75</v>
      </c>
    </row>
    <row r="6877" spans="1:2">
      <c r="A6877" s="1084" t="s">
        <v>7558</v>
      </c>
      <c r="B6877" s="1085">
        <v>1563.75</v>
      </c>
    </row>
    <row r="6878" spans="1:2">
      <c r="A6878" s="1084" t="s">
        <v>7559</v>
      </c>
      <c r="B6878" s="1085">
        <v>1929.74</v>
      </c>
    </row>
    <row r="6879" spans="1:2">
      <c r="A6879" s="1084" t="s">
        <v>7560</v>
      </c>
      <c r="B6879" s="1085">
        <v>1929.74</v>
      </c>
    </row>
    <row r="6880" spans="1:2">
      <c r="A6880" s="1084" t="s">
        <v>7561</v>
      </c>
      <c r="B6880" s="1085">
        <v>2331.29</v>
      </c>
    </row>
    <row r="6881" spans="1:2">
      <c r="A6881" s="1084" t="s">
        <v>7562</v>
      </c>
      <c r="B6881" s="1085">
        <v>2331.29</v>
      </c>
    </row>
    <row r="6882" spans="1:2">
      <c r="A6882" s="1084" t="s">
        <v>7563</v>
      </c>
      <c r="B6882" s="1085">
        <v>2756.56</v>
      </c>
    </row>
    <row r="6883" spans="1:2">
      <c r="A6883" s="1084" t="s">
        <v>7564</v>
      </c>
      <c r="B6883" s="1085">
        <v>2756.56</v>
      </c>
    </row>
    <row r="6884" spans="1:2">
      <c r="A6884" s="1084" t="s">
        <v>7565</v>
      </c>
      <c r="B6884" s="1085">
        <v>3376.05</v>
      </c>
    </row>
    <row r="6885" spans="1:2">
      <c r="A6885" s="1084" t="s">
        <v>7566</v>
      </c>
      <c r="B6885" s="1085">
        <v>3376.05</v>
      </c>
    </row>
    <row r="6886" spans="1:2">
      <c r="A6886" s="1084" t="s">
        <v>7567</v>
      </c>
      <c r="B6886" s="1085">
        <v>3923.75</v>
      </c>
    </row>
    <row r="6887" spans="1:2">
      <c r="A6887" s="1084" t="s">
        <v>7568</v>
      </c>
      <c r="B6887" s="1085">
        <v>3923.75</v>
      </c>
    </row>
    <row r="6888" spans="1:2">
      <c r="A6888" s="1084" t="s">
        <v>7569</v>
      </c>
      <c r="B6888" s="1085">
        <v>4415.1400000000003</v>
      </c>
    </row>
    <row r="6889" spans="1:2">
      <c r="A6889" s="1084" t="s">
        <v>7570</v>
      </c>
      <c r="B6889" s="1085">
        <v>4415.1400000000003</v>
      </c>
    </row>
    <row r="6890" spans="1:2">
      <c r="A6890" s="1084" t="s">
        <v>7571</v>
      </c>
      <c r="B6890" s="1085">
        <v>5408.79</v>
      </c>
    </row>
    <row r="6891" spans="1:2">
      <c r="A6891" s="1084" t="s">
        <v>7572</v>
      </c>
      <c r="B6891" s="1085">
        <v>5408.79</v>
      </c>
    </row>
    <row r="6892" spans="1:2">
      <c r="A6892" s="1084" t="s">
        <v>7573</v>
      </c>
      <c r="B6892" s="1085">
        <v>5764.31</v>
      </c>
    </row>
    <row r="6893" spans="1:2">
      <c r="A6893" s="1084" t="s">
        <v>7574</v>
      </c>
      <c r="B6893" s="1085">
        <v>5764.31</v>
      </c>
    </row>
    <row r="6894" spans="1:2">
      <c r="A6894" s="1084" t="s">
        <v>7575</v>
      </c>
      <c r="B6894" s="1085">
        <v>6981.81</v>
      </c>
    </row>
    <row r="6895" spans="1:2">
      <c r="A6895" s="1084" t="s">
        <v>7576</v>
      </c>
      <c r="B6895" s="1085">
        <v>6981.81</v>
      </c>
    </row>
    <row r="6896" spans="1:2">
      <c r="A6896" s="1084" t="s">
        <v>7577</v>
      </c>
      <c r="B6896" s="1085">
        <v>15521.74</v>
      </c>
    </row>
    <row r="6897" spans="1:2">
      <c r="A6897" s="1084" t="s">
        <v>7578</v>
      </c>
      <c r="B6897" s="1085">
        <v>15521.74</v>
      </c>
    </row>
    <row r="6898" spans="1:2">
      <c r="A6898" s="1084" t="s">
        <v>7579</v>
      </c>
      <c r="B6898" s="1085">
        <v>19709.3</v>
      </c>
    </row>
    <row r="6899" spans="1:2">
      <c r="A6899" s="1084" t="s">
        <v>7580</v>
      </c>
      <c r="B6899" s="1085">
        <v>19709.3</v>
      </c>
    </row>
    <row r="6900" spans="1:2">
      <c r="A6900" s="1084" t="s">
        <v>7581</v>
      </c>
      <c r="B6900" s="1085">
        <v>28630.82</v>
      </c>
    </row>
    <row r="6901" spans="1:2">
      <c r="A6901" s="1084" t="s">
        <v>7582</v>
      </c>
      <c r="B6901" s="1085">
        <v>28630.82</v>
      </c>
    </row>
    <row r="6902" spans="1:2">
      <c r="A6902" s="1084" t="s">
        <v>7583</v>
      </c>
      <c r="B6902" s="1085">
        <v>29703.1</v>
      </c>
    </row>
    <row r="6903" spans="1:2">
      <c r="A6903" s="1084" t="s">
        <v>7584</v>
      </c>
      <c r="B6903" s="1085">
        <v>29703.1</v>
      </c>
    </row>
    <row r="6904" spans="1:2">
      <c r="A6904" s="1084" t="s">
        <v>7585</v>
      </c>
      <c r="B6904" s="1085">
        <v>42601.39</v>
      </c>
    </row>
    <row r="6905" spans="1:2">
      <c r="A6905" s="1084" t="s">
        <v>7586</v>
      </c>
      <c r="B6905" s="1085">
        <v>42601.39</v>
      </c>
    </row>
    <row r="6906" spans="1:2">
      <c r="A6906" s="1084" t="s">
        <v>7587</v>
      </c>
      <c r="B6906" s="1085">
        <v>1404.92</v>
      </c>
    </row>
    <row r="6907" spans="1:2">
      <c r="A6907" s="1084" t="s">
        <v>7588</v>
      </c>
      <c r="B6907" s="1085">
        <v>1404.92</v>
      </c>
    </row>
    <row r="6908" spans="1:2">
      <c r="A6908" s="1084" t="s">
        <v>7589</v>
      </c>
      <c r="B6908" s="1085">
        <v>1563.75</v>
      </c>
    </row>
    <row r="6909" spans="1:2">
      <c r="A6909" s="1084" t="s">
        <v>7590</v>
      </c>
      <c r="B6909" s="1085">
        <v>1563.75</v>
      </c>
    </row>
    <row r="6910" spans="1:2">
      <c r="A6910" s="1084" t="s">
        <v>7591</v>
      </c>
      <c r="B6910" s="1085">
        <v>1929.74</v>
      </c>
    </row>
    <row r="6911" spans="1:2">
      <c r="A6911" s="1084" t="s">
        <v>7592</v>
      </c>
      <c r="B6911" s="1085">
        <v>1929.74</v>
      </c>
    </row>
    <row r="6912" spans="1:2">
      <c r="A6912" s="1084" t="s">
        <v>7593</v>
      </c>
      <c r="B6912" s="1085">
        <v>2332.2399999999998</v>
      </c>
    </row>
    <row r="6913" spans="1:2">
      <c r="A6913" s="1084" t="s">
        <v>7594</v>
      </c>
      <c r="B6913" s="1085">
        <v>2332.2399999999998</v>
      </c>
    </row>
    <row r="6914" spans="1:2">
      <c r="A6914" s="1084" t="s">
        <v>7595</v>
      </c>
      <c r="B6914" s="1085">
        <v>2819.93</v>
      </c>
    </row>
    <row r="6915" spans="1:2">
      <c r="A6915" s="1084" t="s">
        <v>7596</v>
      </c>
      <c r="B6915" s="1085">
        <v>2819.93</v>
      </c>
    </row>
    <row r="6916" spans="1:2">
      <c r="A6916" s="1084" t="s">
        <v>7597</v>
      </c>
      <c r="B6916" s="1085">
        <v>3428.08</v>
      </c>
    </row>
    <row r="6917" spans="1:2">
      <c r="A6917" s="1084" t="s">
        <v>7598</v>
      </c>
      <c r="B6917" s="1085">
        <v>3428.08</v>
      </c>
    </row>
    <row r="6918" spans="1:2">
      <c r="A6918" s="1084" t="s">
        <v>7599</v>
      </c>
      <c r="B6918" s="1085">
        <v>3979.78</v>
      </c>
    </row>
    <row r="6919" spans="1:2">
      <c r="A6919" s="1084" t="s">
        <v>7600</v>
      </c>
      <c r="B6919" s="1085">
        <v>3979.78</v>
      </c>
    </row>
    <row r="6920" spans="1:2">
      <c r="A6920" s="1084" t="s">
        <v>7601</v>
      </c>
      <c r="B6920" s="1085">
        <v>4681.71</v>
      </c>
    </row>
    <row r="6921" spans="1:2">
      <c r="A6921" s="1084" t="s">
        <v>7602</v>
      </c>
      <c r="B6921" s="1085">
        <v>4681.71</v>
      </c>
    </row>
    <row r="6922" spans="1:2">
      <c r="A6922" s="1084" t="s">
        <v>7603</v>
      </c>
      <c r="B6922" s="1085">
        <v>5736.18</v>
      </c>
    </row>
    <row r="6923" spans="1:2">
      <c r="A6923" s="1084" t="s">
        <v>7604</v>
      </c>
      <c r="B6923" s="1085">
        <v>5736.18</v>
      </c>
    </row>
    <row r="6924" spans="1:2">
      <c r="A6924" s="1084" t="s">
        <v>7605</v>
      </c>
      <c r="B6924" s="1085">
        <v>6654.26</v>
      </c>
    </row>
    <row r="6925" spans="1:2">
      <c r="A6925" s="1084" t="s">
        <v>7606</v>
      </c>
      <c r="B6925" s="1085">
        <v>6654.26</v>
      </c>
    </row>
    <row r="6926" spans="1:2">
      <c r="A6926" s="1084" t="s">
        <v>7607</v>
      </c>
      <c r="B6926" s="1085">
        <v>9138.9500000000007</v>
      </c>
    </row>
    <row r="6927" spans="1:2">
      <c r="A6927" s="1084" t="s">
        <v>7608</v>
      </c>
      <c r="B6927" s="1085">
        <v>9138.9500000000007</v>
      </c>
    </row>
    <row r="6928" spans="1:2">
      <c r="A6928" s="1084" t="s">
        <v>7609</v>
      </c>
      <c r="B6928" s="1085">
        <v>15941.47</v>
      </c>
    </row>
    <row r="6929" spans="1:2">
      <c r="A6929" s="1084" t="s">
        <v>7610</v>
      </c>
      <c r="B6929" s="1085">
        <v>15941.47</v>
      </c>
    </row>
    <row r="6930" spans="1:2">
      <c r="A6930" s="1084" t="s">
        <v>7611</v>
      </c>
      <c r="B6930" s="1085">
        <v>28655.66</v>
      </c>
    </row>
    <row r="6931" spans="1:2">
      <c r="A6931" s="1084" t="s">
        <v>7612</v>
      </c>
      <c r="B6931" s="1085">
        <v>28655.66</v>
      </c>
    </row>
    <row r="6932" spans="1:2">
      <c r="A6932" s="1084" t="s">
        <v>7613</v>
      </c>
      <c r="B6932" s="1085">
        <v>37968.86</v>
      </c>
    </row>
    <row r="6933" spans="1:2">
      <c r="A6933" s="1084" t="s">
        <v>7614</v>
      </c>
      <c r="B6933" s="1085">
        <v>37968.86</v>
      </c>
    </row>
    <row r="6934" spans="1:2">
      <c r="A6934" s="1084" t="s">
        <v>7615</v>
      </c>
      <c r="B6934" s="1085">
        <v>52142.04</v>
      </c>
    </row>
    <row r="6935" spans="1:2">
      <c r="A6935" s="1084" t="s">
        <v>7616</v>
      </c>
      <c r="B6935" s="1085">
        <v>52142.04</v>
      </c>
    </row>
    <row r="6936" spans="1:2">
      <c r="A6936" s="1084" t="s">
        <v>7617</v>
      </c>
      <c r="B6936" s="1085">
        <v>30958.720000000001</v>
      </c>
    </row>
    <row r="6937" spans="1:2">
      <c r="A6937" s="1084" t="s">
        <v>7618</v>
      </c>
      <c r="B6937" s="1085">
        <v>30958.720000000001</v>
      </c>
    </row>
    <row r="6938" spans="1:2">
      <c r="A6938" s="1084" t="s">
        <v>7619</v>
      </c>
      <c r="B6938" s="1085">
        <v>37968.86</v>
      </c>
    </row>
    <row r="6939" spans="1:2">
      <c r="A6939" s="1084" t="s">
        <v>7620</v>
      </c>
      <c r="B6939" s="1085">
        <v>37968.86</v>
      </c>
    </row>
    <row r="6940" spans="1:2">
      <c r="A6940" s="1084" t="s">
        <v>7621</v>
      </c>
      <c r="B6940" s="1085">
        <v>56360.72</v>
      </c>
    </row>
    <row r="6941" spans="1:2">
      <c r="A6941" s="1084" t="s">
        <v>7622</v>
      </c>
      <c r="B6941" s="1085">
        <v>56360.72</v>
      </c>
    </row>
    <row r="6942" spans="1:2">
      <c r="A6942" s="1084" t="s">
        <v>7623</v>
      </c>
      <c r="B6942" s="1085">
        <v>39467.82</v>
      </c>
    </row>
    <row r="6943" spans="1:2">
      <c r="A6943" s="1084" t="s">
        <v>7624</v>
      </c>
      <c r="B6943" s="1085">
        <v>39467.82</v>
      </c>
    </row>
    <row r="6944" spans="1:2">
      <c r="A6944" s="1084" t="s">
        <v>7625</v>
      </c>
      <c r="B6944" s="1085">
        <v>49861.46</v>
      </c>
    </row>
    <row r="6945" spans="1:2">
      <c r="A6945" s="1084" t="s">
        <v>7626</v>
      </c>
      <c r="B6945" s="1085">
        <v>49861.46</v>
      </c>
    </row>
    <row r="6946" spans="1:2">
      <c r="A6946" s="1084" t="s">
        <v>7627</v>
      </c>
      <c r="B6946" s="1085">
        <v>61111.27</v>
      </c>
    </row>
    <row r="6947" spans="1:2">
      <c r="A6947" s="1084" t="s">
        <v>7628</v>
      </c>
      <c r="B6947" s="1085">
        <v>61111.27</v>
      </c>
    </row>
    <row r="6948" spans="1:2">
      <c r="A6948" s="1084" t="s">
        <v>7629</v>
      </c>
      <c r="B6948" s="1085">
        <v>57523.51</v>
      </c>
    </row>
    <row r="6949" spans="1:2">
      <c r="A6949" s="1084" t="s">
        <v>7630</v>
      </c>
      <c r="B6949" s="1085">
        <v>57523.51</v>
      </c>
    </row>
    <row r="6950" spans="1:2">
      <c r="A6950" s="1084" t="s">
        <v>7631</v>
      </c>
      <c r="B6950" s="1085">
        <v>67101.399999999994</v>
      </c>
    </row>
    <row r="6951" spans="1:2">
      <c r="A6951" s="1084" t="s">
        <v>7632</v>
      </c>
      <c r="B6951" s="1085">
        <v>67101.399999999994</v>
      </c>
    </row>
    <row r="6952" spans="1:2">
      <c r="A6952" s="1084" t="s">
        <v>7633</v>
      </c>
      <c r="B6952" s="1085">
        <v>84041.69</v>
      </c>
    </row>
    <row r="6953" spans="1:2">
      <c r="A6953" s="1084" t="s">
        <v>7634</v>
      </c>
      <c r="B6953" s="1085">
        <v>84041.69</v>
      </c>
    </row>
    <row r="6954" spans="1:2">
      <c r="A6954" s="1084" t="s">
        <v>7635</v>
      </c>
      <c r="B6954" s="1085">
        <v>1013.19</v>
      </c>
    </row>
    <row r="6955" spans="1:2">
      <c r="A6955" s="1084" t="s">
        <v>7636</v>
      </c>
      <c r="B6955" s="1085">
        <v>1013.19</v>
      </c>
    </row>
    <row r="6956" spans="1:2">
      <c r="A6956" s="1084" t="s">
        <v>7637</v>
      </c>
      <c r="B6956" s="1085">
        <v>1107.8499999999999</v>
      </c>
    </row>
    <row r="6957" spans="1:2">
      <c r="A6957" s="1084" t="s">
        <v>7638</v>
      </c>
      <c r="B6957" s="1085">
        <v>1107.8499999999999</v>
      </c>
    </row>
    <row r="6958" spans="1:2">
      <c r="A6958" s="1084" t="s">
        <v>7639</v>
      </c>
      <c r="B6958" s="1085">
        <v>1348.16</v>
      </c>
    </row>
    <row r="6959" spans="1:2">
      <c r="A6959" s="1084" t="s">
        <v>7640</v>
      </c>
      <c r="B6959" s="1085">
        <v>1348.16</v>
      </c>
    </row>
    <row r="6960" spans="1:2">
      <c r="A6960" s="1084" t="s">
        <v>7641</v>
      </c>
      <c r="B6960" s="1085">
        <v>1636.62</v>
      </c>
    </row>
    <row r="6961" spans="1:2">
      <c r="A6961" s="1084" t="s">
        <v>7642</v>
      </c>
      <c r="B6961" s="1085">
        <v>1636.62</v>
      </c>
    </row>
    <row r="6962" spans="1:2">
      <c r="A6962" s="1084" t="s">
        <v>7643</v>
      </c>
      <c r="B6962" s="1085">
        <v>1938.3</v>
      </c>
    </row>
    <row r="6963" spans="1:2">
      <c r="A6963" s="1084" t="s">
        <v>7644</v>
      </c>
      <c r="B6963" s="1085">
        <v>1938.3</v>
      </c>
    </row>
    <row r="6964" spans="1:2">
      <c r="A6964" s="1084" t="s">
        <v>7645</v>
      </c>
      <c r="B6964" s="1085">
        <v>2328.38</v>
      </c>
    </row>
    <row r="6965" spans="1:2">
      <c r="A6965" s="1084" t="s">
        <v>7646</v>
      </c>
      <c r="B6965" s="1085">
        <v>2328.38</v>
      </c>
    </row>
    <row r="6966" spans="1:2">
      <c r="A6966" s="1084" t="s">
        <v>7647</v>
      </c>
      <c r="B6966" s="1085">
        <v>2685.16</v>
      </c>
    </row>
    <row r="6967" spans="1:2">
      <c r="A6967" s="1084" t="s">
        <v>7648</v>
      </c>
      <c r="B6967" s="1085">
        <v>2685.16</v>
      </c>
    </row>
    <row r="6968" spans="1:2">
      <c r="A6968" s="1084" t="s">
        <v>7649</v>
      </c>
      <c r="B6968" s="1085">
        <v>3052.97</v>
      </c>
    </row>
    <row r="6969" spans="1:2">
      <c r="A6969" s="1084" t="s">
        <v>7650</v>
      </c>
      <c r="B6969" s="1085">
        <v>3052.97</v>
      </c>
    </row>
    <row r="6970" spans="1:2">
      <c r="A6970" s="1084" t="s">
        <v>7651</v>
      </c>
      <c r="B6970" s="1085">
        <v>3653.81</v>
      </c>
    </row>
    <row r="6971" spans="1:2">
      <c r="A6971" s="1084" t="s">
        <v>7652</v>
      </c>
      <c r="B6971" s="1085">
        <v>3653.81</v>
      </c>
    </row>
    <row r="6972" spans="1:2">
      <c r="A6972" s="1084" t="s">
        <v>7653</v>
      </c>
      <c r="B6972" s="1085">
        <v>3936.28</v>
      </c>
    </row>
    <row r="6973" spans="1:2">
      <c r="A6973" s="1084" t="s">
        <v>7654</v>
      </c>
      <c r="B6973" s="1085">
        <v>3936.28</v>
      </c>
    </row>
    <row r="6974" spans="1:2">
      <c r="A6974" s="1084" t="s">
        <v>7655</v>
      </c>
      <c r="B6974" s="1085">
        <v>4823.22</v>
      </c>
    </row>
    <row r="6975" spans="1:2">
      <c r="A6975" s="1084" t="s">
        <v>7656</v>
      </c>
      <c r="B6975" s="1085">
        <v>4823.22</v>
      </c>
    </row>
    <row r="6976" spans="1:2">
      <c r="A6976" s="1084" t="s">
        <v>7657</v>
      </c>
      <c r="B6976" s="1085">
        <v>9658.61</v>
      </c>
    </row>
    <row r="6977" spans="1:2">
      <c r="A6977" s="1084" t="s">
        <v>7658</v>
      </c>
      <c r="B6977" s="1085">
        <v>9658.61</v>
      </c>
    </row>
    <row r="6978" spans="1:2">
      <c r="A6978" s="1084" t="s">
        <v>7659</v>
      </c>
      <c r="B6978" s="1085">
        <v>12229.44</v>
      </c>
    </row>
    <row r="6979" spans="1:2">
      <c r="A6979" s="1084" t="s">
        <v>7660</v>
      </c>
      <c r="B6979" s="1085">
        <v>12229.44</v>
      </c>
    </row>
    <row r="6980" spans="1:2">
      <c r="A6980" s="1084" t="s">
        <v>7661</v>
      </c>
      <c r="B6980" s="1085">
        <v>18835.13</v>
      </c>
    </row>
    <row r="6981" spans="1:2">
      <c r="A6981" s="1084" t="s">
        <v>7662</v>
      </c>
      <c r="B6981" s="1085">
        <v>18835.13</v>
      </c>
    </row>
    <row r="6982" spans="1:2">
      <c r="A6982" s="1084" t="s">
        <v>7663</v>
      </c>
      <c r="B6982" s="1085">
        <v>19825.89</v>
      </c>
    </row>
    <row r="6983" spans="1:2">
      <c r="A6983" s="1084" t="s">
        <v>7664</v>
      </c>
      <c r="B6983" s="1085">
        <v>19825.89</v>
      </c>
    </row>
    <row r="6984" spans="1:2">
      <c r="A6984" s="1084" t="s">
        <v>7665</v>
      </c>
      <c r="B6984" s="1085">
        <v>27268.44</v>
      </c>
    </row>
    <row r="6985" spans="1:2">
      <c r="A6985" s="1084" t="s">
        <v>7666</v>
      </c>
      <c r="B6985" s="1085">
        <v>27268.44</v>
      </c>
    </row>
    <row r="6986" spans="1:2">
      <c r="A6986" s="1084" t="s">
        <v>7667</v>
      </c>
      <c r="B6986" s="1085">
        <v>1013.19</v>
      </c>
    </row>
    <row r="6987" spans="1:2">
      <c r="A6987" s="1084" t="s">
        <v>7668</v>
      </c>
      <c r="B6987" s="1085">
        <v>1013.19</v>
      </c>
    </row>
    <row r="6988" spans="1:2">
      <c r="A6988" s="1084" t="s">
        <v>7669</v>
      </c>
      <c r="B6988" s="1085">
        <v>1107.8499999999999</v>
      </c>
    </row>
    <row r="6989" spans="1:2">
      <c r="A6989" s="1084" t="s">
        <v>7670</v>
      </c>
      <c r="B6989" s="1085">
        <v>1107.8499999999999</v>
      </c>
    </row>
    <row r="6990" spans="1:2">
      <c r="A6990" s="1084" t="s">
        <v>7671</v>
      </c>
      <c r="B6990" s="1085">
        <v>1348.16</v>
      </c>
    </row>
    <row r="6991" spans="1:2">
      <c r="A6991" s="1084" t="s">
        <v>7672</v>
      </c>
      <c r="B6991" s="1085">
        <v>1348.16</v>
      </c>
    </row>
    <row r="6992" spans="1:2">
      <c r="A6992" s="1084" t="s">
        <v>7673</v>
      </c>
      <c r="B6992" s="1085">
        <v>1637.1</v>
      </c>
    </row>
    <row r="6993" spans="1:2">
      <c r="A6993" s="1084" t="s">
        <v>7674</v>
      </c>
      <c r="B6993" s="1085">
        <v>1637.1</v>
      </c>
    </row>
    <row r="6994" spans="1:2">
      <c r="A6994" s="1084" t="s">
        <v>7675</v>
      </c>
      <c r="B6994" s="1085">
        <v>1970.04</v>
      </c>
    </row>
    <row r="6995" spans="1:2">
      <c r="A6995" s="1084" t="s">
        <v>7676</v>
      </c>
      <c r="B6995" s="1085">
        <v>1970.04</v>
      </c>
    </row>
    <row r="6996" spans="1:2">
      <c r="A6996" s="1084" t="s">
        <v>7677</v>
      </c>
      <c r="B6996" s="1085">
        <v>2354.37</v>
      </c>
    </row>
    <row r="6997" spans="1:2">
      <c r="A6997" s="1084" t="s">
        <v>7678</v>
      </c>
      <c r="B6997" s="1085">
        <v>2354.37</v>
      </c>
    </row>
    <row r="6998" spans="1:2">
      <c r="A6998" s="1084" t="s">
        <v>7679</v>
      </c>
      <c r="B6998" s="1085">
        <v>2713.14</v>
      </c>
    </row>
    <row r="6999" spans="1:2">
      <c r="A6999" s="1084" t="s">
        <v>7680</v>
      </c>
      <c r="B6999" s="1085">
        <v>2713.14</v>
      </c>
    </row>
    <row r="7000" spans="1:2">
      <c r="A7000" s="1084" t="s">
        <v>7681</v>
      </c>
      <c r="B7000" s="1085">
        <v>3186.24</v>
      </c>
    </row>
    <row r="7001" spans="1:2">
      <c r="A7001" s="1084" t="s">
        <v>7682</v>
      </c>
      <c r="B7001" s="1085">
        <v>3186.24</v>
      </c>
    </row>
    <row r="7002" spans="1:2">
      <c r="A7002" s="1084" t="s">
        <v>7683</v>
      </c>
      <c r="B7002" s="1085">
        <v>3820.42</v>
      </c>
    </row>
    <row r="7003" spans="1:2">
      <c r="A7003" s="1084" t="s">
        <v>7684</v>
      </c>
      <c r="B7003" s="1085">
        <v>3820.42</v>
      </c>
    </row>
    <row r="7004" spans="1:2">
      <c r="A7004" s="1084" t="s">
        <v>7685</v>
      </c>
      <c r="B7004" s="1085">
        <v>4378.3</v>
      </c>
    </row>
    <row r="7005" spans="1:2">
      <c r="A7005" s="1084" t="s">
        <v>7686</v>
      </c>
      <c r="B7005" s="1085">
        <v>4378.3</v>
      </c>
    </row>
    <row r="7006" spans="1:2">
      <c r="A7006" s="1084" t="s">
        <v>7687</v>
      </c>
      <c r="B7006" s="1085">
        <v>6004.19</v>
      </c>
    </row>
    <row r="7007" spans="1:2">
      <c r="A7007" s="1084" t="s">
        <v>7688</v>
      </c>
      <c r="B7007" s="1085">
        <v>6004.19</v>
      </c>
    </row>
    <row r="7008" spans="1:2">
      <c r="A7008" s="1084" t="s">
        <v>7689</v>
      </c>
      <c r="B7008" s="1085">
        <v>10369.370000000001</v>
      </c>
    </row>
    <row r="7009" spans="1:2">
      <c r="A7009" s="1084" t="s">
        <v>7690</v>
      </c>
      <c r="B7009" s="1085">
        <v>10369.370000000001</v>
      </c>
    </row>
    <row r="7010" spans="1:2">
      <c r="A7010" s="1084" t="s">
        <v>7691</v>
      </c>
      <c r="B7010" s="1085">
        <v>1044.73</v>
      </c>
    </row>
    <row r="7011" spans="1:2">
      <c r="A7011" s="1084" t="s">
        <v>7692</v>
      </c>
      <c r="B7011" s="1085">
        <v>1044.73</v>
      </c>
    </row>
    <row r="7012" spans="1:2">
      <c r="A7012" s="1084" t="s">
        <v>7693</v>
      </c>
      <c r="B7012" s="1085">
        <v>1149.49</v>
      </c>
    </row>
    <row r="7013" spans="1:2">
      <c r="A7013" s="1084" t="s">
        <v>7694</v>
      </c>
      <c r="B7013" s="1085">
        <v>1149.49</v>
      </c>
    </row>
    <row r="7014" spans="1:2">
      <c r="A7014" s="1084" t="s">
        <v>7695</v>
      </c>
      <c r="B7014" s="1085">
        <v>1402.53</v>
      </c>
    </row>
    <row r="7015" spans="1:2">
      <c r="A7015" s="1084" t="s">
        <v>7696</v>
      </c>
      <c r="B7015" s="1085">
        <v>1402.53</v>
      </c>
    </row>
    <row r="7016" spans="1:2">
      <c r="A7016" s="1084" t="s">
        <v>7697</v>
      </c>
      <c r="B7016" s="1085">
        <v>1712.38</v>
      </c>
    </row>
    <row r="7017" spans="1:2">
      <c r="A7017" s="1084" t="s">
        <v>7698</v>
      </c>
      <c r="B7017" s="1085">
        <v>1712.38</v>
      </c>
    </row>
    <row r="7018" spans="1:2">
      <c r="A7018" s="1084" t="s">
        <v>7699</v>
      </c>
      <c r="B7018" s="1085">
        <v>2042.4</v>
      </c>
    </row>
    <row r="7019" spans="1:2">
      <c r="A7019" s="1084" t="s">
        <v>7700</v>
      </c>
      <c r="B7019" s="1085">
        <v>2042.4</v>
      </c>
    </row>
    <row r="7020" spans="1:2">
      <c r="A7020" s="1084" t="s">
        <v>7701</v>
      </c>
      <c r="B7020" s="1085">
        <v>2471.0700000000002</v>
      </c>
    </row>
    <row r="7021" spans="1:2">
      <c r="A7021" s="1084" t="s">
        <v>7702</v>
      </c>
      <c r="B7021" s="1085">
        <v>2471.0700000000002</v>
      </c>
    </row>
    <row r="7022" spans="1:2">
      <c r="A7022" s="1084" t="s">
        <v>7703</v>
      </c>
      <c r="B7022" s="1085">
        <v>2879.09</v>
      </c>
    </row>
    <row r="7023" spans="1:2">
      <c r="A7023" s="1084" t="s">
        <v>7704</v>
      </c>
      <c r="B7023" s="1085">
        <v>2879.09</v>
      </c>
    </row>
    <row r="7024" spans="1:2">
      <c r="A7024" s="1084" t="s">
        <v>7705</v>
      </c>
      <c r="B7024" s="1085">
        <v>3266.11</v>
      </c>
    </row>
    <row r="7025" spans="1:2">
      <c r="A7025" s="1084" t="s">
        <v>7706</v>
      </c>
      <c r="B7025" s="1085">
        <v>3266.11</v>
      </c>
    </row>
    <row r="7026" spans="1:2">
      <c r="A7026" s="1084" t="s">
        <v>7707</v>
      </c>
      <c r="B7026" s="1085">
        <v>3935.32</v>
      </c>
    </row>
    <row r="7027" spans="1:2">
      <c r="A7027" s="1084" t="s">
        <v>7708</v>
      </c>
      <c r="B7027" s="1085">
        <v>3935.32</v>
      </c>
    </row>
    <row r="7028" spans="1:2">
      <c r="A7028" s="1084" t="s">
        <v>7709</v>
      </c>
      <c r="B7028" s="1085">
        <v>4252.41</v>
      </c>
    </row>
    <row r="7029" spans="1:2">
      <c r="A7029" s="1084" t="s">
        <v>7710</v>
      </c>
      <c r="B7029" s="1085">
        <v>4252.41</v>
      </c>
    </row>
    <row r="7030" spans="1:2">
      <c r="A7030" s="1084" t="s">
        <v>7711</v>
      </c>
      <c r="B7030" s="1085">
        <v>5259.11</v>
      </c>
    </row>
    <row r="7031" spans="1:2">
      <c r="A7031" s="1084" t="s">
        <v>7712</v>
      </c>
      <c r="B7031" s="1085">
        <v>5259.11</v>
      </c>
    </row>
    <row r="7032" spans="1:2">
      <c r="A7032" s="1084" t="s">
        <v>7713</v>
      </c>
      <c r="B7032" s="1085">
        <v>10319.85</v>
      </c>
    </row>
    <row r="7033" spans="1:2">
      <c r="A7033" s="1084" t="s">
        <v>7714</v>
      </c>
      <c r="B7033" s="1085">
        <v>10319.85</v>
      </c>
    </row>
    <row r="7034" spans="1:2">
      <c r="A7034" s="1084" t="s">
        <v>7715</v>
      </c>
      <c r="B7034" s="1085">
        <v>13055.85</v>
      </c>
    </row>
    <row r="7035" spans="1:2">
      <c r="A7035" s="1084" t="s">
        <v>7716</v>
      </c>
      <c r="B7035" s="1085">
        <v>13055.85</v>
      </c>
    </row>
    <row r="7036" spans="1:2">
      <c r="A7036" s="1084" t="s">
        <v>7717</v>
      </c>
      <c r="B7036" s="1085">
        <v>19858.77</v>
      </c>
    </row>
    <row r="7037" spans="1:2">
      <c r="A7037" s="1084" t="s">
        <v>7718</v>
      </c>
      <c r="B7037" s="1085">
        <v>19858.77</v>
      </c>
    </row>
    <row r="7038" spans="1:2">
      <c r="A7038" s="1084" t="s">
        <v>7719</v>
      </c>
      <c r="B7038" s="1085">
        <v>21095.64</v>
      </c>
    </row>
    <row r="7039" spans="1:2">
      <c r="A7039" s="1084" t="s">
        <v>7720</v>
      </c>
      <c r="B7039" s="1085">
        <v>21095.64</v>
      </c>
    </row>
    <row r="7040" spans="1:2">
      <c r="A7040" s="1084" t="s">
        <v>7721</v>
      </c>
      <c r="B7040" s="1085">
        <v>29142.57</v>
      </c>
    </row>
    <row r="7041" spans="1:2">
      <c r="A7041" s="1084" t="s">
        <v>7722</v>
      </c>
      <c r="B7041" s="1085">
        <v>29142.57</v>
      </c>
    </row>
    <row r="7042" spans="1:2">
      <c r="A7042" s="1084" t="s">
        <v>7723</v>
      </c>
      <c r="B7042" s="1085">
        <v>1044.73</v>
      </c>
    </row>
    <row r="7043" spans="1:2">
      <c r="A7043" s="1084" t="s">
        <v>7724</v>
      </c>
      <c r="B7043" s="1085">
        <v>1044.73</v>
      </c>
    </row>
    <row r="7044" spans="1:2">
      <c r="A7044" s="1084" t="s">
        <v>7725</v>
      </c>
      <c r="B7044" s="1085">
        <v>1149.49</v>
      </c>
    </row>
    <row r="7045" spans="1:2">
      <c r="A7045" s="1084" t="s">
        <v>7726</v>
      </c>
      <c r="B7045" s="1085">
        <v>1149.49</v>
      </c>
    </row>
    <row r="7046" spans="1:2">
      <c r="A7046" s="1084" t="s">
        <v>7727</v>
      </c>
      <c r="B7046" s="1085">
        <v>1402.53</v>
      </c>
    </row>
    <row r="7047" spans="1:2">
      <c r="A7047" s="1084" t="s">
        <v>7728</v>
      </c>
      <c r="B7047" s="1085">
        <v>1402.53</v>
      </c>
    </row>
    <row r="7048" spans="1:2">
      <c r="A7048" s="1084" t="s">
        <v>7729</v>
      </c>
      <c r="B7048" s="1085">
        <v>1712.85</v>
      </c>
    </row>
    <row r="7049" spans="1:2">
      <c r="A7049" s="1084" t="s">
        <v>7730</v>
      </c>
      <c r="B7049" s="1085">
        <v>1712.85</v>
      </c>
    </row>
    <row r="7050" spans="1:2">
      <c r="A7050" s="1084" t="s">
        <v>7731</v>
      </c>
      <c r="B7050" s="1085">
        <v>2074.13</v>
      </c>
    </row>
    <row r="7051" spans="1:2">
      <c r="A7051" s="1084" t="s">
        <v>7732</v>
      </c>
      <c r="B7051" s="1085">
        <v>2074.13</v>
      </c>
    </row>
    <row r="7052" spans="1:2">
      <c r="A7052" s="1084" t="s">
        <v>7733</v>
      </c>
      <c r="B7052" s="1085">
        <v>2497.1</v>
      </c>
    </row>
    <row r="7053" spans="1:2">
      <c r="A7053" s="1084" t="s">
        <v>7734</v>
      </c>
      <c r="B7053" s="1085">
        <v>2497.1</v>
      </c>
    </row>
    <row r="7054" spans="1:2">
      <c r="A7054" s="1084" t="s">
        <v>7735</v>
      </c>
      <c r="B7054" s="1085">
        <v>2907.08</v>
      </c>
    </row>
    <row r="7055" spans="1:2">
      <c r="A7055" s="1084" t="s">
        <v>7736</v>
      </c>
      <c r="B7055" s="1085">
        <v>2907.08</v>
      </c>
    </row>
    <row r="7056" spans="1:2">
      <c r="A7056" s="1084" t="s">
        <v>7737</v>
      </c>
      <c r="B7056" s="1085">
        <v>3399.38</v>
      </c>
    </row>
    <row r="7057" spans="1:2">
      <c r="A7057" s="1084" t="s">
        <v>7738</v>
      </c>
      <c r="B7057" s="1085">
        <v>3399.38</v>
      </c>
    </row>
    <row r="7058" spans="1:2">
      <c r="A7058" s="1084" t="s">
        <v>7739</v>
      </c>
      <c r="B7058" s="1085">
        <v>4101.93</v>
      </c>
    </row>
    <row r="7059" spans="1:2">
      <c r="A7059" s="1084" t="s">
        <v>7740</v>
      </c>
      <c r="B7059" s="1085">
        <v>4101.93</v>
      </c>
    </row>
    <row r="7060" spans="1:2">
      <c r="A7060" s="1084" t="s">
        <v>7741</v>
      </c>
      <c r="B7060" s="1085">
        <v>4694.42</v>
      </c>
    </row>
    <row r="7061" spans="1:2">
      <c r="A7061" s="1084" t="s">
        <v>7742</v>
      </c>
      <c r="B7061" s="1085">
        <v>4694.42</v>
      </c>
    </row>
    <row r="7062" spans="1:2">
      <c r="A7062" s="1084" t="s">
        <v>7743</v>
      </c>
      <c r="B7062" s="1085">
        <v>6434.23</v>
      </c>
    </row>
    <row r="7063" spans="1:2">
      <c r="A7063" s="1084" t="s">
        <v>7744</v>
      </c>
      <c r="B7063" s="1085">
        <v>6434.23</v>
      </c>
    </row>
    <row r="7064" spans="1:2">
      <c r="A7064" s="1084" t="s">
        <v>7745</v>
      </c>
      <c r="B7064" s="1085">
        <v>11024.76</v>
      </c>
    </row>
    <row r="7065" spans="1:2">
      <c r="A7065" s="1084" t="s">
        <v>7746</v>
      </c>
      <c r="B7065" s="1085">
        <v>11024.76</v>
      </c>
    </row>
    <row r="7066" spans="1:2">
      <c r="A7066" s="1084" t="s">
        <v>7747</v>
      </c>
      <c r="B7066" s="1085">
        <v>346.37</v>
      </c>
    </row>
    <row r="7067" spans="1:2">
      <c r="A7067" s="1084" t="s">
        <v>7748</v>
      </c>
      <c r="B7067" s="1085">
        <v>346.37</v>
      </c>
    </row>
    <row r="7068" spans="1:2">
      <c r="A7068" s="1084" t="s">
        <v>7749</v>
      </c>
      <c r="B7068" s="1085">
        <v>365.99</v>
      </c>
    </row>
    <row r="7069" spans="1:2">
      <c r="A7069" s="1084" t="s">
        <v>7750</v>
      </c>
      <c r="B7069" s="1085">
        <v>365.99</v>
      </c>
    </row>
    <row r="7070" spans="1:2">
      <c r="A7070" s="1084" t="s">
        <v>7751</v>
      </c>
      <c r="B7070" s="1085">
        <v>466.52</v>
      </c>
    </row>
    <row r="7071" spans="1:2">
      <c r="A7071" s="1084" t="s">
        <v>7752</v>
      </c>
      <c r="B7071" s="1085">
        <v>466.52</v>
      </c>
    </row>
    <row r="7072" spans="1:2">
      <c r="A7072" s="1084" t="s">
        <v>7753</v>
      </c>
      <c r="B7072" s="1085">
        <v>605.64</v>
      </c>
    </row>
    <row r="7073" spans="1:2">
      <c r="A7073" s="1084" t="s">
        <v>7754</v>
      </c>
      <c r="B7073" s="1085">
        <v>605.64</v>
      </c>
    </row>
    <row r="7074" spans="1:2">
      <c r="A7074" s="1084" t="s">
        <v>7755</v>
      </c>
      <c r="B7074" s="1085">
        <v>775.84</v>
      </c>
    </row>
    <row r="7075" spans="1:2">
      <c r="A7075" s="1084" t="s">
        <v>7756</v>
      </c>
      <c r="B7075" s="1085">
        <v>775.84</v>
      </c>
    </row>
    <row r="7076" spans="1:2">
      <c r="A7076" s="1084" t="s">
        <v>7757</v>
      </c>
      <c r="B7076" s="1085">
        <v>930.39</v>
      </c>
    </row>
    <row r="7077" spans="1:2">
      <c r="A7077" s="1084" t="s">
        <v>7758</v>
      </c>
      <c r="B7077" s="1085">
        <v>930.39</v>
      </c>
    </row>
    <row r="7078" spans="1:2">
      <c r="A7078" s="1084" t="s">
        <v>7759</v>
      </c>
      <c r="B7078" s="1085">
        <v>1092.54</v>
      </c>
    </row>
    <row r="7079" spans="1:2">
      <c r="A7079" s="1084" t="s">
        <v>7760</v>
      </c>
      <c r="B7079" s="1085">
        <v>1092.54</v>
      </c>
    </row>
    <row r="7080" spans="1:2">
      <c r="A7080" s="1084" t="s">
        <v>7761</v>
      </c>
      <c r="B7080" s="1085">
        <v>1203.53</v>
      </c>
    </row>
    <row r="7081" spans="1:2">
      <c r="A7081" s="1084" t="s">
        <v>7762</v>
      </c>
      <c r="B7081" s="1085">
        <v>1203.53</v>
      </c>
    </row>
    <row r="7082" spans="1:2">
      <c r="A7082" s="1084" t="s">
        <v>7763</v>
      </c>
      <c r="B7082" s="1085">
        <v>1405.72</v>
      </c>
    </row>
    <row r="7083" spans="1:2">
      <c r="A7083" s="1084" t="s">
        <v>7764</v>
      </c>
      <c r="B7083" s="1085">
        <v>1405.72</v>
      </c>
    </row>
    <row r="7084" spans="1:2">
      <c r="A7084" s="1084" t="s">
        <v>7765</v>
      </c>
      <c r="B7084" s="1085">
        <v>1576.85</v>
      </c>
    </row>
    <row r="7085" spans="1:2">
      <c r="A7085" s="1084" t="s">
        <v>7766</v>
      </c>
      <c r="B7085" s="1085">
        <v>1576.85</v>
      </c>
    </row>
    <row r="7086" spans="1:2">
      <c r="A7086" s="1084" t="s">
        <v>7767</v>
      </c>
      <c r="B7086" s="1085">
        <v>2039.76</v>
      </c>
    </row>
    <row r="7087" spans="1:2">
      <c r="A7087" s="1084" t="s">
        <v>7768</v>
      </c>
      <c r="B7087" s="1085">
        <v>2039.76</v>
      </c>
    </row>
    <row r="7088" spans="1:2">
      <c r="A7088" s="1084" t="s">
        <v>7769</v>
      </c>
      <c r="B7088" s="1085">
        <v>2764.94</v>
      </c>
    </row>
    <row r="7089" spans="1:2">
      <c r="A7089" s="1084" t="s">
        <v>7770</v>
      </c>
      <c r="B7089" s="1085">
        <v>2764.94</v>
      </c>
    </row>
    <row r="7090" spans="1:2">
      <c r="A7090" s="1084" t="s">
        <v>7771</v>
      </c>
      <c r="B7090" s="1085">
        <v>3304.73</v>
      </c>
    </row>
    <row r="7091" spans="1:2">
      <c r="A7091" s="1084" t="s">
        <v>7772</v>
      </c>
      <c r="B7091" s="1085">
        <v>3304.73</v>
      </c>
    </row>
    <row r="7092" spans="1:2">
      <c r="A7092" s="1084" t="s">
        <v>7773</v>
      </c>
      <c r="B7092" s="1085">
        <v>5095.22</v>
      </c>
    </row>
    <row r="7093" spans="1:2">
      <c r="A7093" s="1084" t="s">
        <v>7774</v>
      </c>
      <c r="B7093" s="1085">
        <v>5095.22</v>
      </c>
    </row>
    <row r="7094" spans="1:2">
      <c r="A7094" s="1084" t="s">
        <v>7775</v>
      </c>
      <c r="B7094" s="1085">
        <v>6004.54</v>
      </c>
    </row>
    <row r="7095" spans="1:2">
      <c r="A7095" s="1084" t="s">
        <v>7776</v>
      </c>
      <c r="B7095" s="1085">
        <v>6004.54</v>
      </c>
    </row>
    <row r="7096" spans="1:2">
      <c r="A7096" s="1084" t="s">
        <v>7777</v>
      </c>
      <c r="B7096" s="1085">
        <v>7985.53</v>
      </c>
    </row>
    <row r="7097" spans="1:2">
      <c r="A7097" s="1084" t="s">
        <v>7778</v>
      </c>
      <c r="B7097" s="1085">
        <v>7985.53</v>
      </c>
    </row>
    <row r="7098" spans="1:2">
      <c r="A7098" s="1084" t="s">
        <v>7779</v>
      </c>
      <c r="B7098" s="1085">
        <v>346.37</v>
      </c>
    </row>
    <row r="7099" spans="1:2">
      <c r="A7099" s="1084" t="s">
        <v>7780</v>
      </c>
      <c r="B7099" s="1085">
        <v>346.37</v>
      </c>
    </row>
    <row r="7100" spans="1:2">
      <c r="A7100" s="1084" t="s">
        <v>7781</v>
      </c>
      <c r="B7100" s="1085">
        <v>365.99</v>
      </c>
    </row>
    <row r="7101" spans="1:2">
      <c r="A7101" s="1084" t="s">
        <v>7782</v>
      </c>
      <c r="B7101" s="1085">
        <v>365.99</v>
      </c>
    </row>
    <row r="7102" spans="1:2">
      <c r="A7102" s="1084" t="s">
        <v>7783</v>
      </c>
      <c r="B7102" s="1085">
        <v>466.52</v>
      </c>
    </row>
    <row r="7103" spans="1:2">
      <c r="A7103" s="1084" t="s">
        <v>7784</v>
      </c>
      <c r="B7103" s="1085">
        <v>466.52</v>
      </c>
    </row>
    <row r="7104" spans="1:2">
      <c r="A7104" s="1084" t="s">
        <v>7785</v>
      </c>
      <c r="B7104" s="1085">
        <v>605.64</v>
      </c>
    </row>
    <row r="7105" spans="1:2">
      <c r="A7105" s="1084" t="s">
        <v>7786</v>
      </c>
      <c r="B7105" s="1085">
        <v>605.64</v>
      </c>
    </row>
    <row r="7106" spans="1:2">
      <c r="A7106" s="1084" t="s">
        <v>7787</v>
      </c>
      <c r="B7106" s="1085">
        <v>775.91</v>
      </c>
    </row>
    <row r="7107" spans="1:2">
      <c r="A7107" s="1084" t="s">
        <v>7788</v>
      </c>
      <c r="B7107" s="1085">
        <v>775.91</v>
      </c>
    </row>
    <row r="7108" spans="1:2">
      <c r="A7108" s="1084" t="s">
        <v>7789</v>
      </c>
      <c r="B7108" s="1085">
        <v>930.4</v>
      </c>
    </row>
    <row r="7109" spans="1:2">
      <c r="A7109" s="1084" t="s">
        <v>7790</v>
      </c>
      <c r="B7109" s="1085">
        <v>930.4</v>
      </c>
    </row>
    <row r="7110" spans="1:2">
      <c r="A7110" s="1084" t="s">
        <v>7791</v>
      </c>
      <c r="B7110" s="1085">
        <v>1092.5</v>
      </c>
    </row>
    <row r="7111" spans="1:2">
      <c r="A7111" s="1084" t="s">
        <v>7792</v>
      </c>
      <c r="B7111" s="1085">
        <v>1092.5</v>
      </c>
    </row>
    <row r="7112" spans="1:2">
      <c r="A7112" s="1084" t="s">
        <v>7793</v>
      </c>
      <c r="B7112" s="1085">
        <v>1203.56</v>
      </c>
    </row>
    <row r="7113" spans="1:2">
      <c r="A7113" s="1084" t="s">
        <v>7794</v>
      </c>
      <c r="B7113" s="1085">
        <v>1203.56</v>
      </c>
    </row>
    <row r="7114" spans="1:2">
      <c r="A7114" s="1084" t="s">
        <v>7795</v>
      </c>
      <c r="B7114" s="1085">
        <v>1405.74</v>
      </c>
    </row>
    <row r="7115" spans="1:2">
      <c r="A7115" s="1084" t="s">
        <v>7796</v>
      </c>
      <c r="B7115" s="1085">
        <v>1405.74</v>
      </c>
    </row>
    <row r="7116" spans="1:2">
      <c r="A7116" s="1084" t="s">
        <v>7797</v>
      </c>
      <c r="B7116" s="1085">
        <v>1576.87</v>
      </c>
    </row>
    <row r="7117" spans="1:2">
      <c r="A7117" s="1084" t="s">
        <v>7798</v>
      </c>
      <c r="B7117" s="1085">
        <v>1576.87</v>
      </c>
    </row>
    <row r="7118" spans="1:2">
      <c r="A7118" s="1084" t="s">
        <v>7799</v>
      </c>
      <c r="B7118" s="1085">
        <v>2238.71</v>
      </c>
    </row>
    <row r="7119" spans="1:2">
      <c r="A7119" s="1084" t="s">
        <v>7800</v>
      </c>
      <c r="B7119" s="1085">
        <v>2238.71</v>
      </c>
    </row>
    <row r="7120" spans="1:2">
      <c r="A7120" s="1084" t="s">
        <v>7801</v>
      </c>
      <c r="B7120" s="1085">
        <v>3581.17</v>
      </c>
    </row>
    <row r="7121" spans="1:2">
      <c r="A7121" s="1084" t="s">
        <v>7802</v>
      </c>
      <c r="B7121" s="1085">
        <v>3581.17</v>
      </c>
    </row>
    <row r="7122" spans="1:2">
      <c r="A7122" s="1084" t="s">
        <v>7803</v>
      </c>
      <c r="B7122" s="1085">
        <v>23486.38</v>
      </c>
    </row>
    <row r="7123" spans="1:2">
      <c r="A7123" s="1084" t="s">
        <v>7804</v>
      </c>
      <c r="B7123" s="1085">
        <v>23486.38</v>
      </c>
    </row>
    <row r="7124" spans="1:2">
      <c r="A7124" s="1084" t="s">
        <v>7805</v>
      </c>
      <c r="B7124" s="1085">
        <v>25402</v>
      </c>
    </row>
    <row r="7125" spans="1:2">
      <c r="A7125" s="1084" t="s">
        <v>7806</v>
      </c>
      <c r="B7125" s="1085">
        <v>25402</v>
      </c>
    </row>
    <row r="7126" spans="1:2">
      <c r="A7126" s="1084" t="s">
        <v>7807</v>
      </c>
      <c r="B7126" s="1085">
        <v>21643.45</v>
      </c>
    </row>
    <row r="7127" spans="1:2">
      <c r="A7127" s="1084" t="s">
        <v>7808</v>
      </c>
      <c r="B7127" s="1085">
        <v>21643.45</v>
      </c>
    </row>
    <row r="7128" spans="1:2">
      <c r="A7128" s="1084" t="s">
        <v>7809</v>
      </c>
      <c r="B7128" s="1085">
        <v>26518.18</v>
      </c>
    </row>
    <row r="7129" spans="1:2">
      <c r="A7129" s="1084" t="s">
        <v>7810</v>
      </c>
      <c r="B7129" s="1085">
        <v>26518.18</v>
      </c>
    </row>
    <row r="7130" spans="1:2">
      <c r="A7130" s="1084" t="s">
        <v>7811</v>
      </c>
      <c r="B7130" s="1085">
        <v>1426.21</v>
      </c>
    </row>
    <row r="7131" spans="1:2">
      <c r="A7131" s="1084" t="s">
        <v>7812</v>
      </c>
      <c r="B7131" s="1085">
        <v>1426.21</v>
      </c>
    </row>
    <row r="7132" spans="1:2">
      <c r="A7132" s="1084" t="s">
        <v>7813</v>
      </c>
      <c r="B7132" s="1085">
        <v>1587.03</v>
      </c>
    </row>
    <row r="7133" spans="1:2">
      <c r="A7133" s="1084" t="s">
        <v>7814</v>
      </c>
      <c r="B7133" s="1085">
        <v>1587.03</v>
      </c>
    </row>
    <row r="7134" spans="1:2">
      <c r="A7134" s="1084" t="s">
        <v>7815</v>
      </c>
      <c r="B7134" s="1085">
        <v>1961.93</v>
      </c>
    </row>
    <row r="7135" spans="1:2">
      <c r="A7135" s="1084" t="s">
        <v>7816</v>
      </c>
      <c r="B7135" s="1085">
        <v>1961.93</v>
      </c>
    </row>
    <row r="7136" spans="1:2">
      <c r="A7136" s="1084" t="s">
        <v>7817</v>
      </c>
      <c r="B7136" s="1085">
        <v>2361.41</v>
      </c>
    </row>
    <row r="7137" spans="1:2">
      <c r="A7137" s="1084" t="s">
        <v>7818</v>
      </c>
      <c r="B7137" s="1085">
        <v>2361.41</v>
      </c>
    </row>
    <row r="7138" spans="1:2">
      <c r="A7138" s="1084" t="s">
        <v>7819</v>
      </c>
      <c r="B7138" s="1085">
        <v>2807.64</v>
      </c>
    </row>
    <row r="7139" spans="1:2">
      <c r="A7139" s="1084" t="s">
        <v>7820</v>
      </c>
      <c r="B7139" s="1085">
        <v>2807.64</v>
      </c>
    </row>
    <row r="7140" spans="1:2">
      <c r="A7140" s="1084" t="s">
        <v>7821</v>
      </c>
      <c r="B7140" s="1085">
        <v>3431.12</v>
      </c>
    </row>
    <row r="7141" spans="1:2">
      <c r="A7141" s="1084" t="s">
        <v>7822</v>
      </c>
      <c r="B7141" s="1085">
        <v>3431.12</v>
      </c>
    </row>
    <row r="7142" spans="1:2">
      <c r="A7142" s="1084" t="s">
        <v>7823</v>
      </c>
      <c r="B7142" s="1085">
        <v>4009.17</v>
      </c>
    </row>
    <row r="7143" spans="1:2">
      <c r="A7143" s="1084" t="s">
        <v>7824</v>
      </c>
      <c r="B7143" s="1085">
        <v>4009.17</v>
      </c>
    </row>
    <row r="7144" spans="1:2">
      <c r="A7144" s="1084" t="s">
        <v>7825</v>
      </c>
      <c r="B7144" s="1085">
        <v>4525.1099999999997</v>
      </c>
    </row>
    <row r="7145" spans="1:2">
      <c r="A7145" s="1084" t="s">
        <v>7826</v>
      </c>
      <c r="B7145" s="1085">
        <v>4525.1099999999997</v>
      </c>
    </row>
    <row r="7146" spans="1:2">
      <c r="A7146" s="1084" t="s">
        <v>7827</v>
      </c>
      <c r="B7146" s="1085">
        <v>5517.63</v>
      </c>
    </row>
    <row r="7147" spans="1:2">
      <c r="A7147" s="1084" t="s">
        <v>7828</v>
      </c>
      <c r="B7147" s="1085">
        <v>5517.63</v>
      </c>
    </row>
    <row r="7148" spans="1:2">
      <c r="A7148" s="1084" t="s">
        <v>7829</v>
      </c>
      <c r="B7148" s="1085">
        <v>5888.36</v>
      </c>
    </row>
    <row r="7149" spans="1:2">
      <c r="A7149" s="1084" t="s">
        <v>7830</v>
      </c>
      <c r="B7149" s="1085">
        <v>5888.36</v>
      </c>
    </row>
    <row r="7150" spans="1:2">
      <c r="A7150" s="1084" t="s">
        <v>7831</v>
      </c>
      <c r="B7150" s="1085">
        <v>7167.96</v>
      </c>
    </row>
    <row r="7151" spans="1:2">
      <c r="A7151" s="1084" t="s">
        <v>7832</v>
      </c>
      <c r="B7151" s="1085">
        <v>7167.96</v>
      </c>
    </row>
    <row r="7152" spans="1:2">
      <c r="A7152" s="1084" t="s">
        <v>7833</v>
      </c>
      <c r="B7152" s="1085">
        <v>15743.16</v>
      </c>
    </row>
    <row r="7153" spans="1:2">
      <c r="A7153" s="1084" t="s">
        <v>7834</v>
      </c>
      <c r="B7153" s="1085">
        <v>15743.16</v>
      </c>
    </row>
    <row r="7154" spans="1:2">
      <c r="A7154" s="1084" t="s">
        <v>7835</v>
      </c>
      <c r="B7154" s="1085">
        <v>19981.849999999999</v>
      </c>
    </row>
    <row r="7155" spans="1:2">
      <c r="A7155" s="1084" t="s">
        <v>7836</v>
      </c>
      <c r="B7155" s="1085">
        <v>19981.849999999999</v>
      </c>
    </row>
    <row r="7156" spans="1:2">
      <c r="A7156" s="1084" t="s">
        <v>7837</v>
      </c>
      <c r="B7156" s="1085">
        <v>28959.24</v>
      </c>
    </row>
    <row r="7157" spans="1:2">
      <c r="A7157" s="1084" t="s">
        <v>7838</v>
      </c>
      <c r="B7157" s="1085">
        <v>28959.24</v>
      </c>
    </row>
    <row r="7158" spans="1:2">
      <c r="A7158" s="1084" t="s">
        <v>7839</v>
      </c>
      <c r="B7158" s="1085">
        <v>30097.78</v>
      </c>
    </row>
    <row r="7159" spans="1:2">
      <c r="A7159" s="1084" t="s">
        <v>7840</v>
      </c>
      <c r="B7159" s="1085">
        <v>30097.78</v>
      </c>
    </row>
    <row r="7160" spans="1:2">
      <c r="A7160" s="1084" t="s">
        <v>7841</v>
      </c>
      <c r="B7160" s="1085">
        <v>43135.39</v>
      </c>
    </row>
    <row r="7161" spans="1:2">
      <c r="A7161" s="1084" t="s">
        <v>7842</v>
      </c>
      <c r="B7161" s="1085">
        <v>43135.39</v>
      </c>
    </row>
    <row r="7162" spans="1:2">
      <c r="A7162" s="1084" t="s">
        <v>7843</v>
      </c>
      <c r="B7162" s="1085">
        <v>1426.21</v>
      </c>
    </row>
    <row r="7163" spans="1:2">
      <c r="A7163" s="1084" t="s">
        <v>7844</v>
      </c>
      <c r="B7163" s="1085">
        <v>1426.21</v>
      </c>
    </row>
    <row r="7164" spans="1:2">
      <c r="A7164" s="1084" t="s">
        <v>7845</v>
      </c>
      <c r="B7164" s="1085">
        <v>1587.03</v>
      </c>
    </row>
    <row r="7165" spans="1:2">
      <c r="A7165" s="1084" t="s">
        <v>7846</v>
      </c>
      <c r="B7165" s="1085">
        <v>1587.03</v>
      </c>
    </row>
    <row r="7166" spans="1:2">
      <c r="A7166" s="1084" t="s">
        <v>7847</v>
      </c>
      <c r="B7166" s="1085">
        <v>1961.93</v>
      </c>
    </row>
    <row r="7167" spans="1:2">
      <c r="A7167" s="1084" t="s">
        <v>7848</v>
      </c>
      <c r="B7167" s="1085">
        <v>1961.93</v>
      </c>
    </row>
    <row r="7168" spans="1:2">
      <c r="A7168" s="1084" t="s">
        <v>7849</v>
      </c>
      <c r="B7168" s="1085">
        <v>2362.36</v>
      </c>
    </row>
    <row r="7169" spans="1:2">
      <c r="A7169" s="1084" t="s">
        <v>7850</v>
      </c>
      <c r="B7169" s="1085">
        <v>2362.36</v>
      </c>
    </row>
    <row r="7170" spans="1:2">
      <c r="A7170" s="1084" t="s">
        <v>7851</v>
      </c>
      <c r="B7170" s="1085">
        <v>2871.08</v>
      </c>
    </row>
    <row r="7171" spans="1:2">
      <c r="A7171" s="1084" t="s">
        <v>7852</v>
      </c>
      <c r="B7171" s="1085">
        <v>2871.08</v>
      </c>
    </row>
    <row r="7172" spans="1:2">
      <c r="A7172" s="1084" t="s">
        <v>7853</v>
      </c>
      <c r="B7172" s="1085">
        <v>3483.15</v>
      </c>
    </row>
    <row r="7173" spans="1:2">
      <c r="A7173" s="1084" t="s">
        <v>7854</v>
      </c>
      <c r="B7173" s="1085">
        <v>3483.15</v>
      </c>
    </row>
    <row r="7174" spans="1:2">
      <c r="A7174" s="1084" t="s">
        <v>7855</v>
      </c>
      <c r="B7174" s="1085">
        <v>4065.19</v>
      </c>
    </row>
    <row r="7175" spans="1:2">
      <c r="A7175" s="1084" t="s">
        <v>7856</v>
      </c>
      <c r="B7175" s="1085">
        <v>4065.19</v>
      </c>
    </row>
    <row r="7176" spans="1:2">
      <c r="A7176" s="1084" t="s">
        <v>7857</v>
      </c>
      <c r="B7176" s="1085">
        <v>4791.6899999999996</v>
      </c>
    </row>
    <row r="7177" spans="1:2">
      <c r="A7177" s="1084" t="s">
        <v>7858</v>
      </c>
      <c r="B7177" s="1085">
        <v>4791.6899999999996</v>
      </c>
    </row>
    <row r="7178" spans="1:2">
      <c r="A7178" s="1084" t="s">
        <v>7859</v>
      </c>
      <c r="B7178" s="1085">
        <v>5845.04</v>
      </c>
    </row>
    <row r="7179" spans="1:2">
      <c r="A7179" s="1084" t="s">
        <v>7860</v>
      </c>
      <c r="B7179" s="1085">
        <v>5845.04</v>
      </c>
    </row>
    <row r="7180" spans="1:2">
      <c r="A7180" s="1084" t="s">
        <v>7861</v>
      </c>
      <c r="B7180" s="1085">
        <v>6778.34</v>
      </c>
    </row>
    <row r="7181" spans="1:2">
      <c r="A7181" s="1084" t="s">
        <v>7862</v>
      </c>
      <c r="B7181" s="1085">
        <v>6778.34</v>
      </c>
    </row>
    <row r="7182" spans="1:2">
      <c r="A7182" s="1084" t="s">
        <v>7863</v>
      </c>
      <c r="B7182" s="1085">
        <v>9248.98</v>
      </c>
    </row>
    <row r="7183" spans="1:2">
      <c r="A7183" s="1084" t="s">
        <v>7864</v>
      </c>
      <c r="B7183" s="1085">
        <v>9248.98</v>
      </c>
    </row>
    <row r="7184" spans="1:2">
      <c r="A7184" s="1084" t="s">
        <v>7865</v>
      </c>
      <c r="B7184" s="1085">
        <v>16164.59</v>
      </c>
    </row>
    <row r="7185" spans="1:2">
      <c r="A7185" s="1084" t="s">
        <v>7866</v>
      </c>
      <c r="B7185" s="1085">
        <v>16164.59</v>
      </c>
    </row>
    <row r="7186" spans="1:2">
      <c r="A7186" s="1084" t="s">
        <v>7867</v>
      </c>
      <c r="B7186" s="1085">
        <v>22459.03</v>
      </c>
    </row>
    <row r="7187" spans="1:2">
      <c r="A7187" s="1084" t="s">
        <v>7868</v>
      </c>
      <c r="B7187" s="1085">
        <v>22459.03</v>
      </c>
    </row>
    <row r="7188" spans="1:2">
      <c r="A7188" s="1084" t="s">
        <v>7869</v>
      </c>
      <c r="B7188" s="1085">
        <v>28828.63</v>
      </c>
    </row>
    <row r="7189" spans="1:2">
      <c r="A7189" s="1084" t="s">
        <v>7870</v>
      </c>
      <c r="B7189" s="1085">
        <v>28828.63</v>
      </c>
    </row>
    <row r="7190" spans="1:2">
      <c r="A7190" s="1084" t="s">
        <v>7871</v>
      </c>
      <c r="B7190" s="1085">
        <v>42674.12</v>
      </c>
    </row>
    <row r="7191" spans="1:2">
      <c r="A7191" s="1084" t="s">
        <v>7872</v>
      </c>
      <c r="B7191" s="1085">
        <v>42674.12</v>
      </c>
    </row>
    <row r="7192" spans="1:2">
      <c r="A7192" s="1084" t="s">
        <v>7873</v>
      </c>
      <c r="B7192" s="1085">
        <v>31722.25</v>
      </c>
    </row>
    <row r="7193" spans="1:2">
      <c r="A7193" s="1084" t="s">
        <v>7874</v>
      </c>
      <c r="B7193" s="1085">
        <v>31722.25</v>
      </c>
    </row>
    <row r="7194" spans="1:2">
      <c r="A7194" s="1084" t="s">
        <v>7875</v>
      </c>
      <c r="B7194" s="1085">
        <v>31892.42</v>
      </c>
    </row>
    <row r="7195" spans="1:2">
      <c r="A7195" s="1084" t="s">
        <v>7876</v>
      </c>
      <c r="B7195" s="1085">
        <v>31892.42</v>
      </c>
    </row>
    <row r="7196" spans="1:2">
      <c r="A7196" s="1084" t="s">
        <v>7877</v>
      </c>
      <c r="B7196" s="1085">
        <v>46171.61</v>
      </c>
    </row>
    <row r="7197" spans="1:2">
      <c r="A7197" s="1084" t="s">
        <v>7878</v>
      </c>
      <c r="B7197" s="1085">
        <v>46171.61</v>
      </c>
    </row>
    <row r="7198" spans="1:2">
      <c r="A7198" s="1084" t="s">
        <v>7879</v>
      </c>
      <c r="B7198" s="1085">
        <v>32365.88</v>
      </c>
    </row>
    <row r="7199" spans="1:2">
      <c r="A7199" s="1084" t="s">
        <v>7880</v>
      </c>
      <c r="B7199" s="1085">
        <v>32365.88</v>
      </c>
    </row>
    <row r="7200" spans="1:2">
      <c r="A7200" s="1084" t="s">
        <v>7881</v>
      </c>
      <c r="B7200" s="1085">
        <v>40983.24</v>
      </c>
    </row>
    <row r="7201" spans="1:2">
      <c r="A7201" s="1084" t="s">
        <v>7882</v>
      </c>
      <c r="B7201" s="1085">
        <v>40983.24</v>
      </c>
    </row>
    <row r="7202" spans="1:2">
      <c r="A7202" s="1084" t="s">
        <v>7883</v>
      </c>
      <c r="B7202" s="1085">
        <v>54676.99</v>
      </c>
    </row>
    <row r="7203" spans="1:2">
      <c r="A7203" s="1084" t="s">
        <v>7884</v>
      </c>
      <c r="B7203" s="1085">
        <v>54676.99</v>
      </c>
    </row>
    <row r="7204" spans="1:2">
      <c r="A7204" s="1084" t="s">
        <v>7885</v>
      </c>
      <c r="B7204" s="1085">
        <v>48508.49</v>
      </c>
    </row>
    <row r="7205" spans="1:2">
      <c r="A7205" s="1084" t="s">
        <v>7886</v>
      </c>
      <c r="B7205" s="1085">
        <v>48508.49</v>
      </c>
    </row>
    <row r="7206" spans="1:2">
      <c r="A7206" s="1084" t="s">
        <v>7887</v>
      </c>
      <c r="B7206" s="1085">
        <v>56097.71</v>
      </c>
    </row>
    <row r="7207" spans="1:2">
      <c r="A7207" s="1084" t="s">
        <v>7888</v>
      </c>
      <c r="B7207" s="1085">
        <v>56097.71</v>
      </c>
    </row>
    <row r="7208" spans="1:2">
      <c r="A7208" s="1084" t="s">
        <v>7889</v>
      </c>
      <c r="B7208" s="1085">
        <v>70386.02</v>
      </c>
    </row>
    <row r="7209" spans="1:2">
      <c r="A7209" s="1084" t="s">
        <v>7890</v>
      </c>
      <c r="B7209" s="1085">
        <v>70386.02</v>
      </c>
    </row>
    <row r="7210" spans="1:2">
      <c r="A7210" s="1084" t="s">
        <v>7891</v>
      </c>
      <c r="B7210" s="1085">
        <v>1034.47</v>
      </c>
    </row>
    <row r="7211" spans="1:2">
      <c r="A7211" s="1084" t="s">
        <v>7892</v>
      </c>
      <c r="B7211" s="1085">
        <v>1034.47</v>
      </c>
    </row>
    <row r="7212" spans="1:2">
      <c r="A7212" s="1084" t="s">
        <v>7893</v>
      </c>
      <c r="B7212" s="1085">
        <v>1131.19</v>
      </c>
    </row>
    <row r="7213" spans="1:2">
      <c r="A7213" s="1084" t="s">
        <v>7894</v>
      </c>
      <c r="B7213" s="1085">
        <v>1131.19</v>
      </c>
    </row>
    <row r="7214" spans="1:2">
      <c r="A7214" s="1084" t="s">
        <v>7895</v>
      </c>
      <c r="B7214" s="1085">
        <v>1386.2</v>
      </c>
    </row>
    <row r="7215" spans="1:2">
      <c r="A7215" s="1084" t="s">
        <v>7896</v>
      </c>
      <c r="B7215" s="1085">
        <v>1386.2</v>
      </c>
    </row>
    <row r="7216" spans="1:2">
      <c r="A7216" s="1084" t="s">
        <v>7897</v>
      </c>
      <c r="B7216" s="1085">
        <v>1672.58</v>
      </c>
    </row>
    <row r="7217" spans="1:2">
      <c r="A7217" s="1084" t="s">
        <v>7898</v>
      </c>
      <c r="B7217" s="1085">
        <v>1672.58</v>
      </c>
    </row>
    <row r="7218" spans="1:2">
      <c r="A7218" s="1084" t="s">
        <v>7899</v>
      </c>
      <c r="B7218" s="1085">
        <v>1989.36</v>
      </c>
    </row>
    <row r="7219" spans="1:2">
      <c r="A7219" s="1084" t="s">
        <v>7900</v>
      </c>
      <c r="B7219" s="1085">
        <v>1989.36</v>
      </c>
    </row>
    <row r="7220" spans="1:2">
      <c r="A7220" s="1084" t="s">
        <v>7901</v>
      </c>
      <c r="B7220" s="1085">
        <v>2389.2600000000002</v>
      </c>
    </row>
    <row r="7221" spans="1:2">
      <c r="A7221" s="1084" t="s">
        <v>7902</v>
      </c>
      <c r="B7221" s="1085">
        <v>2389.2600000000002</v>
      </c>
    </row>
    <row r="7222" spans="1:2">
      <c r="A7222" s="1084" t="s">
        <v>7903</v>
      </c>
      <c r="B7222" s="1085">
        <v>2776.42</v>
      </c>
    </row>
    <row r="7223" spans="1:2">
      <c r="A7223" s="1084" t="s">
        <v>7904</v>
      </c>
      <c r="B7223" s="1085">
        <v>2776.42</v>
      </c>
    </row>
    <row r="7224" spans="1:2">
      <c r="A7224" s="1084" t="s">
        <v>7905</v>
      </c>
      <c r="B7224" s="1085">
        <v>3162.93</v>
      </c>
    </row>
    <row r="7225" spans="1:2">
      <c r="A7225" s="1084" t="s">
        <v>7906</v>
      </c>
      <c r="B7225" s="1085">
        <v>3162.93</v>
      </c>
    </row>
    <row r="7226" spans="1:2">
      <c r="A7226" s="1084" t="s">
        <v>7907</v>
      </c>
      <c r="B7226" s="1085">
        <v>3768.54</v>
      </c>
    </row>
    <row r="7227" spans="1:2">
      <c r="A7227" s="1084" t="s">
        <v>7908</v>
      </c>
      <c r="B7227" s="1085">
        <v>3768.54</v>
      </c>
    </row>
    <row r="7228" spans="1:2">
      <c r="A7228" s="1084" t="s">
        <v>7909</v>
      </c>
      <c r="B7228" s="1085">
        <v>4060.33</v>
      </c>
    </row>
    <row r="7229" spans="1:2">
      <c r="A7229" s="1084" t="s">
        <v>7910</v>
      </c>
      <c r="B7229" s="1085">
        <v>4060.33</v>
      </c>
    </row>
    <row r="7230" spans="1:2">
      <c r="A7230" s="1084" t="s">
        <v>7911</v>
      </c>
      <c r="B7230" s="1085">
        <v>5015.21</v>
      </c>
    </row>
    <row r="7231" spans="1:2">
      <c r="A7231" s="1084" t="s">
        <v>7912</v>
      </c>
      <c r="B7231" s="1085">
        <v>5015.21</v>
      </c>
    </row>
    <row r="7232" spans="1:2">
      <c r="A7232" s="1084" t="s">
        <v>7913</v>
      </c>
      <c r="B7232" s="1085">
        <v>9885.89</v>
      </c>
    </row>
    <row r="7233" spans="1:2">
      <c r="A7233" s="1084" t="s">
        <v>7914</v>
      </c>
      <c r="B7233" s="1085">
        <v>9885.89</v>
      </c>
    </row>
    <row r="7234" spans="1:2">
      <c r="A7234" s="1084" t="s">
        <v>7915</v>
      </c>
      <c r="B7234" s="1085">
        <v>12501.93</v>
      </c>
    </row>
    <row r="7235" spans="1:2">
      <c r="A7235" s="1084" t="s">
        <v>7916</v>
      </c>
      <c r="B7235" s="1085">
        <v>12501.93</v>
      </c>
    </row>
    <row r="7236" spans="1:2">
      <c r="A7236" s="1084" t="s">
        <v>7917</v>
      </c>
      <c r="B7236" s="1085">
        <v>19169.41</v>
      </c>
    </row>
    <row r="7237" spans="1:2">
      <c r="A7237" s="1084" t="s">
        <v>7918</v>
      </c>
      <c r="B7237" s="1085">
        <v>19169.41</v>
      </c>
    </row>
    <row r="7238" spans="1:2">
      <c r="A7238" s="1084" t="s">
        <v>7919</v>
      </c>
      <c r="B7238" s="1085">
        <v>20220.61</v>
      </c>
    </row>
    <row r="7239" spans="1:2">
      <c r="A7239" s="1084" t="s">
        <v>7920</v>
      </c>
      <c r="B7239" s="1085">
        <v>20220.61</v>
      </c>
    </row>
    <row r="7240" spans="1:2">
      <c r="A7240" s="1084" t="s">
        <v>7921</v>
      </c>
      <c r="B7240" s="1085">
        <v>27802.47</v>
      </c>
    </row>
    <row r="7241" spans="1:2">
      <c r="A7241" s="1084" t="s">
        <v>7922</v>
      </c>
      <c r="B7241" s="1085">
        <v>27802.47</v>
      </c>
    </row>
    <row r="7242" spans="1:2">
      <c r="A7242" s="1084" t="s">
        <v>7923</v>
      </c>
      <c r="B7242" s="1085">
        <v>1034.47</v>
      </c>
    </row>
    <row r="7243" spans="1:2">
      <c r="A7243" s="1084" t="s">
        <v>7924</v>
      </c>
      <c r="B7243" s="1085">
        <v>1034.47</v>
      </c>
    </row>
    <row r="7244" spans="1:2">
      <c r="A7244" s="1084" t="s">
        <v>7925</v>
      </c>
      <c r="B7244" s="1085">
        <v>1131.19</v>
      </c>
    </row>
    <row r="7245" spans="1:2">
      <c r="A7245" s="1084" t="s">
        <v>7926</v>
      </c>
      <c r="B7245" s="1085">
        <v>1131.19</v>
      </c>
    </row>
    <row r="7246" spans="1:2">
      <c r="A7246" s="1084" t="s">
        <v>7927</v>
      </c>
      <c r="B7246" s="1085">
        <v>1386.2</v>
      </c>
    </row>
    <row r="7247" spans="1:2">
      <c r="A7247" s="1084" t="s">
        <v>7928</v>
      </c>
      <c r="B7247" s="1085">
        <v>1386.2</v>
      </c>
    </row>
    <row r="7248" spans="1:2">
      <c r="A7248" s="1084" t="s">
        <v>7929</v>
      </c>
      <c r="B7248" s="1085">
        <v>1673.05</v>
      </c>
    </row>
    <row r="7249" spans="1:2">
      <c r="A7249" s="1084" t="s">
        <v>7930</v>
      </c>
      <c r="B7249" s="1085">
        <v>1673.05</v>
      </c>
    </row>
    <row r="7250" spans="1:2">
      <c r="A7250" s="1084" t="s">
        <v>7931</v>
      </c>
      <c r="B7250" s="1085">
        <v>2021.09</v>
      </c>
    </row>
    <row r="7251" spans="1:2">
      <c r="A7251" s="1084" t="s">
        <v>7932</v>
      </c>
      <c r="B7251" s="1085">
        <v>2021.09</v>
      </c>
    </row>
    <row r="7252" spans="1:2">
      <c r="A7252" s="1084" t="s">
        <v>7933</v>
      </c>
      <c r="B7252" s="1085">
        <v>2415.2800000000002</v>
      </c>
    </row>
    <row r="7253" spans="1:2">
      <c r="A7253" s="1084" t="s">
        <v>7934</v>
      </c>
      <c r="B7253" s="1085">
        <v>2415.2800000000002</v>
      </c>
    </row>
    <row r="7254" spans="1:2">
      <c r="A7254" s="1084" t="s">
        <v>7935</v>
      </c>
      <c r="B7254" s="1085">
        <v>2804.42</v>
      </c>
    </row>
    <row r="7255" spans="1:2">
      <c r="A7255" s="1084" t="s">
        <v>7936</v>
      </c>
      <c r="B7255" s="1085">
        <v>2804.42</v>
      </c>
    </row>
    <row r="7256" spans="1:2">
      <c r="A7256" s="1084" t="s">
        <v>7937</v>
      </c>
      <c r="B7256" s="1085">
        <v>3296.18</v>
      </c>
    </row>
    <row r="7257" spans="1:2">
      <c r="A7257" s="1084" t="s">
        <v>7938</v>
      </c>
      <c r="B7257" s="1085">
        <v>3296.18</v>
      </c>
    </row>
    <row r="7258" spans="1:2">
      <c r="A7258" s="1084" t="s">
        <v>7939</v>
      </c>
      <c r="B7258" s="1085">
        <v>3929.27</v>
      </c>
    </row>
    <row r="7259" spans="1:2">
      <c r="A7259" s="1084" t="s">
        <v>7940</v>
      </c>
      <c r="B7259" s="1085">
        <v>3929.27</v>
      </c>
    </row>
    <row r="7260" spans="1:2">
      <c r="A7260" s="1084" t="s">
        <v>7941</v>
      </c>
      <c r="B7260" s="1085">
        <v>4508.22</v>
      </c>
    </row>
    <row r="7261" spans="1:2">
      <c r="A7261" s="1084" t="s">
        <v>7942</v>
      </c>
      <c r="B7261" s="1085">
        <v>4508.22</v>
      </c>
    </row>
    <row r="7262" spans="1:2">
      <c r="A7262" s="1084" t="s">
        <v>7943</v>
      </c>
      <c r="B7262" s="1085">
        <v>6049.89</v>
      </c>
    </row>
    <row r="7263" spans="1:2">
      <c r="A7263" s="1084" t="s">
        <v>7944</v>
      </c>
      <c r="B7263" s="1085">
        <v>6049.89</v>
      </c>
    </row>
    <row r="7264" spans="1:2">
      <c r="A7264" s="1084" t="s">
        <v>7945</v>
      </c>
      <c r="B7264" s="1085">
        <v>10592.51</v>
      </c>
    </row>
    <row r="7265" spans="1:2">
      <c r="A7265" s="1084" t="s">
        <v>7946</v>
      </c>
      <c r="B7265" s="1085">
        <v>10592.51</v>
      </c>
    </row>
    <row r="7266" spans="1:2">
      <c r="A7266" s="1084" t="s">
        <v>7947</v>
      </c>
      <c r="B7266" s="1085">
        <v>1062.22</v>
      </c>
    </row>
    <row r="7267" spans="1:2">
      <c r="A7267" s="1084" t="s">
        <v>7948</v>
      </c>
      <c r="B7267" s="1085">
        <v>1062.22</v>
      </c>
    </row>
    <row r="7268" spans="1:2">
      <c r="A7268" s="1084" t="s">
        <v>7949</v>
      </c>
      <c r="B7268" s="1085">
        <v>1168.72</v>
      </c>
    </row>
    <row r="7269" spans="1:2">
      <c r="A7269" s="1084" t="s">
        <v>7950</v>
      </c>
      <c r="B7269" s="1085">
        <v>1168.72</v>
      </c>
    </row>
    <row r="7270" spans="1:2">
      <c r="A7270" s="1084" t="s">
        <v>7951</v>
      </c>
      <c r="B7270" s="1085">
        <v>1447.17</v>
      </c>
    </row>
    <row r="7271" spans="1:2">
      <c r="A7271" s="1084" t="s">
        <v>7952</v>
      </c>
      <c r="B7271" s="1085">
        <v>1447.17</v>
      </c>
    </row>
    <row r="7272" spans="1:2">
      <c r="A7272" s="1084" t="s">
        <v>7953</v>
      </c>
      <c r="B7272" s="1085">
        <v>1756.11</v>
      </c>
    </row>
    <row r="7273" spans="1:2">
      <c r="A7273" s="1084" t="s">
        <v>7954</v>
      </c>
      <c r="B7273" s="1085">
        <v>1756.11</v>
      </c>
    </row>
    <row r="7274" spans="1:2">
      <c r="A7274" s="1084" t="s">
        <v>7955</v>
      </c>
      <c r="B7274" s="1085">
        <v>2123.4299999999998</v>
      </c>
    </row>
    <row r="7275" spans="1:2">
      <c r="A7275" s="1084" t="s">
        <v>7956</v>
      </c>
      <c r="B7275" s="1085">
        <v>2123.4299999999998</v>
      </c>
    </row>
    <row r="7276" spans="1:2">
      <c r="A7276" s="1084" t="s">
        <v>7957</v>
      </c>
      <c r="B7276" s="1085">
        <v>2539.37</v>
      </c>
    </row>
    <row r="7277" spans="1:2">
      <c r="A7277" s="1084" t="s">
        <v>7958</v>
      </c>
      <c r="B7277" s="1085">
        <v>2539.37</v>
      </c>
    </row>
    <row r="7278" spans="1:2">
      <c r="A7278" s="1084" t="s">
        <v>7959</v>
      </c>
      <c r="B7278" s="1085">
        <v>2980.22</v>
      </c>
    </row>
    <row r="7279" spans="1:2">
      <c r="A7279" s="1084" t="s">
        <v>7960</v>
      </c>
      <c r="B7279" s="1085">
        <v>2980.22</v>
      </c>
    </row>
    <row r="7280" spans="1:2">
      <c r="A7280" s="1084" t="s">
        <v>7961</v>
      </c>
      <c r="B7280" s="1085">
        <v>3392.09</v>
      </c>
    </row>
    <row r="7281" spans="1:2">
      <c r="A7281" s="1084" t="s">
        <v>7962</v>
      </c>
      <c r="B7281" s="1085">
        <v>3392.09</v>
      </c>
    </row>
    <row r="7282" spans="1:2">
      <c r="A7282" s="1084" t="s">
        <v>7963</v>
      </c>
      <c r="B7282" s="1085">
        <v>4062.27</v>
      </c>
    </row>
    <row r="7283" spans="1:2">
      <c r="A7283" s="1084" t="s">
        <v>7964</v>
      </c>
      <c r="B7283" s="1085">
        <v>4062.27</v>
      </c>
    </row>
    <row r="7284" spans="1:2">
      <c r="A7284" s="1084" t="s">
        <v>7965</v>
      </c>
      <c r="B7284" s="1085">
        <v>4395.5600000000004</v>
      </c>
    </row>
    <row r="7285" spans="1:2">
      <c r="A7285" s="1084" t="s">
        <v>7966</v>
      </c>
      <c r="B7285" s="1085">
        <v>4395.5600000000004</v>
      </c>
    </row>
    <row r="7286" spans="1:2">
      <c r="A7286" s="1084" t="s">
        <v>7967</v>
      </c>
      <c r="B7286" s="1085">
        <v>5500.33</v>
      </c>
    </row>
    <row r="7287" spans="1:2">
      <c r="A7287" s="1084" t="s">
        <v>7968</v>
      </c>
      <c r="B7287" s="1085">
        <v>5500.33</v>
      </c>
    </row>
    <row r="7288" spans="1:2">
      <c r="A7288" s="1084" t="s">
        <v>7969</v>
      </c>
      <c r="B7288" s="1085">
        <v>10572.07</v>
      </c>
    </row>
    <row r="7289" spans="1:2">
      <c r="A7289" s="1084" t="s">
        <v>7970</v>
      </c>
      <c r="B7289" s="1085">
        <v>10572.07</v>
      </c>
    </row>
    <row r="7290" spans="1:2">
      <c r="A7290" s="1084" t="s">
        <v>7971</v>
      </c>
      <c r="B7290" s="1085">
        <v>13398.27</v>
      </c>
    </row>
    <row r="7291" spans="1:2">
      <c r="A7291" s="1084" t="s">
        <v>7972</v>
      </c>
      <c r="B7291" s="1085">
        <v>13398.27</v>
      </c>
    </row>
    <row r="7292" spans="1:2">
      <c r="A7292" s="1084" t="s">
        <v>7973</v>
      </c>
      <c r="B7292" s="1085">
        <v>20315.72</v>
      </c>
    </row>
    <row r="7293" spans="1:2">
      <c r="A7293" s="1084" t="s">
        <v>7974</v>
      </c>
      <c r="B7293" s="1085">
        <v>20315.72</v>
      </c>
    </row>
    <row r="7294" spans="1:2">
      <c r="A7294" s="1084" t="s">
        <v>7975</v>
      </c>
      <c r="B7294" s="1085">
        <v>22326.01</v>
      </c>
    </row>
    <row r="7295" spans="1:2">
      <c r="A7295" s="1084" t="s">
        <v>7976</v>
      </c>
      <c r="B7295" s="1085">
        <v>22326.01</v>
      </c>
    </row>
    <row r="7296" spans="1:2">
      <c r="A7296" s="1084" t="s">
        <v>7977</v>
      </c>
      <c r="B7296" s="1085">
        <v>29790.68</v>
      </c>
    </row>
    <row r="7297" spans="1:2">
      <c r="A7297" s="1084" t="s">
        <v>7978</v>
      </c>
      <c r="B7297" s="1085">
        <v>29790.68</v>
      </c>
    </row>
    <row r="7298" spans="1:2">
      <c r="A7298" s="1084" t="s">
        <v>7979</v>
      </c>
      <c r="B7298" s="1085">
        <v>1062.22</v>
      </c>
    </row>
    <row r="7299" spans="1:2">
      <c r="A7299" s="1084" t="s">
        <v>7980</v>
      </c>
      <c r="B7299" s="1085">
        <v>1062.22</v>
      </c>
    </row>
    <row r="7300" spans="1:2">
      <c r="A7300" s="1084" t="s">
        <v>7981</v>
      </c>
      <c r="B7300" s="1085">
        <v>1168.72</v>
      </c>
    </row>
    <row r="7301" spans="1:2">
      <c r="A7301" s="1084" t="s">
        <v>7982</v>
      </c>
      <c r="B7301" s="1085">
        <v>1168.72</v>
      </c>
    </row>
    <row r="7302" spans="1:2">
      <c r="A7302" s="1084" t="s">
        <v>7983</v>
      </c>
      <c r="B7302" s="1085">
        <v>1447.17</v>
      </c>
    </row>
    <row r="7303" spans="1:2">
      <c r="A7303" s="1084" t="s">
        <v>7984</v>
      </c>
      <c r="B7303" s="1085">
        <v>1447.17</v>
      </c>
    </row>
    <row r="7304" spans="1:2">
      <c r="A7304" s="1084" t="s">
        <v>7985</v>
      </c>
      <c r="B7304" s="1085">
        <v>1756.57</v>
      </c>
    </row>
    <row r="7305" spans="1:2">
      <c r="A7305" s="1084" t="s">
        <v>7986</v>
      </c>
      <c r="B7305" s="1085">
        <v>1756.57</v>
      </c>
    </row>
    <row r="7306" spans="1:2">
      <c r="A7306" s="1084" t="s">
        <v>7987</v>
      </c>
      <c r="B7306" s="1085">
        <v>2145.44</v>
      </c>
    </row>
    <row r="7307" spans="1:2">
      <c r="A7307" s="1084" t="s">
        <v>7988</v>
      </c>
      <c r="B7307" s="1085">
        <v>2145.44</v>
      </c>
    </row>
    <row r="7308" spans="1:2">
      <c r="A7308" s="1084" t="s">
        <v>7989</v>
      </c>
      <c r="B7308" s="1085">
        <v>2564.9</v>
      </c>
    </row>
    <row r="7309" spans="1:2">
      <c r="A7309" s="1084" t="s">
        <v>7990</v>
      </c>
      <c r="B7309" s="1085">
        <v>2564.9</v>
      </c>
    </row>
    <row r="7310" spans="1:2">
      <c r="A7310" s="1084" t="s">
        <v>7991</v>
      </c>
      <c r="B7310" s="1085">
        <v>3008.23</v>
      </c>
    </row>
    <row r="7311" spans="1:2">
      <c r="A7311" s="1084" t="s">
        <v>7992</v>
      </c>
      <c r="B7311" s="1085">
        <v>3008.23</v>
      </c>
    </row>
    <row r="7312" spans="1:2">
      <c r="A7312" s="1084" t="s">
        <v>7993</v>
      </c>
      <c r="B7312" s="1085">
        <v>3524.43</v>
      </c>
    </row>
    <row r="7313" spans="1:2">
      <c r="A7313" s="1084" t="s">
        <v>7994</v>
      </c>
      <c r="B7313" s="1085">
        <v>3524.43</v>
      </c>
    </row>
    <row r="7314" spans="1:2">
      <c r="A7314" s="1084" t="s">
        <v>7995</v>
      </c>
      <c r="B7314" s="1085">
        <v>4228.6499999999996</v>
      </c>
    </row>
    <row r="7315" spans="1:2">
      <c r="A7315" s="1084" t="s">
        <v>7996</v>
      </c>
      <c r="B7315" s="1085">
        <v>4228.6499999999996</v>
      </c>
    </row>
    <row r="7316" spans="1:2">
      <c r="A7316" s="1084" t="s">
        <v>7997</v>
      </c>
      <c r="B7316" s="1085">
        <v>4837.83</v>
      </c>
    </row>
    <row r="7317" spans="1:2">
      <c r="A7317" s="1084" t="s">
        <v>7998</v>
      </c>
      <c r="B7317" s="1085">
        <v>4837.83</v>
      </c>
    </row>
    <row r="7318" spans="1:2">
      <c r="A7318" s="1084" t="s">
        <v>7999</v>
      </c>
      <c r="B7318" s="1085">
        <v>6540.59</v>
      </c>
    </row>
    <row r="7319" spans="1:2">
      <c r="A7319" s="1084" t="s">
        <v>8000</v>
      </c>
      <c r="B7319" s="1085">
        <v>6540.59</v>
      </c>
    </row>
    <row r="7320" spans="1:2">
      <c r="A7320" s="1084" t="s">
        <v>8001</v>
      </c>
      <c r="B7320" s="1085">
        <v>11278.69</v>
      </c>
    </row>
    <row r="7321" spans="1:2">
      <c r="A7321" s="1084" t="s">
        <v>8002</v>
      </c>
      <c r="B7321" s="1085">
        <v>11278.69</v>
      </c>
    </row>
    <row r="7322" spans="1:2">
      <c r="A7322" s="1084" t="s">
        <v>8003</v>
      </c>
      <c r="B7322" s="1085">
        <v>355.92</v>
      </c>
    </row>
    <row r="7323" spans="1:2">
      <c r="A7323" s="1084" t="s">
        <v>8004</v>
      </c>
      <c r="B7323" s="1085">
        <v>355.92</v>
      </c>
    </row>
    <row r="7324" spans="1:2">
      <c r="A7324" s="1084" t="s">
        <v>8005</v>
      </c>
      <c r="B7324" s="1085">
        <v>383.47</v>
      </c>
    </row>
    <row r="7325" spans="1:2">
      <c r="A7325" s="1084" t="s">
        <v>8006</v>
      </c>
      <c r="B7325" s="1085">
        <v>383.47</v>
      </c>
    </row>
    <row r="7326" spans="1:2">
      <c r="A7326" s="1084" t="s">
        <v>8007</v>
      </c>
      <c r="B7326" s="1085">
        <v>504.62</v>
      </c>
    </row>
    <row r="7327" spans="1:2">
      <c r="A7327" s="1084" t="s">
        <v>8008</v>
      </c>
      <c r="B7327" s="1085">
        <v>504.62</v>
      </c>
    </row>
    <row r="7328" spans="1:2">
      <c r="A7328" s="1084" t="s">
        <v>8009</v>
      </c>
      <c r="B7328" s="1085">
        <v>647.5</v>
      </c>
    </row>
    <row r="7329" spans="1:2">
      <c r="A7329" s="1084" t="s">
        <v>8010</v>
      </c>
      <c r="B7329" s="1085">
        <v>647.5</v>
      </c>
    </row>
    <row r="7330" spans="1:2">
      <c r="A7330" s="1084" t="s">
        <v>8011</v>
      </c>
      <c r="B7330" s="1085">
        <v>826.93</v>
      </c>
    </row>
    <row r="7331" spans="1:2">
      <c r="A7331" s="1084" t="s">
        <v>8012</v>
      </c>
      <c r="B7331" s="1085">
        <v>826.93</v>
      </c>
    </row>
    <row r="7332" spans="1:2">
      <c r="A7332" s="1084" t="s">
        <v>8013</v>
      </c>
      <c r="B7332" s="1085">
        <v>985.45</v>
      </c>
    </row>
    <row r="7333" spans="1:2">
      <c r="A7333" s="1084" t="s">
        <v>8014</v>
      </c>
      <c r="B7333" s="1085">
        <v>985.45</v>
      </c>
    </row>
    <row r="7334" spans="1:2">
      <c r="A7334" s="1084" t="s">
        <v>8015</v>
      </c>
      <c r="B7334" s="1085">
        <v>1177.95</v>
      </c>
    </row>
    <row r="7335" spans="1:2">
      <c r="A7335" s="1084" t="s">
        <v>8016</v>
      </c>
      <c r="B7335" s="1085">
        <v>1177.95</v>
      </c>
    </row>
    <row r="7336" spans="1:2">
      <c r="A7336" s="1084" t="s">
        <v>8017</v>
      </c>
      <c r="B7336" s="1085">
        <v>1313.38</v>
      </c>
    </row>
    <row r="7337" spans="1:2">
      <c r="A7337" s="1084" t="s">
        <v>8018</v>
      </c>
      <c r="B7337" s="1085">
        <v>1313.38</v>
      </c>
    </row>
    <row r="7338" spans="1:2">
      <c r="A7338" s="1084" t="s">
        <v>8019</v>
      </c>
      <c r="B7338" s="1085">
        <v>1514.67</v>
      </c>
    </row>
    <row r="7339" spans="1:2">
      <c r="A7339" s="1084" t="s">
        <v>8020</v>
      </c>
      <c r="B7339" s="1085">
        <v>1514.67</v>
      </c>
    </row>
    <row r="7340" spans="1:2">
      <c r="A7340" s="1084" t="s">
        <v>8021</v>
      </c>
      <c r="B7340" s="1085">
        <v>1701</v>
      </c>
    </row>
    <row r="7341" spans="1:2">
      <c r="A7341" s="1084" t="s">
        <v>8022</v>
      </c>
      <c r="B7341" s="1085">
        <v>1701</v>
      </c>
    </row>
    <row r="7342" spans="1:2">
      <c r="A7342" s="1084" t="s">
        <v>8023</v>
      </c>
      <c r="B7342" s="1085">
        <v>2225.91</v>
      </c>
    </row>
    <row r="7343" spans="1:2">
      <c r="A7343" s="1084" t="s">
        <v>8024</v>
      </c>
      <c r="B7343" s="1085">
        <v>2225.91</v>
      </c>
    </row>
    <row r="7344" spans="1:2">
      <c r="A7344" s="1084" t="s">
        <v>8025</v>
      </c>
      <c r="B7344" s="1085">
        <v>2992.18</v>
      </c>
    </row>
    <row r="7345" spans="1:2">
      <c r="A7345" s="1084" t="s">
        <v>8026</v>
      </c>
      <c r="B7345" s="1085">
        <v>2992.18</v>
      </c>
    </row>
    <row r="7346" spans="1:2">
      <c r="A7346" s="1084" t="s">
        <v>8027</v>
      </c>
      <c r="B7346" s="1085">
        <v>3571.48</v>
      </c>
    </row>
    <row r="7347" spans="1:2">
      <c r="A7347" s="1084" t="s">
        <v>8028</v>
      </c>
      <c r="B7347" s="1085">
        <v>3571.48</v>
      </c>
    </row>
    <row r="7348" spans="1:2">
      <c r="A7348" s="1084" t="s">
        <v>8029</v>
      </c>
      <c r="B7348" s="1085">
        <v>5429.42</v>
      </c>
    </row>
    <row r="7349" spans="1:2">
      <c r="A7349" s="1084" t="s">
        <v>8030</v>
      </c>
      <c r="B7349" s="1085">
        <v>5429.42</v>
      </c>
    </row>
    <row r="7350" spans="1:2">
      <c r="A7350" s="1084" t="s">
        <v>8031</v>
      </c>
      <c r="B7350" s="1085">
        <v>6393.48</v>
      </c>
    </row>
    <row r="7351" spans="1:2">
      <c r="A7351" s="1084" t="s">
        <v>8032</v>
      </c>
      <c r="B7351" s="1085">
        <v>6393.48</v>
      </c>
    </row>
    <row r="7352" spans="1:2">
      <c r="A7352" s="1084" t="s">
        <v>8033</v>
      </c>
      <c r="B7352" s="1085">
        <v>8513.7199999999993</v>
      </c>
    </row>
    <row r="7353" spans="1:2">
      <c r="A7353" s="1084" t="s">
        <v>8034</v>
      </c>
      <c r="B7353" s="1085">
        <v>8513.7199999999993</v>
      </c>
    </row>
    <row r="7354" spans="1:2">
      <c r="A7354" s="1084" t="s">
        <v>8035</v>
      </c>
      <c r="B7354" s="1085">
        <v>355.92</v>
      </c>
    </row>
    <row r="7355" spans="1:2">
      <c r="A7355" s="1084" t="s">
        <v>8036</v>
      </c>
      <c r="B7355" s="1085">
        <v>355.92</v>
      </c>
    </row>
    <row r="7356" spans="1:2">
      <c r="A7356" s="1084" t="s">
        <v>8037</v>
      </c>
      <c r="B7356" s="1085">
        <v>383.47</v>
      </c>
    </row>
    <row r="7357" spans="1:2">
      <c r="A7357" s="1084" t="s">
        <v>8038</v>
      </c>
      <c r="B7357" s="1085">
        <v>383.47</v>
      </c>
    </row>
    <row r="7358" spans="1:2">
      <c r="A7358" s="1084" t="s">
        <v>8039</v>
      </c>
      <c r="B7358" s="1085">
        <v>504.62</v>
      </c>
    </row>
    <row r="7359" spans="1:2">
      <c r="A7359" s="1084" t="s">
        <v>8040</v>
      </c>
      <c r="B7359" s="1085">
        <v>504.62</v>
      </c>
    </row>
    <row r="7360" spans="1:2">
      <c r="A7360" s="1084" t="s">
        <v>8041</v>
      </c>
      <c r="B7360" s="1085">
        <v>647.48</v>
      </c>
    </row>
    <row r="7361" spans="1:2">
      <c r="A7361" s="1084" t="s">
        <v>8042</v>
      </c>
      <c r="B7361" s="1085">
        <v>647.48</v>
      </c>
    </row>
    <row r="7362" spans="1:2">
      <c r="A7362" s="1084" t="s">
        <v>8043</v>
      </c>
      <c r="B7362" s="1085">
        <v>826.95</v>
      </c>
    </row>
    <row r="7363" spans="1:2">
      <c r="A7363" s="1084" t="s">
        <v>8044</v>
      </c>
      <c r="B7363" s="1085">
        <v>826.95</v>
      </c>
    </row>
    <row r="7364" spans="1:2">
      <c r="A7364" s="1084" t="s">
        <v>8045</v>
      </c>
      <c r="B7364" s="1085">
        <v>985.44</v>
      </c>
    </row>
    <row r="7365" spans="1:2">
      <c r="A7365" s="1084" t="s">
        <v>8046</v>
      </c>
      <c r="B7365" s="1085">
        <v>985.44</v>
      </c>
    </row>
    <row r="7366" spans="1:2">
      <c r="A7366" s="1084" t="s">
        <v>8047</v>
      </c>
      <c r="B7366" s="1085">
        <v>1177.92</v>
      </c>
    </row>
    <row r="7367" spans="1:2">
      <c r="A7367" s="1084" t="s">
        <v>8048</v>
      </c>
      <c r="B7367" s="1085">
        <v>1177.92</v>
      </c>
    </row>
    <row r="7368" spans="1:2">
      <c r="A7368" s="1084" t="s">
        <v>8049</v>
      </c>
      <c r="B7368" s="1085">
        <v>1313.39</v>
      </c>
    </row>
    <row r="7369" spans="1:2">
      <c r="A7369" s="1084" t="s">
        <v>8050</v>
      </c>
      <c r="B7369" s="1085">
        <v>1313.39</v>
      </c>
    </row>
    <row r="7370" spans="1:2">
      <c r="A7370" s="1084" t="s">
        <v>8051</v>
      </c>
      <c r="B7370" s="1085">
        <v>1514.66</v>
      </c>
    </row>
    <row r="7371" spans="1:2">
      <c r="A7371" s="1084" t="s">
        <v>8052</v>
      </c>
      <c r="B7371" s="1085">
        <v>1514.66</v>
      </c>
    </row>
    <row r="7372" spans="1:2">
      <c r="A7372" s="1084" t="s">
        <v>8053</v>
      </c>
      <c r="B7372" s="1085">
        <v>1701</v>
      </c>
    </row>
    <row r="7373" spans="1:2">
      <c r="A7373" s="1084" t="s">
        <v>8054</v>
      </c>
      <c r="B7373" s="1085">
        <v>1701</v>
      </c>
    </row>
    <row r="7374" spans="1:2">
      <c r="A7374" s="1084" t="s">
        <v>8055</v>
      </c>
      <c r="B7374" s="1085">
        <v>2225.9299999999998</v>
      </c>
    </row>
    <row r="7375" spans="1:2">
      <c r="A7375" s="1084" t="s">
        <v>8056</v>
      </c>
      <c r="B7375" s="1085">
        <v>2225.9299999999998</v>
      </c>
    </row>
    <row r="7376" spans="1:2">
      <c r="A7376" s="1084" t="s">
        <v>8057</v>
      </c>
      <c r="B7376" s="1085">
        <v>3810.1</v>
      </c>
    </row>
    <row r="7377" spans="1:2">
      <c r="A7377" s="1084" t="s">
        <v>8058</v>
      </c>
      <c r="B7377" s="1085">
        <v>3810.1</v>
      </c>
    </row>
    <row r="7378" spans="1:2">
      <c r="A7378" s="1084" t="s">
        <v>8059</v>
      </c>
      <c r="B7378" s="1085">
        <v>20215.09</v>
      </c>
    </row>
    <row r="7379" spans="1:2">
      <c r="A7379" s="1084" t="s">
        <v>8060</v>
      </c>
      <c r="B7379" s="1085">
        <v>20215.09</v>
      </c>
    </row>
    <row r="7380" spans="1:2">
      <c r="A7380" s="1084" t="s">
        <v>8061</v>
      </c>
      <c r="B7380" s="1085">
        <v>14449.36</v>
      </c>
    </row>
    <row r="7381" spans="1:2">
      <c r="A7381" s="1084" t="s">
        <v>8062</v>
      </c>
      <c r="B7381" s="1085">
        <v>14449.36</v>
      </c>
    </row>
    <row r="7382" spans="1:2">
      <c r="A7382" s="1084" t="s">
        <v>8063</v>
      </c>
      <c r="B7382" s="1085">
        <v>22311.11</v>
      </c>
    </row>
    <row r="7383" spans="1:2">
      <c r="A7383" s="1084" t="s">
        <v>8064</v>
      </c>
      <c r="B7383" s="1085">
        <v>22311.11</v>
      </c>
    </row>
    <row r="7384" spans="1:2">
      <c r="A7384" s="1084" t="s">
        <v>8065</v>
      </c>
      <c r="B7384" s="1085">
        <v>21877.53</v>
      </c>
    </row>
    <row r="7385" spans="1:2">
      <c r="A7385" s="1084" t="s">
        <v>8066</v>
      </c>
      <c r="B7385" s="1085">
        <v>21877.53</v>
      </c>
    </row>
    <row r="7386" spans="1:2">
      <c r="A7386" s="1084" t="s">
        <v>8067</v>
      </c>
      <c r="B7386" s="1085">
        <v>11.97</v>
      </c>
    </row>
    <row r="7387" spans="1:2">
      <c r="A7387" s="1084" t="s">
        <v>8068</v>
      </c>
      <c r="B7387" s="1085">
        <v>11.97</v>
      </c>
    </row>
    <row r="7388" spans="1:2">
      <c r="A7388" s="1084" t="s">
        <v>8069</v>
      </c>
      <c r="B7388" s="1085">
        <v>15.3</v>
      </c>
    </row>
    <row r="7389" spans="1:2">
      <c r="A7389" s="1084" t="s">
        <v>8070</v>
      </c>
      <c r="B7389" s="1085">
        <v>15.3</v>
      </c>
    </row>
    <row r="7390" spans="1:2">
      <c r="A7390" s="1084" t="s">
        <v>8071</v>
      </c>
      <c r="B7390" s="1085">
        <v>23.73</v>
      </c>
    </row>
    <row r="7391" spans="1:2">
      <c r="A7391" s="1084" t="s">
        <v>8072</v>
      </c>
      <c r="B7391" s="1085">
        <v>23.73</v>
      </c>
    </row>
    <row r="7392" spans="1:2">
      <c r="A7392" s="1084" t="s">
        <v>8073</v>
      </c>
      <c r="B7392" s="1085">
        <v>35.1</v>
      </c>
    </row>
    <row r="7393" spans="1:2">
      <c r="A7393" s="1084" t="s">
        <v>8074</v>
      </c>
      <c r="B7393" s="1085">
        <v>35.1</v>
      </c>
    </row>
    <row r="7394" spans="1:2">
      <c r="A7394" s="1084" t="s">
        <v>8075</v>
      </c>
      <c r="B7394" s="1085">
        <v>45.3</v>
      </c>
    </row>
    <row r="7395" spans="1:2">
      <c r="A7395" s="1084" t="s">
        <v>8076</v>
      </c>
      <c r="B7395" s="1085">
        <v>45.3</v>
      </c>
    </row>
    <row r="7396" spans="1:2">
      <c r="A7396" s="1084" t="s">
        <v>8077</v>
      </c>
      <c r="B7396" s="1085">
        <v>56.4</v>
      </c>
    </row>
    <row r="7397" spans="1:2">
      <c r="A7397" s="1084" t="s">
        <v>8078</v>
      </c>
      <c r="B7397" s="1085">
        <v>56.4</v>
      </c>
    </row>
    <row r="7398" spans="1:2">
      <c r="A7398" s="1084" t="s">
        <v>8079</v>
      </c>
      <c r="B7398" s="1085">
        <v>72.599999999999994</v>
      </c>
    </row>
    <row r="7399" spans="1:2">
      <c r="A7399" s="1084" t="s">
        <v>8080</v>
      </c>
      <c r="B7399" s="1085">
        <v>72.599999999999994</v>
      </c>
    </row>
    <row r="7400" spans="1:2">
      <c r="A7400" s="1084" t="s">
        <v>8081</v>
      </c>
      <c r="B7400" s="1085">
        <v>92.1</v>
      </c>
    </row>
    <row r="7401" spans="1:2">
      <c r="A7401" s="1084" t="s">
        <v>8082</v>
      </c>
      <c r="B7401" s="1085">
        <v>92.1</v>
      </c>
    </row>
    <row r="7402" spans="1:2">
      <c r="A7402" s="1084" t="s">
        <v>8083</v>
      </c>
      <c r="B7402" s="1085">
        <v>115.2</v>
      </c>
    </row>
    <row r="7403" spans="1:2">
      <c r="A7403" s="1084" t="s">
        <v>8084</v>
      </c>
      <c r="B7403" s="1085">
        <v>115.2</v>
      </c>
    </row>
    <row r="7404" spans="1:2">
      <c r="A7404" s="1084" t="s">
        <v>8085</v>
      </c>
      <c r="B7404" s="1085">
        <v>143.1</v>
      </c>
    </row>
    <row r="7405" spans="1:2">
      <c r="A7405" s="1084" t="s">
        <v>8086</v>
      </c>
      <c r="B7405" s="1085">
        <v>143.1</v>
      </c>
    </row>
    <row r="7406" spans="1:2">
      <c r="A7406" s="1084" t="s">
        <v>8087</v>
      </c>
      <c r="B7406" s="1085">
        <v>177.6</v>
      </c>
    </row>
    <row r="7407" spans="1:2">
      <c r="A7407" s="1084" t="s">
        <v>8088</v>
      </c>
      <c r="B7407" s="1085">
        <v>177.6</v>
      </c>
    </row>
    <row r="7408" spans="1:2">
      <c r="A7408" s="1084" t="s">
        <v>8089</v>
      </c>
      <c r="B7408" s="1085">
        <v>222</v>
      </c>
    </row>
    <row r="7409" spans="1:2">
      <c r="A7409" s="1084" t="s">
        <v>8090</v>
      </c>
      <c r="B7409" s="1085">
        <v>222</v>
      </c>
    </row>
    <row r="7410" spans="1:2">
      <c r="A7410" s="1084" t="s">
        <v>8091</v>
      </c>
      <c r="B7410" s="1085">
        <v>282.33</v>
      </c>
    </row>
    <row r="7411" spans="1:2">
      <c r="A7411" s="1084" t="s">
        <v>8092</v>
      </c>
      <c r="B7411" s="1085">
        <v>282.33</v>
      </c>
    </row>
    <row r="7412" spans="1:2">
      <c r="A7412" s="1084" t="s">
        <v>8093</v>
      </c>
      <c r="B7412" s="1085">
        <v>361.11</v>
      </c>
    </row>
    <row r="7413" spans="1:2">
      <c r="A7413" s="1084" t="s">
        <v>8094</v>
      </c>
      <c r="B7413" s="1085">
        <v>361.11</v>
      </c>
    </row>
    <row r="7414" spans="1:2">
      <c r="A7414" s="1084" t="s">
        <v>8095</v>
      </c>
      <c r="B7414" s="1085">
        <v>453.81</v>
      </c>
    </row>
    <row r="7415" spans="1:2">
      <c r="A7415" s="1084" t="s">
        <v>8096</v>
      </c>
      <c r="B7415" s="1085">
        <v>453.81</v>
      </c>
    </row>
    <row r="7416" spans="1:2">
      <c r="A7416" s="1084" t="s">
        <v>8097</v>
      </c>
      <c r="B7416" s="1085">
        <v>574.79999999999995</v>
      </c>
    </row>
    <row r="7417" spans="1:2">
      <c r="A7417" s="1084" t="s">
        <v>8098</v>
      </c>
      <c r="B7417" s="1085">
        <v>574.79999999999995</v>
      </c>
    </row>
    <row r="7418" spans="1:2">
      <c r="A7418" s="1084" t="s">
        <v>8099</v>
      </c>
      <c r="B7418" s="1085">
        <v>708.3</v>
      </c>
    </row>
    <row r="7419" spans="1:2">
      <c r="A7419" s="1084" t="s">
        <v>8100</v>
      </c>
      <c r="B7419" s="1085">
        <v>708.3</v>
      </c>
    </row>
    <row r="7420" spans="1:2">
      <c r="A7420" s="1084" t="s">
        <v>8101</v>
      </c>
      <c r="B7420" s="1085">
        <v>889.92</v>
      </c>
    </row>
    <row r="7421" spans="1:2">
      <c r="A7421" s="1084" t="s">
        <v>8102</v>
      </c>
      <c r="B7421" s="1085">
        <v>889.92</v>
      </c>
    </row>
    <row r="7422" spans="1:2">
      <c r="A7422" s="1084" t="s">
        <v>8103</v>
      </c>
      <c r="B7422" s="1085">
        <v>1126.6199999999999</v>
      </c>
    </row>
    <row r="7423" spans="1:2">
      <c r="A7423" s="1084" t="s">
        <v>8104</v>
      </c>
      <c r="B7423" s="1085">
        <v>1126.6199999999999</v>
      </c>
    </row>
    <row r="7424" spans="1:2">
      <c r="A7424" s="1084" t="s">
        <v>8105</v>
      </c>
      <c r="B7424" s="1085">
        <v>1815.21</v>
      </c>
    </row>
    <row r="7425" spans="1:2">
      <c r="A7425" s="1084" t="s">
        <v>8106</v>
      </c>
      <c r="B7425" s="1085">
        <v>1815.21</v>
      </c>
    </row>
    <row r="7426" spans="1:2">
      <c r="A7426" s="1084" t="s">
        <v>8107</v>
      </c>
      <c r="B7426" s="1085">
        <v>2295.48</v>
      </c>
    </row>
    <row r="7427" spans="1:2">
      <c r="A7427" s="1084" t="s">
        <v>8108</v>
      </c>
      <c r="B7427" s="1085">
        <v>2295.48</v>
      </c>
    </row>
    <row r="7428" spans="1:2">
      <c r="A7428" s="1084" t="s">
        <v>8109</v>
      </c>
      <c r="B7428" s="1085">
        <v>2836.26</v>
      </c>
    </row>
    <row r="7429" spans="1:2">
      <c r="A7429" s="1084" t="s">
        <v>8110</v>
      </c>
      <c r="B7429" s="1085">
        <v>2836.26</v>
      </c>
    </row>
    <row r="7430" spans="1:2">
      <c r="A7430" s="1084" t="s">
        <v>8111</v>
      </c>
      <c r="B7430" s="1085">
        <v>4079.19</v>
      </c>
    </row>
    <row r="7431" spans="1:2">
      <c r="A7431" s="1084" t="s">
        <v>8112</v>
      </c>
      <c r="B7431" s="1085">
        <v>4079.19</v>
      </c>
    </row>
    <row r="7432" spans="1:2">
      <c r="A7432" s="1084" t="s">
        <v>8113</v>
      </c>
      <c r="B7432" s="1085">
        <v>5.76</v>
      </c>
    </row>
    <row r="7433" spans="1:2">
      <c r="A7433" s="1084" t="s">
        <v>8114</v>
      </c>
      <c r="B7433" s="1085">
        <v>5.76</v>
      </c>
    </row>
    <row r="7434" spans="1:2">
      <c r="A7434" s="1084" t="s">
        <v>8115</v>
      </c>
      <c r="B7434" s="1085">
        <v>8.6999999999999993</v>
      </c>
    </row>
    <row r="7435" spans="1:2">
      <c r="A7435" s="1084" t="s">
        <v>8116</v>
      </c>
      <c r="B7435" s="1085">
        <v>8.6999999999999993</v>
      </c>
    </row>
    <row r="7436" spans="1:2">
      <c r="A7436" s="1084" t="s">
        <v>8117</v>
      </c>
      <c r="B7436" s="1085">
        <v>13.41</v>
      </c>
    </row>
    <row r="7437" spans="1:2">
      <c r="A7437" s="1084" t="s">
        <v>8118</v>
      </c>
      <c r="B7437" s="1085">
        <v>13.41</v>
      </c>
    </row>
    <row r="7438" spans="1:2">
      <c r="A7438" s="1084" t="s">
        <v>8119</v>
      </c>
      <c r="B7438" s="1085">
        <v>30.18</v>
      </c>
    </row>
    <row r="7439" spans="1:2">
      <c r="A7439" s="1084" t="s">
        <v>8120</v>
      </c>
      <c r="B7439" s="1085">
        <v>30.18</v>
      </c>
    </row>
    <row r="7440" spans="1:2">
      <c r="A7440" s="1084" t="s">
        <v>8121</v>
      </c>
      <c r="B7440" s="1085">
        <v>43.38</v>
      </c>
    </row>
    <row r="7441" spans="1:2">
      <c r="A7441" s="1084" t="s">
        <v>8122</v>
      </c>
      <c r="B7441" s="1085">
        <v>43.38</v>
      </c>
    </row>
    <row r="7442" spans="1:2">
      <c r="A7442" s="1084" t="s">
        <v>8123</v>
      </c>
      <c r="B7442" s="1085">
        <v>64.56</v>
      </c>
    </row>
    <row r="7443" spans="1:2">
      <c r="A7443" s="1084" t="s">
        <v>8124</v>
      </c>
      <c r="B7443" s="1085">
        <v>64.56</v>
      </c>
    </row>
    <row r="7444" spans="1:2">
      <c r="A7444" s="1084" t="s">
        <v>8125</v>
      </c>
      <c r="B7444" s="1085">
        <v>83.31</v>
      </c>
    </row>
    <row r="7445" spans="1:2">
      <c r="A7445" s="1084" t="s">
        <v>8126</v>
      </c>
      <c r="B7445" s="1085">
        <v>83.31</v>
      </c>
    </row>
    <row r="7446" spans="1:2">
      <c r="A7446" s="1084" t="s">
        <v>8127</v>
      </c>
      <c r="B7446" s="1085">
        <v>103.38</v>
      </c>
    </row>
    <row r="7447" spans="1:2">
      <c r="A7447" s="1084" t="s">
        <v>8128</v>
      </c>
      <c r="B7447" s="1085">
        <v>103.38</v>
      </c>
    </row>
    <row r="7448" spans="1:2">
      <c r="A7448" s="1084" t="s">
        <v>8129</v>
      </c>
      <c r="B7448" s="1085">
        <v>134.94</v>
      </c>
    </row>
    <row r="7449" spans="1:2">
      <c r="A7449" s="1084" t="s">
        <v>8130</v>
      </c>
      <c r="B7449" s="1085">
        <v>134.94</v>
      </c>
    </row>
    <row r="7450" spans="1:2">
      <c r="A7450" s="1084" t="s">
        <v>8131</v>
      </c>
      <c r="B7450" s="1085">
        <v>170.67</v>
      </c>
    </row>
    <row r="7451" spans="1:2">
      <c r="A7451" s="1084" t="s">
        <v>8132</v>
      </c>
      <c r="B7451" s="1085">
        <v>170.67</v>
      </c>
    </row>
    <row r="7452" spans="1:2">
      <c r="A7452" s="1084" t="s">
        <v>8133</v>
      </c>
      <c r="B7452" s="1085">
        <v>210.63</v>
      </c>
    </row>
    <row r="7453" spans="1:2">
      <c r="A7453" s="1084" t="s">
        <v>8134</v>
      </c>
      <c r="B7453" s="1085">
        <v>210.63</v>
      </c>
    </row>
    <row r="7454" spans="1:2">
      <c r="A7454" s="1084" t="s">
        <v>8135</v>
      </c>
      <c r="B7454" s="1085">
        <v>267.12</v>
      </c>
    </row>
    <row r="7455" spans="1:2">
      <c r="A7455" s="1084" t="s">
        <v>8136</v>
      </c>
      <c r="B7455" s="1085">
        <v>267.12</v>
      </c>
    </row>
    <row r="7456" spans="1:2">
      <c r="A7456" s="1084" t="s">
        <v>8137</v>
      </c>
      <c r="B7456" s="1085">
        <v>329.37</v>
      </c>
    </row>
    <row r="7457" spans="1:2">
      <c r="A7457" s="1084" t="s">
        <v>8138</v>
      </c>
      <c r="B7457" s="1085">
        <v>329.37</v>
      </c>
    </row>
    <row r="7458" spans="1:2">
      <c r="A7458" s="1084" t="s">
        <v>8139</v>
      </c>
      <c r="B7458" s="1085">
        <v>411.3</v>
      </c>
    </row>
    <row r="7459" spans="1:2">
      <c r="A7459" s="1084" t="s">
        <v>8140</v>
      </c>
      <c r="B7459" s="1085">
        <v>411.3</v>
      </c>
    </row>
    <row r="7460" spans="1:2">
      <c r="A7460" s="1084" t="s">
        <v>8141</v>
      </c>
      <c r="B7460" s="1085">
        <v>520.86</v>
      </c>
    </row>
    <row r="7461" spans="1:2">
      <c r="A7461" s="1084" t="s">
        <v>8142</v>
      </c>
      <c r="B7461" s="1085">
        <v>520.86</v>
      </c>
    </row>
    <row r="7462" spans="1:2">
      <c r="A7462" s="1084" t="s">
        <v>8143</v>
      </c>
      <c r="B7462" s="1085">
        <v>662.88</v>
      </c>
    </row>
    <row r="7463" spans="1:2">
      <c r="A7463" s="1084" t="s">
        <v>8144</v>
      </c>
      <c r="B7463" s="1085">
        <v>662.88</v>
      </c>
    </row>
    <row r="7464" spans="1:2">
      <c r="A7464" s="1084" t="s">
        <v>8145</v>
      </c>
      <c r="B7464" s="1085">
        <v>840.96</v>
      </c>
    </row>
    <row r="7465" spans="1:2">
      <c r="A7465" s="1084" t="s">
        <v>8146</v>
      </c>
      <c r="B7465" s="1085">
        <v>840.96</v>
      </c>
    </row>
    <row r="7466" spans="1:2">
      <c r="A7466" s="1084" t="s">
        <v>8147</v>
      </c>
      <c r="B7466" s="1085">
        <v>1061.49</v>
      </c>
    </row>
    <row r="7467" spans="1:2">
      <c r="A7467" s="1084" t="s">
        <v>8148</v>
      </c>
      <c r="B7467" s="1085">
        <v>1061.49</v>
      </c>
    </row>
    <row r="7468" spans="1:2">
      <c r="A7468" s="1084" t="s">
        <v>8149</v>
      </c>
      <c r="B7468" s="1085">
        <v>1311.54</v>
      </c>
    </row>
    <row r="7469" spans="1:2">
      <c r="A7469" s="1084" t="s">
        <v>8150</v>
      </c>
      <c r="B7469" s="1085">
        <v>1311.54</v>
      </c>
    </row>
    <row r="7470" spans="1:2">
      <c r="A7470" s="1084" t="s">
        <v>8151</v>
      </c>
      <c r="B7470" s="1085">
        <v>1643.01</v>
      </c>
    </row>
    <row r="7471" spans="1:2">
      <c r="A7471" s="1084" t="s">
        <v>8152</v>
      </c>
      <c r="B7471" s="1085">
        <v>1643.01</v>
      </c>
    </row>
    <row r="7472" spans="1:2">
      <c r="A7472" s="1084" t="s">
        <v>8153</v>
      </c>
      <c r="B7472" s="1085">
        <v>2080.98</v>
      </c>
    </row>
    <row r="7473" spans="1:2">
      <c r="A7473" s="1084" t="s">
        <v>8154</v>
      </c>
      <c r="B7473" s="1085">
        <v>2080.98</v>
      </c>
    </row>
    <row r="7474" spans="1:2">
      <c r="A7474" s="1084" t="s">
        <v>8155</v>
      </c>
      <c r="B7474" s="1085">
        <v>3354.45</v>
      </c>
    </row>
    <row r="7475" spans="1:2">
      <c r="A7475" s="1084" t="s">
        <v>8156</v>
      </c>
      <c r="B7475" s="1085">
        <v>3354.45</v>
      </c>
    </row>
    <row r="7476" spans="1:2">
      <c r="A7476" s="1084" t="s">
        <v>8157</v>
      </c>
      <c r="B7476" s="1085">
        <v>3.36</v>
      </c>
    </row>
    <row r="7477" spans="1:2">
      <c r="A7477" s="1084" t="s">
        <v>8158</v>
      </c>
      <c r="B7477" s="1085">
        <v>3.36</v>
      </c>
    </row>
    <row r="7478" spans="1:2">
      <c r="A7478" s="1084" t="s">
        <v>8159</v>
      </c>
      <c r="B7478" s="1085">
        <v>5.13</v>
      </c>
    </row>
    <row r="7479" spans="1:2">
      <c r="A7479" s="1084" t="s">
        <v>8160</v>
      </c>
      <c r="B7479" s="1085">
        <v>5.13</v>
      </c>
    </row>
    <row r="7480" spans="1:2">
      <c r="A7480" s="1084" t="s">
        <v>8161</v>
      </c>
      <c r="B7480" s="1085">
        <v>8.25</v>
      </c>
    </row>
    <row r="7481" spans="1:2">
      <c r="A7481" s="1084" t="s">
        <v>8162</v>
      </c>
      <c r="B7481" s="1085">
        <v>8.25</v>
      </c>
    </row>
    <row r="7482" spans="1:2">
      <c r="A7482" s="1084" t="s">
        <v>8163</v>
      </c>
      <c r="B7482" s="1085">
        <v>12.75</v>
      </c>
    </row>
    <row r="7483" spans="1:2">
      <c r="A7483" s="1084" t="s">
        <v>8164</v>
      </c>
      <c r="B7483" s="1085">
        <v>12.75</v>
      </c>
    </row>
    <row r="7484" spans="1:2">
      <c r="A7484" s="1084" t="s">
        <v>8165</v>
      </c>
      <c r="B7484" s="1085">
        <v>19.8</v>
      </c>
    </row>
    <row r="7485" spans="1:2">
      <c r="A7485" s="1084" t="s">
        <v>8166</v>
      </c>
      <c r="B7485" s="1085">
        <v>19.8</v>
      </c>
    </row>
    <row r="7486" spans="1:2">
      <c r="A7486" s="1084" t="s">
        <v>8167</v>
      </c>
      <c r="B7486" s="1085">
        <v>44.25</v>
      </c>
    </row>
    <row r="7487" spans="1:2">
      <c r="A7487" s="1084" t="s">
        <v>8168</v>
      </c>
      <c r="B7487" s="1085">
        <v>44.25</v>
      </c>
    </row>
    <row r="7488" spans="1:2">
      <c r="A7488" s="1084" t="s">
        <v>8169</v>
      </c>
      <c r="B7488" s="1085">
        <v>63.33</v>
      </c>
    </row>
    <row r="7489" spans="1:2">
      <c r="A7489" s="1084" t="s">
        <v>8170</v>
      </c>
      <c r="B7489" s="1085">
        <v>63.33</v>
      </c>
    </row>
    <row r="7490" spans="1:2">
      <c r="A7490" s="1084" t="s">
        <v>8171</v>
      </c>
      <c r="B7490" s="1085">
        <v>93.83</v>
      </c>
    </row>
    <row r="7491" spans="1:2">
      <c r="A7491" s="1084" t="s">
        <v>8172</v>
      </c>
      <c r="B7491" s="1085">
        <v>93.83</v>
      </c>
    </row>
    <row r="7492" spans="1:2">
      <c r="A7492" s="1084" t="s">
        <v>8173</v>
      </c>
      <c r="B7492" s="1085">
        <v>121.86</v>
      </c>
    </row>
    <row r="7493" spans="1:2">
      <c r="A7493" s="1084" t="s">
        <v>8174</v>
      </c>
      <c r="B7493" s="1085">
        <v>121.86</v>
      </c>
    </row>
    <row r="7494" spans="1:2">
      <c r="A7494" s="1084" t="s">
        <v>8175</v>
      </c>
      <c r="B7494" s="1085">
        <v>152.91</v>
      </c>
    </row>
    <row r="7495" spans="1:2">
      <c r="A7495" s="1084" t="s">
        <v>8176</v>
      </c>
      <c r="B7495" s="1085">
        <v>152.91</v>
      </c>
    </row>
    <row r="7496" spans="1:2">
      <c r="A7496" s="1084" t="s">
        <v>8177</v>
      </c>
      <c r="B7496" s="1085">
        <v>199.38</v>
      </c>
    </row>
    <row r="7497" spans="1:2">
      <c r="A7497" s="1084" t="s">
        <v>8178</v>
      </c>
      <c r="B7497" s="1085">
        <v>199.38</v>
      </c>
    </row>
    <row r="7498" spans="1:2">
      <c r="A7498" s="1084" t="s">
        <v>8179</v>
      </c>
      <c r="B7498" s="1085">
        <v>252.03</v>
      </c>
    </row>
    <row r="7499" spans="1:2">
      <c r="A7499" s="1084" t="s">
        <v>8180</v>
      </c>
      <c r="B7499" s="1085">
        <v>252.03</v>
      </c>
    </row>
    <row r="7500" spans="1:2">
      <c r="A7500" s="1084" t="s">
        <v>8181</v>
      </c>
      <c r="B7500" s="1085">
        <v>310.8</v>
      </c>
    </row>
    <row r="7501" spans="1:2">
      <c r="A7501" s="1084" t="s">
        <v>8182</v>
      </c>
      <c r="B7501" s="1085">
        <v>310.8</v>
      </c>
    </row>
    <row r="7502" spans="1:2">
      <c r="A7502" s="1084" t="s">
        <v>8183</v>
      </c>
      <c r="B7502" s="1085">
        <v>393.36</v>
      </c>
    </row>
    <row r="7503" spans="1:2">
      <c r="A7503" s="1084" t="s">
        <v>8184</v>
      </c>
      <c r="B7503" s="1085">
        <v>393.36</v>
      </c>
    </row>
    <row r="7504" spans="1:2">
      <c r="A7504" s="1084" t="s">
        <v>8185</v>
      </c>
      <c r="B7504" s="1085">
        <v>485.64</v>
      </c>
    </row>
    <row r="7505" spans="1:2">
      <c r="A7505" s="1084" t="s">
        <v>8186</v>
      </c>
      <c r="B7505" s="1085">
        <v>485.64</v>
      </c>
    </row>
    <row r="7506" spans="1:2">
      <c r="A7506" s="1084" t="s">
        <v>8187</v>
      </c>
      <c r="B7506" s="1085">
        <v>608.58000000000004</v>
      </c>
    </row>
    <row r="7507" spans="1:2">
      <c r="A7507" s="1084" t="s">
        <v>8188</v>
      </c>
      <c r="B7507" s="1085">
        <v>608.58000000000004</v>
      </c>
    </row>
    <row r="7508" spans="1:2">
      <c r="A7508" s="1084" t="s">
        <v>8189</v>
      </c>
      <c r="B7508" s="1085">
        <v>770.1</v>
      </c>
    </row>
    <row r="7509" spans="1:2">
      <c r="A7509" s="1084" t="s">
        <v>8190</v>
      </c>
      <c r="B7509" s="1085">
        <v>770.1</v>
      </c>
    </row>
    <row r="7510" spans="1:2">
      <c r="A7510" s="1084" t="s">
        <v>8191</v>
      </c>
      <c r="B7510" s="1085">
        <v>977.19</v>
      </c>
    </row>
    <row r="7511" spans="1:2">
      <c r="A7511" s="1084" t="s">
        <v>8192</v>
      </c>
      <c r="B7511" s="1085">
        <v>977.19</v>
      </c>
    </row>
    <row r="7512" spans="1:2">
      <c r="A7512" s="1084" t="s">
        <v>8193</v>
      </c>
      <c r="B7512" s="1085">
        <v>1240.3499999999999</v>
      </c>
    </row>
    <row r="7513" spans="1:2">
      <c r="A7513" s="1084" t="s">
        <v>8194</v>
      </c>
      <c r="B7513" s="1085">
        <v>1240.3499999999999</v>
      </c>
    </row>
    <row r="7514" spans="1:2">
      <c r="A7514" s="1084" t="s">
        <v>8195</v>
      </c>
      <c r="B7514" s="1085">
        <v>1570.23</v>
      </c>
    </row>
    <row r="7515" spans="1:2">
      <c r="A7515" s="1084" t="s">
        <v>8196</v>
      </c>
      <c r="B7515" s="1085">
        <v>1570.23</v>
      </c>
    </row>
    <row r="7516" spans="1:2">
      <c r="A7516" s="1084" t="s">
        <v>8197</v>
      </c>
      <c r="B7516" s="1085">
        <v>1937.12</v>
      </c>
    </row>
    <row r="7517" spans="1:2">
      <c r="A7517" s="1084" t="s">
        <v>8198</v>
      </c>
      <c r="B7517" s="1085">
        <v>1937.12</v>
      </c>
    </row>
    <row r="7518" spans="1:2">
      <c r="A7518" s="1084" t="s">
        <v>8199</v>
      </c>
      <c r="B7518" s="1085">
        <v>2430.27</v>
      </c>
    </row>
    <row r="7519" spans="1:2">
      <c r="A7519" s="1084" t="s">
        <v>8200</v>
      </c>
      <c r="B7519" s="1085">
        <v>2430.27</v>
      </c>
    </row>
    <row r="7520" spans="1:2">
      <c r="A7520" s="1084" t="s">
        <v>8201</v>
      </c>
      <c r="B7520" s="1085">
        <v>23.92</v>
      </c>
    </row>
    <row r="7521" spans="1:2">
      <c r="A7521" s="1084" t="s">
        <v>8202</v>
      </c>
      <c r="B7521" s="1085">
        <v>23.92</v>
      </c>
    </row>
    <row r="7522" spans="1:2">
      <c r="A7522" s="1084" t="s">
        <v>8203</v>
      </c>
      <c r="B7522" s="1085">
        <v>28.35</v>
      </c>
    </row>
    <row r="7523" spans="1:2">
      <c r="A7523" s="1084" t="s">
        <v>8204</v>
      </c>
      <c r="B7523" s="1085">
        <v>28.35</v>
      </c>
    </row>
    <row r="7524" spans="1:2">
      <c r="A7524" s="1084" t="s">
        <v>8205</v>
      </c>
      <c r="B7524" s="1085">
        <v>44.68</v>
      </c>
    </row>
    <row r="7525" spans="1:2">
      <c r="A7525" s="1084" t="s">
        <v>8206</v>
      </c>
      <c r="B7525" s="1085">
        <v>44.68</v>
      </c>
    </row>
    <row r="7526" spans="1:2">
      <c r="A7526" s="1084" t="s">
        <v>8207</v>
      </c>
      <c r="B7526" s="1085">
        <v>69.239999999999995</v>
      </c>
    </row>
    <row r="7527" spans="1:2">
      <c r="A7527" s="1084" t="s">
        <v>8208</v>
      </c>
      <c r="B7527" s="1085">
        <v>69.239999999999995</v>
      </c>
    </row>
    <row r="7528" spans="1:2">
      <c r="A7528" s="1084" t="s">
        <v>8209</v>
      </c>
      <c r="B7528" s="1085">
        <v>79.11</v>
      </c>
    </row>
    <row r="7529" spans="1:2">
      <c r="A7529" s="1084" t="s">
        <v>8210</v>
      </c>
      <c r="B7529" s="1085">
        <v>79.11</v>
      </c>
    </row>
    <row r="7530" spans="1:2">
      <c r="A7530" s="1084" t="s">
        <v>8211</v>
      </c>
      <c r="B7530" s="1085">
        <v>99.27</v>
      </c>
    </row>
    <row r="7531" spans="1:2">
      <c r="A7531" s="1084" t="s">
        <v>8212</v>
      </c>
      <c r="B7531" s="1085">
        <v>99.27</v>
      </c>
    </row>
    <row r="7532" spans="1:2">
      <c r="A7532" s="1084" t="s">
        <v>8213</v>
      </c>
      <c r="B7532" s="1085">
        <v>121.14</v>
      </c>
    </row>
    <row r="7533" spans="1:2">
      <c r="A7533" s="1084" t="s">
        <v>8214</v>
      </c>
      <c r="B7533" s="1085">
        <v>121.14</v>
      </c>
    </row>
    <row r="7534" spans="1:2">
      <c r="A7534" s="1084" t="s">
        <v>8215</v>
      </c>
      <c r="B7534" s="1085">
        <v>154.26</v>
      </c>
    </row>
    <row r="7535" spans="1:2">
      <c r="A7535" s="1084" t="s">
        <v>8216</v>
      </c>
      <c r="B7535" s="1085">
        <v>154.26</v>
      </c>
    </row>
    <row r="7536" spans="1:2">
      <c r="A7536" s="1084" t="s">
        <v>8217</v>
      </c>
      <c r="B7536" s="1085">
        <v>207.19</v>
      </c>
    </row>
    <row r="7537" spans="1:2">
      <c r="A7537" s="1084" t="s">
        <v>8218</v>
      </c>
      <c r="B7537" s="1085">
        <v>207.19</v>
      </c>
    </row>
    <row r="7538" spans="1:2">
      <c r="A7538" s="1084" t="s">
        <v>8219</v>
      </c>
      <c r="B7538" s="1085">
        <v>307.08999999999997</v>
      </c>
    </row>
    <row r="7539" spans="1:2">
      <c r="A7539" s="1084" t="s">
        <v>8220</v>
      </c>
      <c r="B7539" s="1085">
        <v>307.08999999999997</v>
      </c>
    </row>
    <row r="7540" spans="1:2">
      <c r="A7540" s="1084" t="s">
        <v>8221</v>
      </c>
      <c r="B7540" s="1085">
        <v>319.87</v>
      </c>
    </row>
    <row r="7541" spans="1:2">
      <c r="A7541" s="1084" t="s">
        <v>8222</v>
      </c>
      <c r="B7541" s="1085">
        <v>319.87</v>
      </c>
    </row>
    <row r="7542" spans="1:2">
      <c r="A7542" s="1084" t="s">
        <v>8223</v>
      </c>
      <c r="B7542" s="1085">
        <v>379.9</v>
      </c>
    </row>
    <row r="7543" spans="1:2">
      <c r="A7543" s="1084" t="s">
        <v>8224</v>
      </c>
      <c r="B7543" s="1085">
        <v>379.9</v>
      </c>
    </row>
    <row r="7544" spans="1:2">
      <c r="A7544" s="1084" t="s">
        <v>8225</v>
      </c>
      <c r="B7544" s="1085">
        <v>807</v>
      </c>
    </row>
    <row r="7545" spans="1:2">
      <c r="A7545" s="1084" t="s">
        <v>8226</v>
      </c>
      <c r="B7545" s="1085">
        <v>807</v>
      </c>
    </row>
    <row r="7546" spans="1:2">
      <c r="A7546" s="1084" t="s">
        <v>8227</v>
      </c>
      <c r="B7546" s="1085">
        <v>822.84</v>
      </c>
    </row>
    <row r="7547" spans="1:2">
      <c r="A7547" s="1084" t="s">
        <v>8228</v>
      </c>
      <c r="B7547" s="1085">
        <v>822.84</v>
      </c>
    </row>
    <row r="7548" spans="1:2">
      <c r="A7548" s="1084" t="s">
        <v>8229</v>
      </c>
      <c r="B7548" s="1085">
        <v>845.13</v>
      </c>
    </row>
    <row r="7549" spans="1:2">
      <c r="A7549" s="1084" t="s">
        <v>8230</v>
      </c>
      <c r="B7549" s="1085">
        <v>845.13</v>
      </c>
    </row>
    <row r="7550" spans="1:2">
      <c r="A7550" s="1084" t="s">
        <v>8231</v>
      </c>
      <c r="B7550" s="1085">
        <v>875.97</v>
      </c>
    </row>
    <row r="7551" spans="1:2">
      <c r="A7551" s="1084" t="s">
        <v>8232</v>
      </c>
      <c r="B7551" s="1085">
        <v>875.97</v>
      </c>
    </row>
    <row r="7552" spans="1:2">
      <c r="A7552" s="1084" t="s">
        <v>8233</v>
      </c>
      <c r="B7552" s="1085">
        <v>995.34</v>
      </c>
    </row>
    <row r="7553" spans="1:2">
      <c r="A7553" s="1084" t="s">
        <v>8234</v>
      </c>
      <c r="B7553" s="1085">
        <v>995.34</v>
      </c>
    </row>
    <row r="7554" spans="1:2">
      <c r="A7554" s="1084" t="s">
        <v>8235</v>
      </c>
      <c r="B7554" s="1085">
        <v>2016.24</v>
      </c>
    </row>
    <row r="7555" spans="1:2">
      <c r="A7555" s="1084" t="s">
        <v>8236</v>
      </c>
      <c r="B7555" s="1085">
        <v>2016.24</v>
      </c>
    </row>
    <row r="7556" spans="1:2">
      <c r="A7556" s="1084" t="s">
        <v>8237</v>
      </c>
      <c r="B7556" s="1085">
        <v>2092.23</v>
      </c>
    </row>
    <row r="7557" spans="1:2">
      <c r="A7557" s="1084" t="s">
        <v>8238</v>
      </c>
      <c r="B7557" s="1085">
        <v>2092.23</v>
      </c>
    </row>
    <row r="7558" spans="1:2">
      <c r="A7558" s="1084" t="s">
        <v>8239</v>
      </c>
      <c r="B7558" s="1085">
        <v>4314.09</v>
      </c>
    </row>
    <row r="7559" spans="1:2">
      <c r="A7559" s="1084" t="s">
        <v>8240</v>
      </c>
      <c r="B7559" s="1085">
        <v>4314.09</v>
      </c>
    </row>
    <row r="7560" spans="1:2">
      <c r="A7560" s="1084" t="s">
        <v>8241</v>
      </c>
      <c r="B7560" s="1085">
        <v>4847.3100000000004</v>
      </c>
    </row>
    <row r="7561" spans="1:2">
      <c r="A7561" s="1084" t="s">
        <v>8242</v>
      </c>
      <c r="B7561" s="1085">
        <v>4847.3100000000004</v>
      </c>
    </row>
    <row r="7562" spans="1:2">
      <c r="A7562" s="1084" t="s">
        <v>8243</v>
      </c>
      <c r="B7562" s="1085">
        <v>8993.07</v>
      </c>
    </row>
    <row r="7563" spans="1:2">
      <c r="A7563" s="1084" t="s">
        <v>8244</v>
      </c>
      <c r="B7563" s="1085">
        <v>8993.07</v>
      </c>
    </row>
    <row r="7564" spans="1:2">
      <c r="A7564" s="1084" t="s">
        <v>8245</v>
      </c>
      <c r="B7564" s="1085">
        <v>9530.52</v>
      </c>
    </row>
    <row r="7565" spans="1:2">
      <c r="A7565" s="1084" t="s">
        <v>8246</v>
      </c>
      <c r="B7565" s="1085">
        <v>9530.52</v>
      </c>
    </row>
    <row r="7566" spans="1:2">
      <c r="A7566" s="1084" t="s">
        <v>8247</v>
      </c>
      <c r="B7566" s="1085">
        <v>22.71</v>
      </c>
    </row>
    <row r="7567" spans="1:2">
      <c r="A7567" s="1084" t="s">
        <v>8248</v>
      </c>
      <c r="B7567" s="1085">
        <v>22.71</v>
      </c>
    </row>
    <row r="7568" spans="1:2">
      <c r="A7568" s="1084" t="s">
        <v>8249</v>
      </c>
      <c r="B7568" s="1085">
        <v>26.8</v>
      </c>
    </row>
    <row r="7569" spans="1:2">
      <c r="A7569" s="1084" t="s">
        <v>8250</v>
      </c>
      <c r="B7569" s="1085">
        <v>26.8</v>
      </c>
    </row>
    <row r="7570" spans="1:2">
      <c r="A7570" s="1084" t="s">
        <v>8251</v>
      </c>
      <c r="B7570" s="1085">
        <v>35.520000000000003</v>
      </c>
    </row>
    <row r="7571" spans="1:2">
      <c r="A7571" s="1084" t="s">
        <v>8252</v>
      </c>
      <c r="B7571" s="1085">
        <v>35.520000000000003</v>
      </c>
    </row>
    <row r="7572" spans="1:2">
      <c r="A7572" s="1084" t="s">
        <v>8253</v>
      </c>
      <c r="B7572" s="1085">
        <v>55.44</v>
      </c>
    </row>
    <row r="7573" spans="1:2">
      <c r="A7573" s="1084" t="s">
        <v>8254</v>
      </c>
      <c r="B7573" s="1085">
        <v>55.44</v>
      </c>
    </row>
    <row r="7574" spans="1:2">
      <c r="A7574" s="1084" t="s">
        <v>8255</v>
      </c>
      <c r="B7574" s="1085">
        <v>66.69</v>
      </c>
    </row>
    <row r="7575" spans="1:2">
      <c r="A7575" s="1084" t="s">
        <v>8256</v>
      </c>
      <c r="B7575" s="1085">
        <v>66.69</v>
      </c>
    </row>
    <row r="7576" spans="1:2">
      <c r="A7576" s="1084" t="s">
        <v>8257</v>
      </c>
      <c r="B7576" s="1085">
        <v>84.84</v>
      </c>
    </row>
    <row r="7577" spans="1:2">
      <c r="A7577" s="1084" t="s">
        <v>8258</v>
      </c>
      <c r="B7577" s="1085">
        <v>84.84</v>
      </c>
    </row>
    <row r="7578" spans="1:2">
      <c r="A7578" s="1084" t="s">
        <v>8259</v>
      </c>
      <c r="B7578" s="1085">
        <v>98.91</v>
      </c>
    </row>
    <row r="7579" spans="1:2">
      <c r="A7579" s="1084" t="s">
        <v>8260</v>
      </c>
      <c r="B7579" s="1085">
        <v>98.91</v>
      </c>
    </row>
    <row r="7580" spans="1:2">
      <c r="A7580" s="1084" t="s">
        <v>8261</v>
      </c>
      <c r="B7580" s="1085">
        <v>138.76</v>
      </c>
    </row>
    <row r="7581" spans="1:2">
      <c r="A7581" s="1084" t="s">
        <v>8262</v>
      </c>
      <c r="B7581" s="1085">
        <v>138.76</v>
      </c>
    </row>
    <row r="7582" spans="1:2">
      <c r="A7582" s="1084" t="s">
        <v>8263</v>
      </c>
      <c r="B7582" s="1085">
        <v>174.28</v>
      </c>
    </row>
    <row r="7583" spans="1:2">
      <c r="A7583" s="1084" t="s">
        <v>8264</v>
      </c>
      <c r="B7583" s="1085">
        <v>174.28</v>
      </c>
    </row>
    <row r="7584" spans="1:2">
      <c r="A7584" s="1084" t="s">
        <v>8265</v>
      </c>
      <c r="B7584" s="1085">
        <v>190.12</v>
      </c>
    </row>
    <row r="7585" spans="1:2">
      <c r="A7585" s="1084" t="s">
        <v>8266</v>
      </c>
      <c r="B7585" s="1085">
        <v>190.12</v>
      </c>
    </row>
    <row r="7586" spans="1:2">
      <c r="A7586" s="1084" t="s">
        <v>8267</v>
      </c>
      <c r="B7586" s="1085">
        <v>351.51</v>
      </c>
    </row>
    <row r="7587" spans="1:2">
      <c r="A7587" s="1084" t="s">
        <v>8268</v>
      </c>
      <c r="B7587" s="1085">
        <v>351.51</v>
      </c>
    </row>
    <row r="7588" spans="1:2">
      <c r="A7588" s="1084" t="s">
        <v>8269</v>
      </c>
      <c r="B7588" s="1085">
        <v>416.11</v>
      </c>
    </row>
    <row r="7589" spans="1:2">
      <c r="A7589" s="1084" t="s">
        <v>8270</v>
      </c>
      <c r="B7589" s="1085">
        <v>416.11</v>
      </c>
    </row>
    <row r="7590" spans="1:2">
      <c r="A7590" s="1084" t="s">
        <v>8271</v>
      </c>
      <c r="B7590" s="1085">
        <v>601.38</v>
      </c>
    </row>
    <row r="7591" spans="1:2">
      <c r="A7591" s="1084" t="s">
        <v>8272</v>
      </c>
      <c r="B7591" s="1085">
        <v>601.38</v>
      </c>
    </row>
    <row r="7592" spans="1:2">
      <c r="A7592" s="1084" t="s">
        <v>8273</v>
      </c>
      <c r="B7592" s="1085">
        <v>1062</v>
      </c>
    </row>
    <row r="7593" spans="1:2">
      <c r="A7593" s="1084" t="s">
        <v>8274</v>
      </c>
      <c r="B7593" s="1085">
        <v>1062</v>
      </c>
    </row>
    <row r="7594" spans="1:2">
      <c r="A7594" s="1084" t="s">
        <v>8275</v>
      </c>
      <c r="B7594" s="1085">
        <v>1314</v>
      </c>
    </row>
    <row r="7595" spans="1:2">
      <c r="A7595" s="1084" t="s">
        <v>8276</v>
      </c>
      <c r="B7595" s="1085">
        <v>1314</v>
      </c>
    </row>
    <row r="7596" spans="1:2">
      <c r="A7596" s="1084" t="s">
        <v>8277</v>
      </c>
      <c r="B7596" s="1085">
        <v>2550</v>
      </c>
    </row>
    <row r="7597" spans="1:2">
      <c r="A7597" s="1084" t="s">
        <v>8278</v>
      </c>
      <c r="B7597" s="1085">
        <v>2550</v>
      </c>
    </row>
    <row r="7598" spans="1:2">
      <c r="A7598" s="1084" t="s">
        <v>8279</v>
      </c>
      <c r="B7598" s="1085">
        <v>2827.5</v>
      </c>
    </row>
    <row r="7599" spans="1:2">
      <c r="A7599" s="1084" t="s">
        <v>8280</v>
      </c>
      <c r="B7599" s="1085">
        <v>2827.5</v>
      </c>
    </row>
    <row r="7600" spans="1:2">
      <c r="A7600" s="1084" t="s">
        <v>8281</v>
      </c>
      <c r="B7600" s="1085">
        <v>3360</v>
      </c>
    </row>
    <row r="7601" spans="1:2">
      <c r="A7601" s="1084" t="s">
        <v>8282</v>
      </c>
      <c r="B7601" s="1085">
        <v>3360</v>
      </c>
    </row>
    <row r="7602" spans="1:2">
      <c r="A7602" s="1084" t="s">
        <v>8283</v>
      </c>
      <c r="B7602" s="1085">
        <v>3640.5</v>
      </c>
    </row>
    <row r="7603" spans="1:2">
      <c r="A7603" s="1084" t="s">
        <v>8284</v>
      </c>
      <c r="B7603" s="1085">
        <v>3640.5</v>
      </c>
    </row>
    <row r="7604" spans="1:2">
      <c r="A7604" s="1084" t="s">
        <v>8285</v>
      </c>
      <c r="B7604" s="1085">
        <v>11455.5</v>
      </c>
    </row>
    <row r="7605" spans="1:2">
      <c r="A7605" s="1084" t="s">
        <v>8286</v>
      </c>
      <c r="B7605" s="1085">
        <v>11455.5</v>
      </c>
    </row>
    <row r="7606" spans="1:2">
      <c r="A7606" s="1084" t="s">
        <v>8287</v>
      </c>
      <c r="B7606" s="1085">
        <v>28.03</v>
      </c>
    </row>
    <row r="7607" spans="1:2">
      <c r="A7607" s="1084" t="s">
        <v>8288</v>
      </c>
      <c r="B7607" s="1085">
        <v>28.03</v>
      </c>
    </row>
    <row r="7608" spans="1:2">
      <c r="A7608" s="1084" t="s">
        <v>8289</v>
      </c>
      <c r="B7608" s="1085">
        <v>32.94</v>
      </c>
    </row>
    <row r="7609" spans="1:2">
      <c r="A7609" s="1084" t="s">
        <v>8290</v>
      </c>
      <c r="B7609" s="1085">
        <v>32.94</v>
      </c>
    </row>
    <row r="7610" spans="1:2">
      <c r="A7610" s="1084" t="s">
        <v>8291</v>
      </c>
      <c r="B7610" s="1085">
        <v>45.13</v>
      </c>
    </row>
    <row r="7611" spans="1:2">
      <c r="A7611" s="1084" t="s">
        <v>8292</v>
      </c>
      <c r="B7611" s="1085">
        <v>45.13</v>
      </c>
    </row>
    <row r="7612" spans="1:2">
      <c r="A7612" s="1084" t="s">
        <v>8293</v>
      </c>
      <c r="B7612" s="1085">
        <v>53.37</v>
      </c>
    </row>
    <row r="7613" spans="1:2">
      <c r="A7613" s="1084" t="s">
        <v>8294</v>
      </c>
      <c r="B7613" s="1085">
        <v>53.37</v>
      </c>
    </row>
    <row r="7614" spans="1:2">
      <c r="A7614" s="1084" t="s">
        <v>8295</v>
      </c>
      <c r="B7614" s="1085">
        <v>69.72</v>
      </c>
    </row>
    <row r="7615" spans="1:2">
      <c r="A7615" s="1084" t="s">
        <v>8296</v>
      </c>
      <c r="B7615" s="1085">
        <v>69.72</v>
      </c>
    </row>
    <row r="7616" spans="1:2">
      <c r="A7616" s="1084" t="s">
        <v>8297</v>
      </c>
      <c r="B7616" s="1085">
        <v>89.85</v>
      </c>
    </row>
    <row r="7617" spans="1:2">
      <c r="A7617" s="1084" t="s">
        <v>8298</v>
      </c>
      <c r="B7617" s="1085">
        <v>89.85</v>
      </c>
    </row>
    <row r="7618" spans="1:2">
      <c r="A7618" s="1084" t="s">
        <v>8299</v>
      </c>
      <c r="B7618" s="1085">
        <v>104.13</v>
      </c>
    </row>
    <row r="7619" spans="1:2">
      <c r="A7619" s="1084" t="s">
        <v>8300</v>
      </c>
      <c r="B7619" s="1085">
        <v>104.13</v>
      </c>
    </row>
    <row r="7620" spans="1:2">
      <c r="A7620" s="1084" t="s">
        <v>8301</v>
      </c>
      <c r="B7620" s="1085">
        <v>144.13</v>
      </c>
    </row>
    <row r="7621" spans="1:2">
      <c r="A7621" s="1084" t="s">
        <v>8302</v>
      </c>
      <c r="B7621" s="1085">
        <v>144.13</v>
      </c>
    </row>
    <row r="7622" spans="1:2">
      <c r="A7622" s="1084" t="s">
        <v>8303</v>
      </c>
      <c r="B7622" s="1085">
        <v>177.3</v>
      </c>
    </row>
    <row r="7623" spans="1:2">
      <c r="A7623" s="1084" t="s">
        <v>8304</v>
      </c>
      <c r="B7623" s="1085">
        <v>177.3</v>
      </c>
    </row>
    <row r="7624" spans="1:2">
      <c r="A7624" s="1084" t="s">
        <v>8305</v>
      </c>
      <c r="B7624" s="1085">
        <v>214.92</v>
      </c>
    </row>
    <row r="7625" spans="1:2">
      <c r="A7625" s="1084" t="s">
        <v>8306</v>
      </c>
      <c r="B7625" s="1085">
        <v>214.92</v>
      </c>
    </row>
    <row r="7626" spans="1:2">
      <c r="A7626" s="1084" t="s">
        <v>8307</v>
      </c>
      <c r="B7626" s="1085">
        <v>404.37</v>
      </c>
    </row>
    <row r="7627" spans="1:2">
      <c r="A7627" s="1084" t="s">
        <v>8308</v>
      </c>
      <c r="B7627" s="1085">
        <v>404.37</v>
      </c>
    </row>
    <row r="7628" spans="1:2">
      <c r="A7628" s="1084" t="s">
        <v>8309</v>
      </c>
      <c r="B7628" s="1085">
        <v>648</v>
      </c>
    </row>
    <row r="7629" spans="1:2">
      <c r="A7629" s="1084" t="s">
        <v>8310</v>
      </c>
      <c r="B7629" s="1085">
        <v>648</v>
      </c>
    </row>
    <row r="7630" spans="1:2">
      <c r="A7630" s="1084" t="s">
        <v>8311</v>
      </c>
      <c r="B7630" s="1085">
        <v>807</v>
      </c>
    </row>
    <row r="7631" spans="1:2">
      <c r="A7631" s="1084" t="s">
        <v>8312</v>
      </c>
      <c r="B7631" s="1085">
        <v>807</v>
      </c>
    </row>
    <row r="7632" spans="1:2">
      <c r="A7632" s="1084" t="s">
        <v>8313</v>
      </c>
      <c r="B7632" s="1085">
        <v>1062</v>
      </c>
    </row>
    <row r="7633" spans="1:2">
      <c r="A7633" s="1084" t="s">
        <v>8314</v>
      </c>
      <c r="B7633" s="1085">
        <v>1062</v>
      </c>
    </row>
    <row r="7634" spans="1:2">
      <c r="A7634" s="1084" t="s">
        <v>8315</v>
      </c>
      <c r="B7634" s="1085">
        <v>1314</v>
      </c>
    </row>
    <row r="7635" spans="1:2">
      <c r="A7635" s="1084" t="s">
        <v>8316</v>
      </c>
      <c r="B7635" s="1085">
        <v>1314</v>
      </c>
    </row>
    <row r="7636" spans="1:2">
      <c r="A7636" s="1084" t="s">
        <v>8317</v>
      </c>
      <c r="B7636" s="1085">
        <v>2550</v>
      </c>
    </row>
    <row r="7637" spans="1:2">
      <c r="A7637" s="1084" t="s">
        <v>8318</v>
      </c>
      <c r="B7637" s="1085">
        <v>2550</v>
      </c>
    </row>
    <row r="7638" spans="1:2">
      <c r="A7638" s="1084" t="s">
        <v>8319</v>
      </c>
      <c r="B7638" s="1085">
        <v>2827.5</v>
      </c>
    </row>
    <row r="7639" spans="1:2">
      <c r="A7639" s="1084" t="s">
        <v>8320</v>
      </c>
      <c r="B7639" s="1085">
        <v>2827.5</v>
      </c>
    </row>
    <row r="7640" spans="1:2">
      <c r="A7640" s="1084" t="s">
        <v>8321</v>
      </c>
      <c r="B7640" s="1085">
        <v>3360</v>
      </c>
    </row>
    <row r="7641" spans="1:2">
      <c r="A7641" s="1084" t="s">
        <v>8322</v>
      </c>
      <c r="B7641" s="1085">
        <v>3360</v>
      </c>
    </row>
    <row r="7642" spans="1:2">
      <c r="A7642" s="1084" t="s">
        <v>8323</v>
      </c>
      <c r="B7642" s="1085">
        <v>8.16</v>
      </c>
    </row>
    <row r="7643" spans="1:2">
      <c r="A7643" s="1084" t="s">
        <v>8324</v>
      </c>
      <c r="B7643" s="1085">
        <v>8.16</v>
      </c>
    </row>
    <row r="7644" spans="1:2">
      <c r="A7644" s="1084" t="s">
        <v>8325</v>
      </c>
      <c r="B7644" s="1085">
        <v>12.57</v>
      </c>
    </row>
    <row r="7645" spans="1:2">
      <c r="A7645" s="1084" t="s">
        <v>8326</v>
      </c>
      <c r="B7645" s="1085">
        <v>12.57</v>
      </c>
    </row>
    <row r="7646" spans="1:2">
      <c r="A7646" s="1084" t="s">
        <v>8327</v>
      </c>
      <c r="B7646" s="1085">
        <v>8.7899999999999991</v>
      </c>
    </row>
    <row r="7647" spans="1:2">
      <c r="A7647" s="1084" t="s">
        <v>8328</v>
      </c>
      <c r="B7647" s="1085">
        <v>8.7899999999999991</v>
      </c>
    </row>
    <row r="7648" spans="1:2">
      <c r="A7648" s="1084" t="s">
        <v>8329</v>
      </c>
      <c r="B7648" s="1085">
        <v>14.73</v>
      </c>
    </row>
    <row r="7649" spans="1:2">
      <c r="A7649" s="1084" t="s">
        <v>8330</v>
      </c>
      <c r="B7649" s="1085">
        <v>14.73</v>
      </c>
    </row>
    <row r="7650" spans="1:2">
      <c r="A7650" s="1084" t="s">
        <v>8331</v>
      </c>
      <c r="B7650" s="1085">
        <v>20.62</v>
      </c>
    </row>
    <row r="7651" spans="1:2">
      <c r="A7651" s="1084" t="s">
        <v>8332</v>
      </c>
      <c r="B7651" s="1085">
        <v>20.62</v>
      </c>
    </row>
    <row r="7652" spans="1:2">
      <c r="A7652" s="1084" t="s">
        <v>8333</v>
      </c>
      <c r="B7652" s="1085">
        <v>33.18</v>
      </c>
    </row>
    <row r="7653" spans="1:2">
      <c r="A7653" s="1084" t="s">
        <v>8334</v>
      </c>
      <c r="B7653" s="1085">
        <v>33.18</v>
      </c>
    </row>
    <row r="7654" spans="1:2">
      <c r="A7654" s="1084" t="s">
        <v>8335</v>
      </c>
      <c r="B7654" s="1085">
        <v>34.979999999999997</v>
      </c>
    </row>
    <row r="7655" spans="1:2">
      <c r="A7655" s="1084" t="s">
        <v>8336</v>
      </c>
      <c r="B7655" s="1085">
        <v>34.979999999999997</v>
      </c>
    </row>
    <row r="7656" spans="1:2">
      <c r="A7656" s="1084" t="s">
        <v>8337</v>
      </c>
      <c r="B7656" s="1085">
        <v>36.119999999999997</v>
      </c>
    </row>
    <row r="7657" spans="1:2">
      <c r="A7657" s="1084" t="s">
        <v>8338</v>
      </c>
      <c r="B7657" s="1085">
        <v>36.119999999999997</v>
      </c>
    </row>
    <row r="7658" spans="1:2">
      <c r="A7658" s="1084" t="s">
        <v>8339</v>
      </c>
      <c r="B7658" s="1085">
        <v>42.35</v>
      </c>
    </row>
    <row r="7659" spans="1:2">
      <c r="A7659" s="1084" t="s">
        <v>8340</v>
      </c>
      <c r="B7659" s="1085">
        <v>42.35</v>
      </c>
    </row>
    <row r="7660" spans="1:2">
      <c r="A7660" s="1084" t="s">
        <v>8341</v>
      </c>
      <c r="B7660" s="1085">
        <v>115.53</v>
      </c>
    </row>
    <row r="7661" spans="1:2">
      <c r="A7661" s="1084" t="s">
        <v>8342</v>
      </c>
      <c r="B7661" s="1085">
        <v>115.53</v>
      </c>
    </row>
    <row r="7662" spans="1:2">
      <c r="A7662" s="1084" t="s">
        <v>8343</v>
      </c>
      <c r="B7662" s="1085">
        <v>123.76</v>
      </c>
    </row>
    <row r="7663" spans="1:2">
      <c r="A7663" s="1084" t="s">
        <v>8344</v>
      </c>
      <c r="B7663" s="1085">
        <v>123.76</v>
      </c>
    </row>
    <row r="7664" spans="1:2">
      <c r="A7664" s="1084" t="s">
        <v>8345</v>
      </c>
      <c r="B7664" s="1085">
        <v>167.46</v>
      </c>
    </row>
    <row r="7665" spans="1:2">
      <c r="A7665" s="1084" t="s">
        <v>8346</v>
      </c>
      <c r="B7665" s="1085">
        <v>167.46</v>
      </c>
    </row>
    <row r="7666" spans="1:2">
      <c r="A7666" s="1084" t="s">
        <v>8347</v>
      </c>
      <c r="B7666" s="1085">
        <v>145.94999999999999</v>
      </c>
    </row>
    <row r="7667" spans="1:2">
      <c r="A7667" s="1084" t="s">
        <v>8348</v>
      </c>
      <c r="B7667" s="1085">
        <v>145.94999999999999</v>
      </c>
    </row>
    <row r="7668" spans="1:2">
      <c r="A7668" s="1084" t="s">
        <v>8349</v>
      </c>
      <c r="B7668" s="1085">
        <v>280.98</v>
      </c>
    </row>
    <row r="7669" spans="1:2">
      <c r="A7669" s="1084" t="s">
        <v>8350</v>
      </c>
      <c r="B7669" s="1085">
        <v>280.98</v>
      </c>
    </row>
    <row r="7670" spans="1:2">
      <c r="A7670" s="1084" t="s">
        <v>8351</v>
      </c>
      <c r="B7670" s="1085">
        <v>311.47000000000003</v>
      </c>
    </row>
    <row r="7671" spans="1:2">
      <c r="A7671" s="1084" t="s">
        <v>8352</v>
      </c>
      <c r="B7671" s="1085">
        <v>311.47000000000003</v>
      </c>
    </row>
    <row r="7672" spans="1:2">
      <c r="A7672" s="1084" t="s">
        <v>8353</v>
      </c>
      <c r="B7672" s="1085">
        <v>752.22</v>
      </c>
    </row>
    <row r="7673" spans="1:2">
      <c r="A7673" s="1084" t="s">
        <v>8354</v>
      </c>
      <c r="B7673" s="1085">
        <v>752.22</v>
      </c>
    </row>
    <row r="7674" spans="1:2">
      <c r="A7674" s="1084" t="s">
        <v>8355</v>
      </c>
      <c r="B7674" s="1085">
        <v>790.18</v>
      </c>
    </row>
    <row r="7675" spans="1:2">
      <c r="A7675" s="1084" t="s">
        <v>8356</v>
      </c>
      <c r="B7675" s="1085">
        <v>790.18</v>
      </c>
    </row>
    <row r="7676" spans="1:2">
      <c r="A7676" s="1084" t="s">
        <v>8357</v>
      </c>
      <c r="B7676" s="1085">
        <v>1163.6199999999999</v>
      </c>
    </row>
    <row r="7677" spans="1:2">
      <c r="A7677" s="1084" t="s">
        <v>8358</v>
      </c>
      <c r="B7677" s="1085">
        <v>1163.6199999999999</v>
      </c>
    </row>
    <row r="7678" spans="1:2">
      <c r="A7678" s="1084" t="s">
        <v>8359</v>
      </c>
      <c r="B7678" s="1085">
        <v>1845.66</v>
      </c>
    </row>
    <row r="7679" spans="1:2">
      <c r="A7679" s="1084" t="s">
        <v>8360</v>
      </c>
      <c r="B7679" s="1085">
        <v>1845.66</v>
      </c>
    </row>
    <row r="7680" spans="1:2">
      <c r="A7680" s="1084" t="s">
        <v>8361</v>
      </c>
      <c r="B7680" s="1085">
        <v>36.82</v>
      </c>
    </row>
    <row r="7681" spans="1:2">
      <c r="A7681" s="1084" t="s">
        <v>8362</v>
      </c>
      <c r="B7681" s="1085">
        <v>36.82</v>
      </c>
    </row>
    <row r="7682" spans="1:2">
      <c r="A7682" s="1084" t="s">
        <v>8363</v>
      </c>
      <c r="B7682" s="1085">
        <v>73.95</v>
      </c>
    </row>
    <row r="7683" spans="1:2">
      <c r="A7683" s="1084" t="s">
        <v>8364</v>
      </c>
      <c r="B7683" s="1085">
        <v>73.95</v>
      </c>
    </row>
    <row r="7684" spans="1:2">
      <c r="A7684" s="1084" t="s">
        <v>8365</v>
      </c>
      <c r="B7684" s="1085">
        <v>392.78</v>
      </c>
    </row>
    <row r="7685" spans="1:2">
      <c r="A7685" s="1084" t="s">
        <v>8366</v>
      </c>
      <c r="B7685" s="1085">
        <v>392.78</v>
      </c>
    </row>
    <row r="7686" spans="1:2">
      <c r="A7686" s="1084" t="s">
        <v>8367</v>
      </c>
      <c r="B7686" s="1085">
        <v>458.32</v>
      </c>
    </row>
    <row r="7687" spans="1:2">
      <c r="A7687" s="1084" t="s">
        <v>8368</v>
      </c>
      <c r="B7687" s="1085">
        <v>458.32</v>
      </c>
    </row>
    <row r="7688" spans="1:2">
      <c r="A7688" s="1084" t="s">
        <v>8369</v>
      </c>
      <c r="B7688" s="1085">
        <v>479.76</v>
      </c>
    </row>
    <row r="7689" spans="1:2">
      <c r="A7689" s="1084" t="s">
        <v>8370</v>
      </c>
      <c r="B7689" s="1085">
        <v>479.76</v>
      </c>
    </row>
    <row r="7690" spans="1:2">
      <c r="A7690" s="1084" t="s">
        <v>8371</v>
      </c>
      <c r="B7690" s="1085">
        <v>577.86</v>
      </c>
    </row>
    <row r="7691" spans="1:2">
      <c r="A7691" s="1084" t="s">
        <v>8372</v>
      </c>
      <c r="B7691" s="1085">
        <v>577.86</v>
      </c>
    </row>
    <row r="7692" spans="1:2">
      <c r="A7692" s="1084" t="s">
        <v>8373</v>
      </c>
      <c r="B7692" s="1085">
        <v>685.04</v>
      </c>
    </row>
    <row r="7693" spans="1:2">
      <c r="A7693" s="1084" t="s">
        <v>8374</v>
      </c>
      <c r="B7693" s="1085">
        <v>685.04</v>
      </c>
    </row>
    <row r="7694" spans="1:2">
      <c r="A7694" s="1084" t="s">
        <v>8375</v>
      </c>
      <c r="B7694" s="1085">
        <v>810.74</v>
      </c>
    </row>
    <row r="7695" spans="1:2">
      <c r="A7695" s="1084" t="s">
        <v>8376</v>
      </c>
      <c r="B7695" s="1085">
        <v>810.74</v>
      </c>
    </row>
    <row r="7696" spans="1:2">
      <c r="A7696" s="1084" t="s">
        <v>8377</v>
      </c>
      <c r="B7696" s="1085">
        <v>1081.33</v>
      </c>
    </row>
    <row r="7697" spans="1:2">
      <c r="A7697" s="1084" t="s">
        <v>8378</v>
      </c>
      <c r="B7697" s="1085">
        <v>1081.33</v>
      </c>
    </row>
    <row r="7698" spans="1:2">
      <c r="A7698" s="1084" t="s">
        <v>8379</v>
      </c>
      <c r="B7698" s="1085">
        <v>1487.04</v>
      </c>
    </row>
    <row r="7699" spans="1:2">
      <c r="A7699" s="1084" t="s">
        <v>8380</v>
      </c>
      <c r="B7699" s="1085">
        <v>1487.04</v>
      </c>
    </row>
    <row r="7700" spans="1:2">
      <c r="A7700" s="1084" t="s">
        <v>8381</v>
      </c>
      <c r="B7700" s="1085">
        <v>1882.65</v>
      </c>
    </row>
    <row r="7701" spans="1:2">
      <c r="A7701" s="1084" t="s">
        <v>8382</v>
      </c>
      <c r="B7701" s="1085">
        <v>1882.65</v>
      </c>
    </row>
    <row r="7702" spans="1:2">
      <c r="A7702" s="1084" t="s">
        <v>8383</v>
      </c>
      <c r="B7702" s="1085">
        <v>2338.48</v>
      </c>
    </row>
    <row r="7703" spans="1:2">
      <c r="A7703" s="1084" t="s">
        <v>8384</v>
      </c>
      <c r="B7703" s="1085">
        <v>2338.48</v>
      </c>
    </row>
    <row r="7704" spans="1:2">
      <c r="A7704" s="1084" t="s">
        <v>8385</v>
      </c>
      <c r="B7704" s="1085">
        <v>2860.11</v>
      </c>
    </row>
    <row r="7705" spans="1:2">
      <c r="A7705" s="1084" t="s">
        <v>8386</v>
      </c>
      <c r="B7705" s="1085">
        <v>2860.11</v>
      </c>
    </row>
    <row r="7706" spans="1:2">
      <c r="A7706" s="1084" t="s">
        <v>8387</v>
      </c>
      <c r="B7706" s="1085">
        <v>3375.19</v>
      </c>
    </row>
    <row r="7707" spans="1:2">
      <c r="A7707" s="1084" t="s">
        <v>8388</v>
      </c>
      <c r="B7707" s="1085">
        <v>3375.19</v>
      </c>
    </row>
    <row r="7708" spans="1:2">
      <c r="A7708" s="1084" t="s">
        <v>8389</v>
      </c>
      <c r="B7708" s="1085">
        <v>4662.5200000000004</v>
      </c>
    </row>
    <row r="7709" spans="1:2">
      <c r="A7709" s="1084" t="s">
        <v>8390</v>
      </c>
      <c r="B7709" s="1085">
        <v>4662.5200000000004</v>
      </c>
    </row>
    <row r="7710" spans="1:2">
      <c r="A7710" s="1084" t="s">
        <v>8391</v>
      </c>
      <c r="B7710" s="1085">
        <v>4725.59</v>
      </c>
    </row>
    <row r="7711" spans="1:2">
      <c r="A7711" s="1084" t="s">
        <v>8392</v>
      </c>
      <c r="B7711" s="1085">
        <v>4725.59</v>
      </c>
    </row>
    <row r="7712" spans="1:2">
      <c r="A7712" s="1084" t="s">
        <v>8393</v>
      </c>
      <c r="B7712" s="1085">
        <v>5254.48</v>
      </c>
    </row>
    <row r="7713" spans="1:2">
      <c r="A7713" s="1084" t="s">
        <v>8394</v>
      </c>
      <c r="B7713" s="1085">
        <v>5254.48</v>
      </c>
    </row>
    <row r="7714" spans="1:2">
      <c r="A7714" s="1084" t="s">
        <v>8395</v>
      </c>
      <c r="B7714" s="1085">
        <v>5999.99</v>
      </c>
    </row>
    <row r="7715" spans="1:2">
      <c r="A7715" s="1084" t="s">
        <v>8396</v>
      </c>
      <c r="B7715" s="1085">
        <v>5999.99</v>
      </c>
    </row>
    <row r="7716" spans="1:2">
      <c r="A7716" s="1084" t="s">
        <v>8397</v>
      </c>
      <c r="B7716" s="1085">
        <v>46.2</v>
      </c>
    </row>
    <row r="7717" spans="1:2">
      <c r="A7717" s="1084" t="s">
        <v>8398</v>
      </c>
      <c r="B7717" s="1085">
        <v>46.2</v>
      </c>
    </row>
    <row r="7718" spans="1:2">
      <c r="A7718" s="1084" t="s">
        <v>8399</v>
      </c>
      <c r="B7718" s="1085">
        <v>95.61</v>
      </c>
    </row>
    <row r="7719" spans="1:2">
      <c r="A7719" s="1084" t="s">
        <v>8400</v>
      </c>
      <c r="B7719" s="1085">
        <v>95.61</v>
      </c>
    </row>
    <row r="7720" spans="1:2">
      <c r="A7720" s="1084" t="s">
        <v>8401</v>
      </c>
      <c r="B7720" s="1085">
        <v>396.18</v>
      </c>
    </row>
    <row r="7721" spans="1:2">
      <c r="A7721" s="1084" t="s">
        <v>8402</v>
      </c>
      <c r="B7721" s="1085">
        <v>396.18</v>
      </c>
    </row>
    <row r="7722" spans="1:2">
      <c r="A7722" s="1084" t="s">
        <v>8403</v>
      </c>
      <c r="B7722" s="1085">
        <v>461.72</v>
      </c>
    </row>
    <row r="7723" spans="1:2">
      <c r="A7723" s="1084" t="s">
        <v>8404</v>
      </c>
      <c r="B7723" s="1085">
        <v>461.72</v>
      </c>
    </row>
    <row r="7724" spans="1:2">
      <c r="A7724" s="1084" t="s">
        <v>8405</v>
      </c>
      <c r="B7724" s="1085">
        <v>482.44</v>
      </c>
    </row>
    <row r="7725" spans="1:2">
      <c r="A7725" s="1084" t="s">
        <v>8406</v>
      </c>
      <c r="B7725" s="1085">
        <v>482.44</v>
      </c>
    </row>
    <row r="7726" spans="1:2">
      <c r="A7726" s="1084" t="s">
        <v>8407</v>
      </c>
      <c r="B7726" s="1085">
        <v>580.53</v>
      </c>
    </row>
    <row r="7727" spans="1:2">
      <c r="A7727" s="1084" t="s">
        <v>8408</v>
      </c>
      <c r="B7727" s="1085">
        <v>580.53</v>
      </c>
    </row>
    <row r="7728" spans="1:2">
      <c r="A7728" s="1084" t="s">
        <v>8409</v>
      </c>
      <c r="B7728" s="1085">
        <v>687.71</v>
      </c>
    </row>
    <row r="7729" spans="1:2">
      <c r="A7729" s="1084" t="s">
        <v>8410</v>
      </c>
      <c r="B7729" s="1085">
        <v>687.71</v>
      </c>
    </row>
    <row r="7730" spans="1:2">
      <c r="A7730" s="1084" t="s">
        <v>8411</v>
      </c>
      <c r="B7730" s="1085">
        <v>813.42</v>
      </c>
    </row>
    <row r="7731" spans="1:2">
      <c r="A7731" s="1084" t="s">
        <v>8412</v>
      </c>
      <c r="B7731" s="1085">
        <v>813.42</v>
      </c>
    </row>
    <row r="7732" spans="1:2">
      <c r="A7732" s="1084" t="s">
        <v>8413</v>
      </c>
      <c r="B7732" s="1085">
        <v>1084</v>
      </c>
    </row>
    <row r="7733" spans="1:2">
      <c r="A7733" s="1084" t="s">
        <v>8414</v>
      </c>
      <c r="B7733" s="1085">
        <v>1084</v>
      </c>
    </row>
    <row r="7734" spans="1:2">
      <c r="A7734" s="1084" t="s">
        <v>8415</v>
      </c>
      <c r="B7734" s="1085">
        <v>1489.72</v>
      </c>
    </row>
    <row r="7735" spans="1:2">
      <c r="A7735" s="1084" t="s">
        <v>8416</v>
      </c>
      <c r="B7735" s="1085">
        <v>1489.72</v>
      </c>
    </row>
    <row r="7736" spans="1:2">
      <c r="A7736" s="1084" t="s">
        <v>8417</v>
      </c>
      <c r="B7736" s="1085">
        <v>1885.33</v>
      </c>
    </row>
    <row r="7737" spans="1:2">
      <c r="A7737" s="1084" t="s">
        <v>8418</v>
      </c>
      <c r="B7737" s="1085">
        <v>1885.33</v>
      </c>
    </row>
    <row r="7738" spans="1:2">
      <c r="A7738" s="1084" t="s">
        <v>8419</v>
      </c>
      <c r="B7738" s="1085">
        <v>2341.15</v>
      </c>
    </row>
    <row r="7739" spans="1:2">
      <c r="A7739" s="1084" t="s">
        <v>8420</v>
      </c>
      <c r="B7739" s="1085">
        <v>2341.15</v>
      </c>
    </row>
    <row r="7740" spans="1:2">
      <c r="A7740" s="1084" t="s">
        <v>8421</v>
      </c>
      <c r="B7740" s="1085">
        <v>2862.79</v>
      </c>
    </row>
    <row r="7741" spans="1:2">
      <c r="A7741" s="1084" t="s">
        <v>8422</v>
      </c>
      <c r="B7741" s="1085">
        <v>2862.79</v>
      </c>
    </row>
    <row r="7742" spans="1:2">
      <c r="A7742" s="1084" t="s">
        <v>8423</v>
      </c>
      <c r="B7742" s="1085">
        <v>3377.86</v>
      </c>
    </row>
    <row r="7743" spans="1:2">
      <c r="A7743" s="1084" t="s">
        <v>8424</v>
      </c>
      <c r="B7743" s="1085">
        <v>3377.86</v>
      </c>
    </row>
    <row r="7744" spans="1:2">
      <c r="A7744" s="1084" t="s">
        <v>8425</v>
      </c>
      <c r="B7744" s="1085">
        <v>4665.1899999999996</v>
      </c>
    </row>
    <row r="7745" spans="1:2">
      <c r="A7745" s="1084" t="s">
        <v>8426</v>
      </c>
      <c r="B7745" s="1085">
        <v>4665.1899999999996</v>
      </c>
    </row>
    <row r="7746" spans="1:2">
      <c r="A7746" s="1084" t="s">
        <v>8427</v>
      </c>
      <c r="B7746" s="1085">
        <v>5762.92</v>
      </c>
    </row>
    <row r="7747" spans="1:2">
      <c r="A7747" s="1084" t="s">
        <v>8428</v>
      </c>
      <c r="B7747" s="1085">
        <v>5762.92</v>
      </c>
    </row>
    <row r="7748" spans="1:2">
      <c r="A7748" s="1084" t="s">
        <v>8429</v>
      </c>
      <c r="B7748" s="1085">
        <v>6409.7</v>
      </c>
    </row>
    <row r="7749" spans="1:2">
      <c r="A7749" s="1084" t="s">
        <v>8430</v>
      </c>
      <c r="B7749" s="1085">
        <v>6409.7</v>
      </c>
    </row>
    <row r="7750" spans="1:2">
      <c r="A7750" s="1084" t="s">
        <v>8431</v>
      </c>
      <c r="B7750" s="1085">
        <v>7339.1</v>
      </c>
    </row>
    <row r="7751" spans="1:2">
      <c r="A7751" s="1084" t="s">
        <v>8432</v>
      </c>
      <c r="B7751" s="1085">
        <v>7339.1</v>
      </c>
    </row>
    <row r="7752" spans="1:2">
      <c r="A7752" s="1084" t="s">
        <v>8433</v>
      </c>
      <c r="B7752" s="1085">
        <v>46.54</v>
      </c>
    </row>
    <row r="7753" spans="1:2">
      <c r="A7753" s="1084" t="s">
        <v>8434</v>
      </c>
      <c r="B7753" s="1085">
        <v>46.54</v>
      </c>
    </row>
    <row r="7754" spans="1:2">
      <c r="A7754" s="1084" t="s">
        <v>8435</v>
      </c>
      <c r="B7754" s="1085">
        <v>111.49</v>
      </c>
    </row>
    <row r="7755" spans="1:2">
      <c r="A7755" s="1084" t="s">
        <v>8436</v>
      </c>
      <c r="B7755" s="1085">
        <v>111.49</v>
      </c>
    </row>
    <row r="7756" spans="1:2">
      <c r="A7756" s="1084" t="s">
        <v>8437</v>
      </c>
      <c r="B7756" s="1085">
        <v>406.36</v>
      </c>
    </row>
    <row r="7757" spans="1:2">
      <c r="A7757" s="1084" t="s">
        <v>8438</v>
      </c>
      <c r="B7757" s="1085">
        <v>406.36</v>
      </c>
    </row>
    <row r="7758" spans="1:2">
      <c r="A7758" s="1084" t="s">
        <v>8439</v>
      </c>
      <c r="B7758" s="1085">
        <v>471.9</v>
      </c>
    </row>
    <row r="7759" spans="1:2">
      <c r="A7759" s="1084" t="s">
        <v>8440</v>
      </c>
      <c r="B7759" s="1085">
        <v>471.9</v>
      </c>
    </row>
    <row r="7760" spans="1:2">
      <c r="A7760" s="1084" t="s">
        <v>8441</v>
      </c>
      <c r="B7760" s="1085">
        <v>490.47</v>
      </c>
    </row>
    <row r="7761" spans="1:2">
      <c r="A7761" s="1084" t="s">
        <v>8442</v>
      </c>
      <c r="B7761" s="1085">
        <v>490.47</v>
      </c>
    </row>
    <row r="7762" spans="1:2">
      <c r="A7762" s="1084" t="s">
        <v>8443</v>
      </c>
      <c r="B7762" s="1085">
        <v>588.55999999999995</v>
      </c>
    </row>
    <row r="7763" spans="1:2">
      <c r="A7763" s="1084" t="s">
        <v>8444</v>
      </c>
      <c r="B7763" s="1085">
        <v>588.55999999999995</v>
      </c>
    </row>
    <row r="7764" spans="1:2">
      <c r="A7764" s="1084" t="s">
        <v>8445</v>
      </c>
      <c r="B7764" s="1085">
        <v>695.74</v>
      </c>
    </row>
    <row r="7765" spans="1:2">
      <c r="A7765" s="1084" t="s">
        <v>8446</v>
      </c>
      <c r="B7765" s="1085">
        <v>695.74</v>
      </c>
    </row>
    <row r="7766" spans="1:2">
      <c r="A7766" s="1084" t="s">
        <v>8447</v>
      </c>
      <c r="B7766" s="1085">
        <v>821.45</v>
      </c>
    </row>
    <row r="7767" spans="1:2">
      <c r="A7767" s="1084" t="s">
        <v>8448</v>
      </c>
      <c r="B7767" s="1085">
        <v>821.45</v>
      </c>
    </row>
    <row r="7768" spans="1:2">
      <c r="A7768" s="1084" t="s">
        <v>8449</v>
      </c>
      <c r="B7768" s="1085">
        <v>1092.03</v>
      </c>
    </row>
    <row r="7769" spans="1:2">
      <c r="A7769" s="1084" t="s">
        <v>8450</v>
      </c>
      <c r="B7769" s="1085">
        <v>1092.03</v>
      </c>
    </row>
    <row r="7770" spans="1:2">
      <c r="A7770" s="1084" t="s">
        <v>8451</v>
      </c>
      <c r="B7770" s="1085">
        <v>1497.75</v>
      </c>
    </row>
    <row r="7771" spans="1:2">
      <c r="A7771" s="1084" t="s">
        <v>8452</v>
      </c>
      <c r="B7771" s="1085">
        <v>1497.75</v>
      </c>
    </row>
    <row r="7772" spans="1:2">
      <c r="A7772" s="1084" t="s">
        <v>8453</v>
      </c>
      <c r="B7772" s="1085">
        <v>1893.36</v>
      </c>
    </row>
    <row r="7773" spans="1:2">
      <c r="A7773" s="1084" t="s">
        <v>8454</v>
      </c>
      <c r="B7773" s="1085">
        <v>1893.36</v>
      </c>
    </row>
    <row r="7774" spans="1:2">
      <c r="A7774" s="1084" t="s">
        <v>8455</v>
      </c>
      <c r="B7774" s="1085">
        <v>2349.1799999999998</v>
      </c>
    </row>
    <row r="7775" spans="1:2">
      <c r="A7775" s="1084" t="s">
        <v>8456</v>
      </c>
      <c r="B7775" s="1085">
        <v>2349.1799999999998</v>
      </c>
    </row>
    <row r="7776" spans="1:2">
      <c r="A7776" s="1084" t="s">
        <v>8457</v>
      </c>
      <c r="B7776" s="1085">
        <v>2870.81</v>
      </c>
    </row>
    <row r="7777" spans="1:2">
      <c r="A7777" s="1084" t="s">
        <v>8458</v>
      </c>
      <c r="B7777" s="1085">
        <v>2870.81</v>
      </c>
    </row>
    <row r="7778" spans="1:2">
      <c r="A7778" s="1084" t="s">
        <v>8459</v>
      </c>
      <c r="B7778" s="1085">
        <v>3385.89</v>
      </c>
    </row>
    <row r="7779" spans="1:2">
      <c r="A7779" s="1084" t="s">
        <v>8460</v>
      </c>
      <c r="B7779" s="1085">
        <v>3385.89</v>
      </c>
    </row>
    <row r="7780" spans="1:2">
      <c r="A7780" s="1084" t="s">
        <v>8461</v>
      </c>
      <c r="B7780" s="1085">
        <v>4673.22</v>
      </c>
    </row>
    <row r="7781" spans="1:2">
      <c r="A7781" s="1084" t="s">
        <v>8462</v>
      </c>
      <c r="B7781" s="1085">
        <v>4673.22</v>
      </c>
    </row>
    <row r="7782" spans="1:2">
      <c r="A7782" s="1084" t="s">
        <v>8463</v>
      </c>
      <c r="B7782" s="1085">
        <v>6262.42</v>
      </c>
    </row>
    <row r="7783" spans="1:2">
      <c r="A7783" s="1084" t="s">
        <v>8464</v>
      </c>
      <c r="B7783" s="1085">
        <v>6262.42</v>
      </c>
    </row>
    <row r="7784" spans="1:2">
      <c r="A7784" s="1084" t="s">
        <v>8465</v>
      </c>
      <c r="B7784" s="1085">
        <v>7002.83</v>
      </c>
    </row>
    <row r="7785" spans="1:2">
      <c r="A7785" s="1084" t="s">
        <v>8466</v>
      </c>
      <c r="B7785" s="1085">
        <v>7002.83</v>
      </c>
    </row>
    <row r="7786" spans="1:2">
      <c r="A7786" s="1084" t="s">
        <v>8467</v>
      </c>
      <c r="B7786" s="1085">
        <v>8018.22</v>
      </c>
    </row>
    <row r="7787" spans="1:2">
      <c r="A7787" s="1084" t="s">
        <v>8468</v>
      </c>
      <c r="B7787" s="1085">
        <v>8018.22</v>
      </c>
    </row>
    <row r="7788" spans="1:2">
      <c r="A7788" s="1084" t="s">
        <v>8469</v>
      </c>
      <c r="B7788" s="1085">
        <v>38.200000000000003</v>
      </c>
    </row>
    <row r="7789" spans="1:2">
      <c r="A7789" s="1084" t="s">
        <v>8470</v>
      </c>
      <c r="B7789" s="1085">
        <v>38.200000000000003</v>
      </c>
    </row>
    <row r="7790" spans="1:2">
      <c r="A7790" s="1084" t="s">
        <v>8471</v>
      </c>
      <c r="B7790" s="1085">
        <v>76.78</v>
      </c>
    </row>
    <row r="7791" spans="1:2">
      <c r="A7791" s="1084" t="s">
        <v>8472</v>
      </c>
      <c r="B7791" s="1085">
        <v>76.78</v>
      </c>
    </row>
    <row r="7792" spans="1:2">
      <c r="A7792" s="1084" t="s">
        <v>8473</v>
      </c>
      <c r="B7792" s="1085">
        <v>399.57</v>
      </c>
    </row>
    <row r="7793" spans="1:2">
      <c r="A7793" s="1084" t="s">
        <v>8474</v>
      </c>
      <c r="B7793" s="1085">
        <v>399.57</v>
      </c>
    </row>
    <row r="7794" spans="1:2">
      <c r="A7794" s="1084" t="s">
        <v>8475</v>
      </c>
      <c r="B7794" s="1085">
        <v>469.87</v>
      </c>
    </row>
    <row r="7795" spans="1:2">
      <c r="A7795" s="1084" t="s">
        <v>8476</v>
      </c>
      <c r="B7795" s="1085">
        <v>469.87</v>
      </c>
    </row>
    <row r="7796" spans="1:2">
      <c r="A7796" s="1084" t="s">
        <v>8477</v>
      </c>
      <c r="B7796" s="1085">
        <v>492.07</v>
      </c>
    </row>
    <row r="7797" spans="1:2">
      <c r="A7797" s="1084" t="s">
        <v>8478</v>
      </c>
      <c r="B7797" s="1085">
        <v>492.07</v>
      </c>
    </row>
    <row r="7798" spans="1:2">
      <c r="A7798" s="1084" t="s">
        <v>8479</v>
      </c>
      <c r="B7798" s="1085">
        <v>594.98</v>
      </c>
    </row>
    <row r="7799" spans="1:2">
      <c r="A7799" s="1084" t="s">
        <v>8480</v>
      </c>
      <c r="B7799" s="1085">
        <v>594.98</v>
      </c>
    </row>
    <row r="7800" spans="1:2">
      <c r="A7800" s="1084" t="s">
        <v>8481</v>
      </c>
      <c r="B7800" s="1085">
        <v>707.51</v>
      </c>
    </row>
    <row r="7801" spans="1:2">
      <c r="A7801" s="1084" t="s">
        <v>8482</v>
      </c>
      <c r="B7801" s="1085">
        <v>707.51</v>
      </c>
    </row>
    <row r="7802" spans="1:2">
      <c r="A7802" s="1084" t="s">
        <v>8483</v>
      </c>
      <c r="B7802" s="1085">
        <v>839.11</v>
      </c>
    </row>
    <row r="7803" spans="1:2">
      <c r="A7803" s="1084" t="s">
        <v>8484</v>
      </c>
      <c r="B7803" s="1085">
        <v>839.11</v>
      </c>
    </row>
    <row r="7804" spans="1:2">
      <c r="A7804" s="1084" t="s">
        <v>8485</v>
      </c>
      <c r="B7804" s="1085">
        <v>1125.21</v>
      </c>
    </row>
    <row r="7805" spans="1:2">
      <c r="A7805" s="1084" t="s">
        <v>8486</v>
      </c>
      <c r="B7805" s="1085">
        <v>1125.21</v>
      </c>
    </row>
    <row r="7806" spans="1:2">
      <c r="A7806" s="1084" t="s">
        <v>8487</v>
      </c>
      <c r="B7806" s="1085">
        <v>1548.59</v>
      </c>
    </row>
    <row r="7807" spans="1:2">
      <c r="A7807" s="1084" t="s">
        <v>8488</v>
      </c>
      <c r="B7807" s="1085">
        <v>1548.59</v>
      </c>
    </row>
    <row r="7808" spans="1:2">
      <c r="A7808" s="1084" t="s">
        <v>8489</v>
      </c>
      <c r="B7808" s="1085">
        <v>1936.17</v>
      </c>
    </row>
    <row r="7809" spans="1:2">
      <c r="A7809" s="1084" t="s">
        <v>8490</v>
      </c>
      <c r="B7809" s="1085">
        <v>1936.17</v>
      </c>
    </row>
    <row r="7810" spans="1:2">
      <c r="A7810" s="1084" t="s">
        <v>8491</v>
      </c>
      <c r="B7810" s="1085">
        <v>2446.0500000000002</v>
      </c>
    </row>
    <row r="7811" spans="1:2">
      <c r="A7811" s="1084" t="s">
        <v>8492</v>
      </c>
      <c r="B7811" s="1085">
        <v>2446.0500000000002</v>
      </c>
    </row>
    <row r="7812" spans="1:2">
      <c r="A7812" s="1084" t="s">
        <v>8493</v>
      </c>
      <c r="B7812" s="1085">
        <v>2994.44</v>
      </c>
    </row>
    <row r="7813" spans="1:2">
      <c r="A7813" s="1084" t="s">
        <v>8494</v>
      </c>
      <c r="B7813" s="1085">
        <v>2994.44</v>
      </c>
    </row>
    <row r="7814" spans="1:2">
      <c r="A7814" s="1084" t="s">
        <v>8495</v>
      </c>
      <c r="B7814" s="1085">
        <v>3564.64</v>
      </c>
    </row>
    <row r="7815" spans="1:2">
      <c r="A7815" s="1084" t="s">
        <v>8496</v>
      </c>
      <c r="B7815" s="1085">
        <v>3564.64</v>
      </c>
    </row>
    <row r="7816" spans="1:2">
      <c r="A7816" s="1084" t="s">
        <v>8497</v>
      </c>
      <c r="B7816" s="1085">
        <v>4899.0600000000004</v>
      </c>
    </row>
    <row r="7817" spans="1:2">
      <c r="A7817" s="1084" t="s">
        <v>8498</v>
      </c>
      <c r="B7817" s="1085">
        <v>4899.0600000000004</v>
      </c>
    </row>
    <row r="7818" spans="1:2">
      <c r="A7818" s="1084" t="s">
        <v>8499</v>
      </c>
      <c r="B7818" s="1085">
        <v>5644.15</v>
      </c>
    </row>
    <row r="7819" spans="1:2">
      <c r="A7819" s="1084" t="s">
        <v>8500</v>
      </c>
      <c r="B7819" s="1085">
        <v>5644.15</v>
      </c>
    </row>
    <row r="7820" spans="1:2">
      <c r="A7820" s="1084" t="s">
        <v>8501</v>
      </c>
      <c r="B7820" s="1085">
        <v>6132</v>
      </c>
    </row>
    <row r="7821" spans="1:2">
      <c r="A7821" s="1084" t="s">
        <v>8502</v>
      </c>
      <c r="B7821" s="1085">
        <v>6132</v>
      </c>
    </row>
    <row r="7822" spans="1:2">
      <c r="A7822" s="1084" t="s">
        <v>8503</v>
      </c>
      <c r="B7822" s="1085">
        <v>7227.79</v>
      </c>
    </row>
    <row r="7823" spans="1:2">
      <c r="A7823" s="1084" t="s">
        <v>8504</v>
      </c>
      <c r="B7823" s="1085">
        <v>7227.79</v>
      </c>
    </row>
    <row r="7824" spans="1:2">
      <c r="A7824" s="1084" t="s">
        <v>8505</v>
      </c>
      <c r="B7824" s="1085">
        <v>46.22</v>
      </c>
    </row>
    <row r="7825" spans="1:2">
      <c r="A7825" s="1084" t="s">
        <v>8506</v>
      </c>
      <c r="B7825" s="1085">
        <v>46.22</v>
      </c>
    </row>
    <row r="7826" spans="1:2">
      <c r="A7826" s="1084" t="s">
        <v>8507</v>
      </c>
      <c r="B7826" s="1085">
        <v>108.7</v>
      </c>
    </row>
    <row r="7827" spans="1:2">
      <c r="A7827" s="1084" t="s">
        <v>8508</v>
      </c>
      <c r="B7827" s="1085">
        <v>108.7</v>
      </c>
    </row>
    <row r="7828" spans="1:2">
      <c r="A7828" s="1084" t="s">
        <v>8509</v>
      </c>
      <c r="B7828" s="1085">
        <v>402.97</v>
      </c>
    </row>
    <row r="7829" spans="1:2">
      <c r="A7829" s="1084" t="s">
        <v>8510</v>
      </c>
      <c r="B7829" s="1085">
        <v>402.97</v>
      </c>
    </row>
    <row r="7830" spans="1:2">
      <c r="A7830" s="1084" t="s">
        <v>8511</v>
      </c>
      <c r="B7830" s="1085">
        <v>473.26</v>
      </c>
    </row>
    <row r="7831" spans="1:2">
      <c r="A7831" s="1084" t="s">
        <v>8512</v>
      </c>
      <c r="B7831" s="1085">
        <v>473.26</v>
      </c>
    </row>
    <row r="7832" spans="1:2">
      <c r="A7832" s="1084" t="s">
        <v>8513</v>
      </c>
      <c r="B7832" s="1085">
        <v>494.75</v>
      </c>
    </row>
    <row r="7833" spans="1:2">
      <c r="A7833" s="1084" t="s">
        <v>8514</v>
      </c>
      <c r="B7833" s="1085">
        <v>494.75</v>
      </c>
    </row>
    <row r="7834" spans="1:2">
      <c r="A7834" s="1084" t="s">
        <v>8515</v>
      </c>
      <c r="B7834" s="1085">
        <v>597.66</v>
      </c>
    </row>
    <row r="7835" spans="1:2">
      <c r="A7835" s="1084" t="s">
        <v>8516</v>
      </c>
      <c r="B7835" s="1085">
        <v>597.66</v>
      </c>
    </row>
    <row r="7836" spans="1:2">
      <c r="A7836" s="1084" t="s">
        <v>8517</v>
      </c>
      <c r="B7836" s="1085">
        <v>710.19</v>
      </c>
    </row>
    <row r="7837" spans="1:2">
      <c r="A7837" s="1084" t="s">
        <v>8518</v>
      </c>
      <c r="B7837" s="1085">
        <v>710.19</v>
      </c>
    </row>
    <row r="7838" spans="1:2">
      <c r="A7838" s="1084" t="s">
        <v>8519</v>
      </c>
      <c r="B7838" s="1085">
        <v>841.78</v>
      </c>
    </row>
    <row r="7839" spans="1:2">
      <c r="A7839" s="1084" t="s">
        <v>8520</v>
      </c>
      <c r="B7839" s="1085">
        <v>841.78</v>
      </c>
    </row>
    <row r="7840" spans="1:2">
      <c r="A7840" s="1084" t="s">
        <v>8521</v>
      </c>
      <c r="B7840" s="1085">
        <v>1127.8900000000001</v>
      </c>
    </row>
    <row r="7841" spans="1:2">
      <c r="A7841" s="1084" t="s">
        <v>8522</v>
      </c>
      <c r="B7841" s="1085">
        <v>1127.8900000000001</v>
      </c>
    </row>
    <row r="7842" spans="1:2">
      <c r="A7842" s="1084" t="s">
        <v>8523</v>
      </c>
      <c r="B7842" s="1085">
        <v>1551.26</v>
      </c>
    </row>
    <row r="7843" spans="1:2">
      <c r="A7843" s="1084" t="s">
        <v>8524</v>
      </c>
      <c r="B7843" s="1085">
        <v>1551.26</v>
      </c>
    </row>
    <row r="7844" spans="1:2">
      <c r="A7844" s="1084" t="s">
        <v>8525</v>
      </c>
      <c r="B7844" s="1085">
        <v>1938.85</v>
      </c>
    </row>
    <row r="7845" spans="1:2">
      <c r="A7845" s="1084" t="s">
        <v>8526</v>
      </c>
      <c r="B7845" s="1085">
        <v>1938.85</v>
      </c>
    </row>
    <row r="7846" spans="1:2">
      <c r="A7846" s="1084" t="s">
        <v>8527</v>
      </c>
      <c r="B7846" s="1085">
        <v>2448.7199999999998</v>
      </c>
    </row>
    <row r="7847" spans="1:2">
      <c r="A7847" s="1084" t="s">
        <v>8528</v>
      </c>
      <c r="B7847" s="1085">
        <v>2448.7199999999998</v>
      </c>
    </row>
    <row r="7848" spans="1:2">
      <c r="A7848" s="1084" t="s">
        <v>8529</v>
      </c>
      <c r="B7848" s="1085">
        <v>2997.11</v>
      </c>
    </row>
    <row r="7849" spans="1:2">
      <c r="A7849" s="1084" t="s">
        <v>8530</v>
      </c>
      <c r="B7849" s="1085">
        <v>2997.11</v>
      </c>
    </row>
    <row r="7850" spans="1:2">
      <c r="A7850" s="1084" t="s">
        <v>8531</v>
      </c>
      <c r="B7850" s="1085">
        <v>3567.31</v>
      </c>
    </row>
    <row r="7851" spans="1:2">
      <c r="A7851" s="1084" t="s">
        <v>8532</v>
      </c>
      <c r="B7851" s="1085">
        <v>3567.31</v>
      </c>
    </row>
    <row r="7852" spans="1:2">
      <c r="A7852" s="1084" t="s">
        <v>8533</v>
      </c>
      <c r="B7852" s="1085">
        <v>4901.74</v>
      </c>
    </row>
    <row r="7853" spans="1:2">
      <c r="A7853" s="1084" t="s">
        <v>8534</v>
      </c>
      <c r="B7853" s="1085">
        <v>4901.74</v>
      </c>
    </row>
    <row r="7854" spans="1:2">
      <c r="A7854" s="1084" t="s">
        <v>8535</v>
      </c>
      <c r="B7854" s="1085">
        <v>6518.8</v>
      </c>
    </row>
    <row r="7855" spans="1:2">
      <c r="A7855" s="1084" t="s">
        <v>8536</v>
      </c>
      <c r="B7855" s="1085">
        <v>6518.8</v>
      </c>
    </row>
    <row r="7856" spans="1:2">
      <c r="A7856" s="1084" t="s">
        <v>8537</v>
      </c>
      <c r="B7856" s="1085">
        <v>7290.6</v>
      </c>
    </row>
    <row r="7857" spans="1:2">
      <c r="A7857" s="1084" t="s">
        <v>8538</v>
      </c>
      <c r="B7857" s="1085">
        <v>7290.6</v>
      </c>
    </row>
    <row r="7858" spans="1:2">
      <c r="A7858" s="1084" t="s">
        <v>8539</v>
      </c>
      <c r="B7858" s="1085">
        <v>8296.01</v>
      </c>
    </row>
    <row r="7859" spans="1:2">
      <c r="A7859" s="1084" t="s">
        <v>8540</v>
      </c>
      <c r="B7859" s="1085">
        <v>8296.01</v>
      </c>
    </row>
    <row r="7860" spans="1:2">
      <c r="A7860" s="1084" t="s">
        <v>8541</v>
      </c>
      <c r="B7860" s="1085">
        <v>48.54</v>
      </c>
    </row>
    <row r="7861" spans="1:2">
      <c r="A7861" s="1084" t="s">
        <v>8542</v>
      </c>
      <c r="B7861" s="1085">
        <v>48.54</v>
      </c>
    </row>
    <row r="7862" spans="1:2">
      <c r="A7862" s="1084" t="s">
        <v>8543</v>
      </c>
      <c r="B7862" s="1085">
        <v>122.49</v>
      </c>
    </row>
    <row r="7863" spans="1:2">
      <c r="A7863" s="1084" t="s">
        <v>8544</v>
      </c>
      <c r="B7863" s="1085">
        <v>122.49</v>
      </c>
    </row>
    <row r="7864" spans="1:2">
      <c r="A7864" s="1084" t="s">
        <v>8545</v>
      </c>
      <c r="B7864" s="1085">
        <v>413.15</v>
      </c>
    </row>
    <row r="7865" spans="1:2">
      <c r="A7865" s="1084" t="s">
        <v>8546</v>
      </c>
      <c r="B7865" s="1085">
        <v>413.15</v>
      </c>
    </row>
    <row r="7866" spans="1:2">
      <c r="A7866" s="1084" t="s">
        <v>8547</v>
      </c>
      <c r="B7866" s="1085">
        <v>483.45</v>
      </c>
    </row>
    <row r="7867" spans="1:2">
      <c r="A7867" s="1084" t="s">
        <v>8548</v>
      </c>
      <c r="B7867" s="1085">
        <v>483.45</v>
      </c>
    </row>
    <row r="7868" spans="1:2">
      <c r="A7868" s="1084" t="s">
        <v>8549</v>
      </c>
      <c r="B7868" s="1085">
        <v>502.77</v>
      </c>
    </row>
    <row r="7869" spans="1:2">
      <c r="A7869" s="1084" t="s">
        <v>8550</v>
      </c>
      <c r="B7869" s="1085">
        <v>502.77</v>
      </c>
    </row>
    <row r="7870" spans="1:2">
      <c r="A7870" s="1084" t="s">
        <v>8551</v>
      </c>
      <c r="B7870" s="1085">
        <v>605.69000000000005</v>
      </c>
    </row>
    <row r="7871" spans="1:2">
      <c r="A7871" s="1084" t="s">
        <v>8552</v>
      </c>
      <c r="B7871" s="1085">
        <v>605.69000000000005</v>
      </c>
    </row>
    <row r="7872" spans="1:2">
      <c r="A7872" s="1084" t="s">
        <v>8553</v>
      </c>
      <c r="B7872" s="1085">
        <v>718.22</v>
      </c>
    </row>
    <row r="7873" spans="1:2">
      <c r="A7873" s="1084" t="s">
        <v>8554</v>
      </c>
      <c r="B7873" s="1085">
        <v>718.22</v>
      </c>
    </row>
    <row r="7874" spans="1:2">
      <c r="A7874" s="1084" t="s">
        <v>8555</v>
      </c>
      <c r="B7874" s="1085">
        <v>849.81</v>
      </c>
    </row>
    <row r="7875" spans="1:2">
      <c r="A7875" s="1084" t="s">
        <v>8556</v>
      </c>
      <c r="B7875" s="1085">
        <v>849.81</v>
      </c>
    </row>
    <row r="7876" spans="1:2">
      <c r="A7876" s="1084" t="s">
        <v>8557</v>
      </c>
      <c r="B7876" s="1085">
        <v>1135.92</v>
      </c>
    </row>
    <row r="7877" spans="1:2">
      <c r="A7877" s="1084" t="s">
        <v>8558</v>
      </c>
      <c r="B7877" s="1085">
        <v>1135.92</v>
      </c>
    </row>
    <row r="7878" spans="1:2">
      <c r="A7878" s="1084" t="s">
        <v>8559</v>
      </c>
      <c r="B7878" s="1085">
        <v>1559.29</v>
      </c>
    </row>
    <row r="7879" spans="1:2">
      <c r="A7879" s="1084" t="s">
        <v>8560</v>
      </c>
      <c r="B7879" s="1085">
        <v>1559.29</v>
      </c>
    </row>
    <row r="7880" spans="1:2">
      <c r="A7880" s="1084" t="s">
        <v>8561</v>
      </c>
      <c r="B7880" s="1085">
        <v>1945.87</v>
      </c>
    </row>
    <row r="7881" spans="1:2">
      <c r="A7881" s="1084" t="s">
        <v>8562</v>
      </c>
      <c r="B7881" s="1085">
        <v>1945.87</v>
      </c>
    </row>
    <row r="7882" spans="1:2">
      <c r="A7882" s="1084" t="s">
        <v>8563</v>
      </c>
      <c r="B7882" s="1085">
        <v>2456.75</v>
      </c>
    </row>
    <row r="7883" spans="1:2">
      <c r="A7883" s="1084" t="s">
        <v>8564</v>
      </c>
      <c r="B7883" s="1085">
        <v>2456.75</v>
      </c>
    </row>
    <row r="7884" spans="1:2">
      <c r="A7884" s="1084" t="s">
        <v>8565</v>
      </c>
      <c r="B7884" s="1085">
        <v>3005.14</v>
      </c>
    </row>
    <row r="7885" spans="1:2">
      <c r="A7885" s="1084" t="s">
        <v>8566</v>
      </c>
      <c r="B7885" s="1085">
        <v>3005.14</v>
      </c>
    </row>
    <row r="7886" spans="1:2">
      <c r="A7886" s="1084" t="s">
        <v>8567</v>
      </c>
      <c r="B7886" s="1085">
        <v>3575.34</v>
      </c>
    </row>
    <row r="7887" spans="1:2">
      <c r="A7887" s="1084" t="s">
        <v>8568</v>
      </c>
      <c r="B7887" s="1085">
        <v>3575.34</v>
      </c>
    </row>
    <row r="7888" spans="1:2">
      <c r="A7888" s="1084" t="s">
        <v>8569</v>
      </c>
      <c r="B7888" s="1085">
        <v>4909.7700000000004</v>
      </c>
    </row>
    <row r="7889" spans="1:2">
      <c r="A7889" s="1084" t="s">
        <v>8570</v>
      </c>
      <c r="B7889" s="1085">
        <v>4909.7700000000004</v>
      </c>
    </row>
    <row r="7890" spans="1:2">
      <c r="A7890" s="1084" t="s">
        <v>8571</v>
      </c>
      <c r="B7890" s="1085">
        <v>7135.92</v>
      </c>
    </row>
    <row r="7891" spans="1:2">
      <c r="A7891" s="1084" t="s">
        <v>8572</v>
      </c>
      <c r="B7891" s="1085">
        <v>7135.92</v>
      </c>
    </row>
    <row r="7892" spans="1:2">
      <c r="A7892" s="1084" t="s">
        <v>8573</v>
      </c>
      <c r="B7892" s="1085">
        <v>8003.48</v>
      </c>
    </row>
    <row r="7893" spans="1:2">
      <c r="A7893" s="1084" t="s">
        <v>8574</v>
      </c>
      <c r="B7893" s="1085">
        <v>8003.48</v>
      </c>
    </row>
    <row r="7894" spans="1:2">
      <c r="A7894" s="1084" t="s">
        <v>8575</v>
      </c>
      <c r="B7894" s="1085">
        <v>9123.92</v>
      </c>
    </row>
    <row r="7895" spans="1:2">
      <c r="A7895" s="1084" t="s">
        <v>8576</v>
      </c>
      <c r="B7895" s="1085">
        <v>9123.92</v>
      </c>
    </row>
    <row r="7896" spans="1:2">
      <c r="A7896" s="1084" t="s">
        <v>8577</v>
      </c>
      <c r="B7896" s="1085">
        <v>142.85</v>
      </c>
    </row>
    <row r="7897" spans="1:2">
      <c r="A7897" s="1084" t="s">
        <v>8578</v>
      </c>
      <c r="B7897" s="1085">
        <v>142.85</v>
      </c>
    </row>
    <row r="7898" spans="1:2">
      <c r="A7898" s="1084" t="s">
        <v>8579</v>
      </c>
      <c r="B7898" s="1085">
        <v>195</v>
      </c>
    </row>
    <row r="7899" spans="1:2">
      <c r="A7899" s="1084" t="s">
        <v>8580</v>
      </c>
      <c r="B7899" s="1085">
        <v>195</v>
      </c>
    </row>
    <row r="7900" spans="1:2">
      <c r="A7900" s="1084" t="s">
        <v>8581</v>
      </c>
      <c r="B7900" s="1085">
        <v>253.6</v>
      </c>
    </row>
    <row r="7901" spans="1:2">
      <c r="A7901" s="1084" t="s">
        <v>8582</v>
      </c>
      <c r="B7901" s="1085">
        <v>253.6</v>
      </c>
    </row>
    <row r="7902" spans="1:2">
      <c r="A7902" s="1084" t="s">
        <v>8583</v>
      </c>
      <c r="B7902" s="1085">
        <v>314.87</v>
      </c>
    </row>
    <row r="7903" spans="1:2">
      <c r="A7903" s="1084" t="s">
        <v>8584</v>
      </c>
      <c r="B7903" s="1085">
        <v>314.87</v>
      </c>
    </row>
    <row r="7904" spans="1:2">
      <c r="A7904" s="1084" t="s">
        <v>8585</v>
      </c>
      <c r="B7904" s="1085">
        <v>394.83</v>
      </c>
    </row>
    <row r="7905" spans="1:2">
      <c r="A7905" s="1084" t="s">
        <v>8586</v>
      </c>
      <c r="B7905" s="1085">
        <v>394.83</v>
      </c>
    </row>
    <row r="7906" spans="1:2">
      <c r="A7906" s="1084" t="s">
        <v>8587</v>
      </c>
      <c r="B7906" s="1085">
        <v>575.34</v>
      </c>
    </row>
    <row r="7907" spans="1:2">
      <c r="A7907" s="1084" t="s">
        <v>8588</v>
      </c>
      <c r="B7907" s="1085">
        <v>575.34</v>
      </c>
    </row>
    <row r="7908" spans="1:2">
      <c r="A7908" s="1084" t="s">
        <v>8589</v>
      </c>
      <c r="B7908" s="1085">
        <v>575.86</v>
      </c>
    </row>
    <row r="7909" spans="1:2">
      <c r="A7909" s="1084" t="s">
        <v>8590</v>
      </c>
      <c r="B7909" s="1085">
        <v>575.86</v>
      </c>
    </row>
    <row r="7910" spans="1:2">
      <c r="A7910" s="1084" t="s">
        <v>8591</v>
      </c>
      <c r="B7910" s="1085">
        <v>785</v>
      </c>
    </row>
    <row r="7911" spans="1:2">
      <c r="A7911" s="1084" t="s">
        <v>8592</v>
      </c>
      <c r="B7911" s="1085">
        <v>785</v>
      </c>
    </row>
    <row r="7912" spans="1:2">
      <c r="A7912" s="1084" t="s">
        <v>8593</v>
      </c>
      <c r="B7912" s="1085">
        <v>1305</v>
      </c>
    </row>
    <row r="7913" spans="1:2">
      <c r="A7913" s="1084" t="s">
        <v>8594</v>
      </c>
      <c r="B7913" s="1085">
        <v>1305</v>
      </c>
    </row>
    <row r="7914" spans="1:2">
      <c r="A7914" s="1084" t="s">
        <v>8595</v>
      </c>
      <c r="B7914" s="1085">
        <v>2173.48</v>
      </c>
    </row>
    <row r="7915" spans="1:2">
      <c r="A7915" s="1084" t="s">
        <v>8596</v>
      </c>
      <c r="B7915" s="1085">
        <v>2173.48</v>
      </c>
    </row>
    <row r="7916" spans="1:2">
      <c r="A7916" s="1084" t="s">
        <v>8597</v>
      </c>
      <c r="B7916" s="1085">
        <v>2470.9499999999998</v>
      </c>
    </row>
    <row r="7917" spans="1:2">
      <c r="A7917" s="1084" t="s">
        <v>8598</v>
      </c>
      <c r="B7917" s="1085">
        <v>2470.9499999999998</v>
      </c>
    </row>
    <row r="7918" spans="1:2">
      <c r="A7918" s="1084" t="s">
        <v>8599</v>
      </c>
      <c r="B7918" s="1085">
        <v>145</v>
      </c>
    </row>
    <row r="7919" spans="1:2">
      <c r="A7919" s="1084" t="s">
        <v>8600</v>
      </c>
      <c r="B7919" s="1085">
        <v>145</v>
      </c>
    </row>
    <row r="7920" spans="1:2">
      <c r="A7920" s="1084" t="s">
        <v>8601</v>
      </c>
      <c r="B7920" s="1085">
        <v>205</v>
      </c>
    </row>
    <row r="7921" spans="1:2">
      <c r="A7921" s="1084" t="s">
        <v>8602</v>
      </c>
      <c r="B7921" s="1085">
        <v>205</v>
      </c>
    </row>
    <row r="7922" spans="1:2">
      <c r="A7922" s="1084" t="s">
        <v>8603</v>
      </c>
      <c r="B7922" s="1085">
        <v>253.6</v>
      </c>
    </row>
    <row r="7923" spans="1:2">
      <c r="A7923" s="1084" t="s">
        <v>8604</v>
      </c>
      <c r="B7923" s="1085">
        <v>253.6</v>
      </c>
    </row>
    <row r="7924" spans="1:2">
      <c r="A7924" s="1084" t="s">
        <v>8605</v>
      </c>
      <c r="B7924" s="1085">
        <v>376.76</v>
      </c>
    </row>
    <row r="7925" spans="1:2">
      <c r="A7925" s="1084" t="s">
        <v>8606</v>
      </c>
      <c r="B7925" s="1085">
        <v>376.76</v>
      </c>
    </row>
    <row r="7926" spans="1:2">
      <c r="A7926" s="1084" t="s">
        <v>8607</v>
      </c>
      <c r="B7926" s="1085">
        <v>484.58</v>
      </c>
    </row>
    <row r="7927" spans="1:2">
      <c r="A7927" s="1084" t="s">
        <v>8608</v>
      </c>
      <c r="B7927" s="1085">
        <v>484.58</v>
      </c>
    </row>
    <row r="7928" spans="1:2">
      <c r="A7928" s="1084" t="s">
        <v>8609</v>
      </c>
      <c r="B7928" s="1085">
        <v>599.46</v>
      </c>
    </row>
    <row r="7929" spans="1:2">
      <c r="A7929" s="1084" t="s">
        <v>8610</v>
      </c>
      <c r="B7929" s="1085">
        <v>599.46</v>
      </c>
    </row>
    <row r="7930" spans="1:2">
      <c r="A7930" s="1084" t="s">
        <v>8611</v>
      </c>
      <c r="B7930" s="1085">
        <v>664.67</v>
      </c>
    </row>
    <row r="7931" spans="1:2">
      <c r="A7931" s="1084" t="s">
        <v>8612</v>
      </c>
      <c r="B7931" s="1085">
        <v>664.67</v>
      </c>
    </row>
    <row r="7932" spans="1:2">
      <c r="A7932" s="1084" t="s">
        <v>8613</v>
      </c>
      <c r="B7932" s="1085">
        <v>999.11</v>
      </c>
    </row>
    <row r="7933" spans="1:2">
      <c r="A7933" s="1084" t="s">
        <v>8614</v>
      </c>
      <c r="B7933" s="1085">
        <v>999.11</v>
      </c>
    </row>
    <row r="7934" spans="1:2">
      <c r="A7934" s="1084" t="s">
        <v>8615</v>
      </c>
      <c r="B7934" s="1085">
        <v>1345</v>
      </c>
    </row>
    <row r="7935" spans="1:2">
      <c r="A7935" s="1084" t="s">
        <v>8616</v>
      </c>
      <c r="B7935" s="1085">
        <v>1345</v>
      </c>
    </row>
    <row r="7936" spans="1:2">
      <c r="A7936" s="1084" t="s">
        <v>8617</v>
      </c>
      <c r="B7936" s="1085">
        <v>155</v>
      </c>
    </row>
    <row r="7937" spans="1:2">
      <c r="A7937" s="1084" t="s">
        <v>8618</v>
      </c>
      <c r="B7937" s="1085">
        <v>155</v>
      </c>
    </row>
    <row r="7938" spans="1:2">
      <c r="A7938" s="1084" t="s">
        <v>8619</v>
      </c>
      <c r="B7938" s="1085">
        <v>215</v>
      </c>
    </row>
    <row r="7939" spans="1:2">
      <c r="A7939" s="1084" t="s">
        <v>8620</v>
      </c>
      <c r="B7939" s="1085">
        <v>215</v>
      </c>
    </row>
    <row r="7940" spans="1:2">
      <c r="A7940" s="1084" t="s">
        <v>8621</v>
      </c>
      <c r="B7940" s="1085">
        <v>318.31</v>
      </c>
    </row>
    <row r="7941" spans="1:2">
      <c r="A7941" s="1084" t="s">
        <v>8622</v>
      </c>
      <c r="B7941" s="1085">
        <v>318.31</v>
      </c>
    </row>
    <row r="7942" spans="1:2">
      <c r="A7942" s="1084" t="s">
        <v>8623</v>
      </c>
      <c r="B7942" s="1085">
        <v>382.03</v>
      </c>
    </row>
    <row r="7943" spans="1:2">
      <c r="A7943" s="1084" t="s">
        <v>8624</v>
      </c>
      <c r="B7943" s="1085">
        <v>382.03</v>
      </c>
    </row>
    <row r="7944" spans="1:2">
      <c r="A7944" s="1084" t="s">
        <v>8625</v>
      </c>
      <c r="B7944" s="1085">
        <v>514.61</v>
      </c>
    </row>
    <row r="7945" spans="1:2">
      <c r="A7945" s="1084" t="s">
        <v>8626</v>
      </c>
      <c r="B7945" s="1085">
        <v>514.61</v>
      </c>
    </row>
    <row r="7946" spans="1:2">
      <c r="A7946" s="1084" t="s">
        <v>8627</v>
      </c>
      <c r="B7946" s="1085">
        <v>608.92999999999995</v>
      </c>
    </row>
    <row r="7947" spans="1:2">
      <c r="A7947" s="1084" t="s">
        <v>8628</v>
      </c>
      <c r="B7947" s="1085">
        <v>608.92999999999995</v>
      </c>
    </row>
    <row r="7948" spans="1:2">
      <c r="A7948" s="1084" t="s">
        <v>8629</v>
      </c>
      <c r="B7948" s="1085">
        <v>674.16</v>
      </c>
    </row>
    <row r="7949" spans="1:2">
      <c r="A7949" s="1084" t="s">
        <v>8630</v>
      </c>
      <c r="B7949" s="1085">
        <v>674.16</v>
      </c>
    </row>
    <row r="7950" spans="1:2">
      <c r="A7950" s="1084" t="s">
        <v>8631</v>
      </c>
      <c r="B7950" s="1085">
        <v>920.48</v>
      </c>
    </row>
    <row r="7951" spans="1:2">
      <c r="A7951" s="1084" t="s">
        <v>8632</v>
      </c>
      <c r="B7951" s="1085">
        <v>920.48</v>
      </c>
    </row>
    <row r="7952" spans="1:2">
      <c r="A7952" s="1084" t="s">
        <v>8633</v>
      </c>
      <c r="B7952" s="1085">
        <v>1515</v>
      </c>
    </row>
    <row r="7953" spans="1:2">
      <c r="A7953" s="1084" t="s">
        <v>8634</v>
      </c>
      <c r="B7953" s="1085">
        <v>1515</v>
      </c>
    </row>
    <row r="7954" spans="1:2">
      <c r="A7954" s="1084" t="s">
        <v>8635</v>
      </c>
      <c r="B7954" s="1085">
        <v>106.34</v>
      </c>
    </row>
    <row r="7955" spans="1:2">
      <c r="A7955" s="1084" t="s">
        <v>8636</v>
      </c>
      <c r="B7955" s="1085">
        <v>106.34</v>
      </c>
    </row>
    <row r="7956" spans="1:2">
      <c r="A7956" s="1084" t="s">
        <v>8637</v>
      </c>
      <c r="B7956" s="1085">
        <v>120.22</v>
      </c>
    </row>
    <row r="7957" spans="1:2">
      <c r="A7957" s="1084" t="s">
        <v>8638</v>
      </c>
      <c r="B7957" s="1085">
        <v>120.22</v>
      </c>
    </row>
    <row r="7958" spans="1:2">
      <c r="A7958" s="1084" t="s">
        <v>8639</v>
      </c>
      <c r="B7958" s="1085">
        <v>169</v>
      </c>
    </row>
    <row r="7959" spans="1:2">
      <c r="A7959" s="1084" t="s">
        <v>8640</v>
      </c>
      <c r="B7959" s="1085">
        <v>169</v>
      </c>
    </row>
    <row r="7960" spans="1:2">
      <c r="A7960" s="1084" t="s">
        <v>8641</v>
      </c>
      <c r="B7960" s="1085">
        <v>170</v>
      </c>
    </row>
    <row r="7961" spans="1:2">
      <c r="A7961" s="1084" t="s">
        <v>8642</v>
      </c>
      <c r="B7961" s="1085">
        <v>170</v>
      </c>
    </row>
    <row r="7962" spans="1:2">
      <c r="A7962" s="1084" t="s">
        <v>8643</v>
      </c>
      <c r="B7962" s="1085">
        <v>231.71</v>
      </c>
    </row>
    <row r="7963" spans="1:2">
      <c r="A7963" s="1084" t="s">
        <v>8644</v>
      </c>
      <c r="B7963" s="1085">
        <v>231.71</v>
      </c>
    </row>
    <row r="7964" spans="1:2">
      <c r="A7964" s="1084" t="s">
        <v>8645</v>
      </c>
      <c r="B7964" s="1085">
        <v>288</v>
      </c>
    </row>
    <row r="7965" spans="1:2">
      <c r="A7965" s="1084" t="s">
        <v>8646</v>
      </c>
      <c r="B7965" s="1085">
        <v>288</v>
      </c>
    </row>
    <row r="7966" spans="1:2">
      <c r="A7966" s="1084" t="s">
        <v>8647</v>
      </c>
      <c r="B7966" s="1085">
        <v>368</v>
      </c>
    </row>
    <row r="7967" spans="1:2">
      <c r="A7967" s="1084" t="s">
        <v>8648</v>
      </c>
      <c r="B7967" s="1085">
        <v>368</v>
      </c>
    </row>
    <row r="7968" spans="1:2">
      <c r="A7968" s="1084" t="s">
        <v>8649</v>
      </c>
      <c r="B7968" s="1085">
        <v>384.99</v>
      </c>
    </row>
    <row r="7969" spans="1:2">
      <c r="A7969" s="1084" t="s">
        <v>8650</v>
      </c>
      <c r="B7969" s="1085">
        <v>384.99</v>
      </c>
    </row>
    <row r="7970" spans="1:2">
      <c r="A7970" s="1084" t="s">
        <v>8651</v>
      </c>
      <c r="B7970" s="1085">
        <v>531</v>
      </c>
    </row>
    <row r="7971" spans="1:2">
      <c r="A7971" s="1084" t="s">
        <v>8652</v>
      </c>
      <c r="B7971" s="1085">
        <v>531</v>
      </c>
    </row>
    <row r="7972" spans="1:2">
      <c r="A7972" s="1084" t="s">
        <v>8653</v>
      </c>
      <c r="B7972" s="1085">
        <v>796</v>
      </c>
    </row>
    <row r="7973" spans="1:2">
      <c r="A7973" s="1084" t="s">
        <v>8654</v>
      </c>
      <c r="B7973" s="1085">
        <v>796</v>
      </c>
    </row>
    <row r="7974" spans="1:2">
      <c r="A7974" s="1084" t="s">
        <v>8655</v>
      </c>
      <c r="B7974" s="1085">
        <v>88.57</v>
      </c>
    </row>
    <row r="7975" spans="1:2">
      <c r="A7975" s="1084" t="s">
        <v>8656</v>
      </c>
      <c r="B7975" s="1085">
        <v>88.57</v>
      </c>
    </row>
    <row r="7976" spans="1:2">
      <c r="A7976" s="1084" t="s">
        <v>8657</v>
      </c>
      <c r="B7976" s="1085">
        <v>94.5</v>
      </c>
    </row>
    <row r="7977" spans="1:2">
      <c r="A7977" s="1084" t="s">
        <v>8658</v>
      </c>
      <c r="B7977" s="1085">
        <v>94.5</v>
      </c>
    </row>
    <row r="7978" spans="1:2">
      <c r="A7978" s="1084" t="s">
        <v>8659</v>
      </c>
      <c r="B7978" s="1085">
        <v>187.52</v>
      </c>
    </row>
    <row r="7979" spans="1:2">
      <c r="A7979" s="1084" t="s">
        <v>8660</v>
      </c>
      <c r="B7979" s="1085">
        <v>187.52</v>
      </c>
    </row>
    <row r="7980" spans="1:2">
      <c r="A7980" s="1084" t="s">
        <v>8661</v>
      </c>
      <c r="B7980" s="1085">
        <v>206.5</v>
      </c>
    </row>
    <row r="7981" spans="1:2">
      <c r="A7981" s="1084" t="s">
        <v>8662</v>
      </c>
      <c r="B7981" s="1085">
        <v>206.5</v>
      </c>
    </row>
    <row r="7982" spans="1:2">
      <c r="A7982" s="1084" t="s">
        <v>8663</v>
      </c>
      <c r="B7982" s="1085">
        <v>225.71</v>
      </c>
    </row>
    <row r="7983" spans="1:2">
      <c r="A7983" s="1084" t="s">
        <v>8664</v>
      </c>
      <c r="B7983" s="1085">
        <v>225.71</v>
      </c>
    </row>
    <row r="7984" spans="1:2">
      <c r="A7984" s="1084" t="s">
        <v>8665</v>
      </c>
      <c r="B7984" s="1085">
        <v>275</v>
      </c>
    </row>
    <row r="7985" spans="1:2">
      <c r="A7985" s="1084" t="s">
        <v>8666</v>
      </c>
      <c r="B7985" s="1085">
        <v>275</v>
      </c>
    </row>
    <row r="7986" spans="1:2">
      <c r="A7986" s="1084" t="s">
        <v>8667</v>
      </c>
      <c r="B7986" s="1085">
        <v>328.57</v>
      </c>
    </row>
    <row r="7987" spans="1:2">
      <c r="A7987" s="1084" t="s">
        <v>8668</v>
      </c>
      <c r="B7987" s="1085">
        <v>328.57</v>
      </c>
    </row>
    <row r="7988" spans="1:2">
      <c r="A7988" s="1084" t="s">
        <v>8669</v>
      </c>
      <c r="B7988" s="1085">
        <v>418</v>
      </c>
    </row>
    <row r="7989" spans="1:2">
      <c r="A7989" s="1084" t="s">
        <v>8670</v>
      </c>
      <c r="B7989" s="1085">
        <v>418</v>
      </c>
    </row>
    <row r="7990" spans="1:2">
      <c r="A7990" s="1084" t="s">
        <v>8671</v>
      </c>
      <c r="B7990" s="1085">
        <v>534.28</v>
      </c>
    </row>
    <row r="7991" spans="1:2">
      <c r="A7991" s="1084" t="s">
        <v>8672</v>
      </c>
      <c r="B7991" s="1085">
        <v>534.28</v>
      </c>
    </row>
    <row r="7992" spans="1:2">
      <c r="A7992" s="1084" t="s">
        <v>8673</v>
      </c>
      <c r="B7992" s="1085">
        <v>767.14</v>
      </c>
    </row>
    <row r="7993" spans="1:2">
      <c r="A7993" s="1084" t="s">
        <v>8674</v>
      </c>
      <c r="B7993" s="1085">
        <v>767.14</v>
      </c>
    </row>
    <row r="7994" spans="1:2">
      <c r="A7994" s="1084" t="s">
        <v>8675</v>
      </c>
      <c r="B7994" s="1085">
        <v>132</v>
      </c>
    </row>
    <row r="7995" spans="1:2">
      <c r="A7995" s="1084" t="s">
        <v>8676</v>
      </c>
      <c r="B7995" s="1085">
        <v>132</v>
      </c>
    </row>
    <row r="7996" spans="1:2">
      <c r="A7996" s="1084" t="s">
        <v>8677</v>
      </c>
      <c r="B7996" s="1085">
        <v>145.22</v>
      </c>
    </row>
    <row r="7997" spans="1:2">
      <c r="A7997" s="1084" t="s">
        <v>8678</v>
      </c>
      <c r="B7997" s="1085">
        <v>145.22</v>
      </c>
    </row>
    <row r="7998" spans="1:2">
      <c r="A7998" s="1084" t="s">
        <v>8679</v>
      </c>
      <c r="B7998" s="1085">
        <v>195.02</v>
      </c>
    </row>
    <row r="7999" spans="1:2">
      <c r="A7999" s="1084" t="s">
        <v>8680</v>
      </c>
      <c r="B7999" s="1085">
        <v>195.02</v>
      </c>
    </row>
    <row r="8000" spans="1:2">
      <c r="A8000" s="1084" t="s">
        <v>8681</v>
      </c>
      <c r="B8000" s="1085">
        <v>261.82</v>
      </c>
    </row>
    <row r="8001" spans="1:2">
      <c r="A8001" s="1084" t="s">
        <v>8682</v>
      </c>
      <c r="B8001" s="1085">
        <v>261.82</v>
      </c>
    </row>
    <row r="8002" spans="1:2">
      <c r="A8002" s="1084" t="s">
        <v>8683</v>
      </c>
      <c r="B8002" s="1085">
        <v>381.42</v>
      </c>
    </row>
    <row r="8003" spans="1:2">
      <c r="A8003" s="1084" t="s">
        <v>8684</v>
      </c>
      <c r="B8003" s="1085">
        <v>381.42</v>
      </c>
    </row>
    <row r="8004" spans="1:2">
      <c r="A8004" s="1084" t="s">
        <v>8685</v>
      </c>
      <c r="B8004" s="1085">
        <v>436.86</v>
      </c>
    </row>
    <row r="8005" spans="1:2">
      <c r="A8005" s="1084" t="s">
        <v>8686</v>
      </c>
      <c r="B8005" s="1085">
        <v>436.86</v>
      </c>
    </row>
    <row r="8006" spans="1:2">
      <c r="A8006" s="1084" t="s">
        <v>8687</v>
      </c>
      <c r="B8006" s="1085">
        <v>761.75</v>
      </c>
    </row>
    <row r="8007" spans="1:2">
      <c r="A8007" s="1084" t="s">
        <v>8688</v>
      </c>
      <c r="B8007" s="1085">
        <v>761.75</v>
      </c>
    </row>
    <row r="8008" spans="1:2">
      <c r="A8008" s="1084" t="s">
        <v>8689</v>
      </c>
      <c r="B8008" s="1085">
        <v>1103.54</v>
      </c>
    </row>
    <row r="8009" spans="1:2">
      <c r="A8009" s="1084" t="s">
        <v>8690</v>
      </c>
      <c r="B8009" s="1085">
        <v>1103.54</v>
      </c>
    </row>
    <row r="8010" spans="1:2">
      <c r="A8010" s="1084" t="s">
        <v>8691</v>
      </c>
      <c r="B8010" s="1085">
        <v>1420.67</v>
      </c>
    </row>
    <row r="8011" spans="1:2">
      <c r="A8011" s="1084" t="s">
        <v>8692</v>
      </c>
      <c r="B8011" s="1085">
        <v>1420.67</v>
      </c>
    </row>
    <row r="8012" spans="1:2">
      <c r="A8012" s="1084" t="s">
        <v>8693</v>
      </c>
      <c r="B8012" s="1085">
        <v>140</v>
      </c>
    </row>
    <row r="8013" spans="1:2">
      <c r="A8013" s="1084" t="s">
        <v>8694</v>
      </c>
      <c r="B8013" s="1085">
        <v>140</v>
      </c>
    </row>
    <row r="8014" spans="1:2">
      <c r="A8014" s="1084" t="s">
        <v>8695</v>
      </c>
      <c r="B8014" s="1085">
        <v>154.72</v>
      </c>
    </row>
    <row r="8015" spans="1:2">
      <c r="A8015" s="1084" t="s">
        <v>8696</v>
      </c>
      <c r="B8015" s="1085">
        <v>154.72</v>
      </c>
    </row>
    <row r="8016" spans="1:2">
      <c r="A8016" s="1084" t="s">
        <v>8697</v>
      </c>
      <c r="B8016" s="1085">
        <v>205.52</v>
      </c>
    </row>
    <row r="8017" spans="1:2">
      <c r="A8017" s="1084" t="s">
        <v>8698</v>
      </c>
      <c r="B8017" s="1085">
        <v>205.52</v>
      </c>
    </row>
    <row r="8018" spans="1:2">
      <c r="A8018" s="1084" t="s">
        <v>8699</v>
      </c>
      <c r="B8018" s="1085">
        <v>274.82</v>
      </c>
    </row>
    <row r="8019" spans="1:2">
      <c r="A8019" s="1084" t="s">
        <v>8700</v>
      </c>
      <c r="B8019" s="1085">
        <v>274.82</v>
      </c>
    </row>
    <row r="8020" spans="1:2">
      <c r="A8020" s="1084" t="s">
        <v>8701</v>
      </c>
      <c r="B8020" s="1085">
        <v>370</v>
      </c>
    </row>
    <row r="8021" spans="1:2">
      <c r="A8021" s="1084" t="s">
        <v>8702</v>
      </c>
      <c r="B8021" s="1085">
        <v>370</v>
      </c>
    </row>
    <row r="8022" spans="1:2">
      <c r="A8022" s="1084" t="s">
        <v>8703</v>
      </c>
      <c r="B8022" s="1085">
        <v>454.36</v>
      </c>
    </row>
    <row r="8023" spans="1:2">
      <c r="A8023" s="1084" t="s">
        <v>8704</v>
      </c>
      <c r="B8023" s="1085">
        <v>454.36</v>
      </c>
    </row>
    <row r="8024" spans="1:2">
      <c r="A8024" s="1084" t="s">
        <v>8705</v>
      </c>
      <c r="B8024" s="1085">
        <v>574.28</v>
      </c>
    </row>
    <row r="8025" spans="1:2">
      <c r="A8025" s="1084" t="s">
        <v>8706</v>
      </c>
      <c r="B8025" s="1085">
        <v>574.28</v>
      </c>
    </row>
    <row r="8026" spans="1:2">
      <c r="A8026" s="1084" t="s">
        <v>8707</v>
      </c>
      <c r="B8026" s="1085">
        <v>793.25</v>
      </c>
    </row>
    <row r="8027" spans="1:2">
      <c r="A8027" s="1084" t="s">
        <v>8708</v>
      </c>
      <c r="B8027" s="1085">
        <v>793.25</v>
      </c>
    </row>
    <row r="8028" spans="1:2">
      <c r="A8028" s="1084" t="s">
        <v>8709</v>
      </c>
      <c r="B8028" s="1085">
        <v>1142.04</v>
      </c>
    </row>
    <row r="8029" spans="1:2">
      <c r="A8029" s="1084" t="s">
        <v>8710</v>
      </c>
      <c r="B8029" s="1085">
        <v>1142.04</v>
      </c>
    </row>
    <row r="8030" spans="1:2">
      <c r="A8030" s="1084" t="s">
        <v>8711</v>
      </c>
      <c r="B8030" s="1085">
        <v>1466.17</v>
      </c>
    </row>
    <row r="8031" spans="1:2">
      <c r="A8031" s="1084" t="s">
        <v>8712</v>
      </c>
      <c r="B8031" s="1085">
        <v>1466.17</v>
      </c>
    </row>
    <row r="8032" spans="1:2">
      <c r="A8032" s="1084" t="s">
        <v>8713</v>
      </c>
      <c r="B8032" s="1085">
        <v>24.34</v>
      </c>
    </row>
    <row r="8033" spans="1:2">
      <c r="A8033" s="1084" t="s">
        <v>8714</v>
      </c>
      <c r="B8033" s="1085">
        <v>24.34</v>
      </c>
    </row>
    <row r="8034" spans="1:2">
      <c r="A8034" s="1084" t="s">
        <v>8715</v>
      </c>
      <c r="B8034" s="1085">
        <v>46.69</v>
      </c>
    </row>
    <row r="8035" spans="1:2">
      <c r="A8035" s="1084" t="s">
        <v>8716</v>
      </c>
      <c r="B8035" s="1085">
        <v>46.69</v>
      </c>
    </row>
    <row r="8036" spans="1:2">
      <c r="A8036" s="1084" t="s">
        <v>8717</v>
      </c>
      <c r="B8036" s="1085">
        <v>71.47</v>
      </c>
    </row>
    <row r="8037" spans="1:2">
      <c r="A8037" s="1084" t="s">
        <v>8718</v>
      </c>
      <c r="B8037" s="1085">
        <v>71.47</v>
      </c>
    </row>
    <row r="8038" spans="1:2">
      <c r="A8038" s="1084" t="s">
        <v>8719</v>
      </c>
      <c r="B8038" s="1085">
        <v>21.67</v>
      </c>
    </row>
    <row r="8039" spans="1:2">
      <c r="A8039" s="1084" t="s">
        <v>8720</v>
      </c>
      <c r="B8039" s="1085">
        <v>21.67</v>
      </c>
    </row>
    <row r="8040" spans="1:2">
      <c r="A8040" s="1084" t="s">
        <v>8721</v>
      </c>
      <c r="B8040" s="1085">
        <v>45.21</v>
      </c>
    </row>
    <row r="8041" spans="1:2">
      <c r="A8041" s="1084" t="s">
        <v>8722</v>
      </c>
      <c r="B8041" s="1085">
        <v>45.21</v>
      </c>
    </row>
    <row r="8042" spans="1:2">
      <c r="A8042" s="1084" t="s">
        <v>8723</v>
      </c>
      <c r="B8042" s="1085">
        <v>95.78</v>
      </c>
    </row>
    <row r="8043" spans="1:2">
      <c r="A8043" s="1084" t="s">
        <v>8724</v>
      </c>
      <c r="B8043" s="1085">
        <v>95.78</v>
      </c>
    </row>
    <row r="8044" spans="1:2">
      <c r="A8044" s="1084" t="s">
        <v>8725</v>
      </c>
      <c r="B8044" s="1085">
        <v>20.86</v>
      </c>
    </row>
    <row r="8045" spans="1:2">
      <c r="A8045" s="1084" t="s">
        <v>8726</v>
      </c>
      <c r="B8045" s="1085">
        <v>20.86</v>
      </c>
    </row>
    <row r="8046" spans="1:2">
      <c r="A8046" s="1084" t="s">
        <v>8727</v>
      </c>
      <c r="B8046" s="1085">
        <v>50.02</v>
      </c>
    </row>
    <row r="8047" spans="1:2">
      <c r="A8047" s="1084" t="s">
        <v>8728</v>
      </c>
      <c r="B8047" s="1085">
        <v>50.02</v>
      </c>
    </row>
    <row r="8048" spans="1:2">
      <c r="A8048" s="1084" t="s">
        <v>8729</v>
      </c>
      <c r="B8048" s="1085">
        <v>85.13</v>
      </c>
    </row>
    <row r="8049" spans="1:2">
      <c r="A8049" s="1084" t="s">
        <v>8730</v>
      </c>
      <c r="B8049" s="1085">
        <v>85.13</v>
      </c>
    </row>
    <row r="8050" spans="1:2">
      <c r="A8050" s="1084" t="s">
        <v>8731</v>
      </c>
      <c r="B8050" s="1085">
        <v>18.03</v>
      </c>
    </row>
    <row r="8051" spans="1:2">
      <c r="A8051" s="1084" t="s">
        <v>8732</v>
      </c>
      <c r="B8051" s="1085">
        <v>18.03</v>
      </c>
    </row>
    <row r="8052" spans="1:2">
      <c r="A8052" s="1084" t="s">
        <v>8733</v>
      </c>
      <c r="B8052" s="1085">
        <v>9.59</v>
      </c>
    </row>
    <row r="8053" spans="1:2">
      <c r="A8053" s="1084" t="s">
        <v>8734</v>
      </c>
      <c r="B8053" s="1085">
        <v>9.59</v>
      </c>
    </row>
    <row r="8054" spans="1:2">
      <c r="A8054" s="1084" t="s">
        <v>8735</v>
      </c>
      <c r="B8054" s="1085">
        <v>14.7</v>
      </c>
    </row>
    <row r="8055" spans="1:2">
      <c r="A8055" s="1084" t="s">
        <v>8736</v>
      </c>
      <c r="B8055" s="1085">
        <v>14.7</v>
      </c>
    </row>
    <row r="8056" spans="1:2">
      <c r="A8056" s="1084" t="s">
        <v>8737</v>
      </c>
      <c r="B8056" s="1085">
        <v>38.25</v>
      </c>
    </row>
    <row r="8057" spans="1:2">
      <c r="A8057" s="1084" t="s">
        <v>8738</v>
      </c>
      <c r="B8057" s="1085">
        <v>38.25</v>
      </c>
    </row>
    <row r="8058" spans="1:2">
      <c r="A8058" s="1084" t="s">
        <v>8739</v>
      </c>
      <c r="B8058" s="1085">
        <v>45.47</v>
      </c>
    </row>
    <row r="8059" spans="1:2">
      <c r="A8059" s="1084" t="s">
        <v>8740</v>
      </c>
      <c r="B8059" s="1085">
        <v>45.47</v>
      </c>
    </row>
    <row r="8060" spans="1:2">
      <c r="A8060" s="1084" t="s">
        <v>8741</v>
      </c>
      <c r="B8060" s="1085">
        <v>77.400000000000006</v>
      </c>
    </row>
    <row r="8061" spans="1:2">
      <c r="A8061" s="1084" t="s">
        <v>8742</v>
      </c>
      <c r="B8061" s="1085">
        <v>77.400000000000006</v>
      </c>
    </row>
    <row r="8062" spans="1:2">
      <c r="A8062" s="1084" t="s">
        <v>8743</v>
      </c>
      <c r="B8062" s="1085">
        <v>75.150000000000006</v>
      </c>
    </row>
    <row r="8063" spans="1:2">
      <c r="A8063" s="1084" t="s">
        <v>8744</v>
      </c>
      <c r="B8063" s="1085">
        <v>75.150000000000006</v>
      </c>
    </row>
    <row r="8064" spans="1:2">
      <c r="A8064" s="1084" t="s">
        <v>8745</v>
      </c>
      <c r="B8064" s="1085">
        <v>170.65</v>
      </c>
    </row>
    <row r="8065" spans="1:2">
      <c r="A8065" s="1084" t="s">
        <v>8746</v>
      </c>
      <c r="B8065" s="1085">
        <v>170.65</v>
      </c>
    </row>
    <row r="8066" spans="1:2">
      <c r="A8066" s="1084" t="s">
        <v>8747</v>
      </c>
      <c r="B8066" s="1085">
        <v>20.98</v>
      </c>
    </row>
    <row r="8067" spans="1:2">
      <c r="A8067" s="1084" t="s">
        <v>8748</v>
      </c>
      <c r="B8067" s="1085">
        <v>20.98</v>
      </c>
    </row>
    <row r="8068" spans="1:2">
      <c r="A8068" s="1084" t="s">
        <v>8749</v>
      </c>
      <c r="B8068" s="1085">
        <v>45.83</v>
      </c>
    </row>
    <row r="8069" spans="1:2">
      <c r="A8069" s="1084" t="s">
        <v>8750</v>
      </c>
      <c r="B8069" s="1085">
        <v>45.83</v>
      </c>
    </row>
    <row r="8070" spans="1:2">
      <c r="A8070" s="1084" t="s">
        <v>8751</v>
      </c>
      <c r="B8070" s="1085">
        <v>81.64</v>
      </c>
    </row>
    <row r="8071" spans="1:2">
      <c r="A8071" s="1084" t="s">
        <v>8752</v>
      </c>
      <c r="B8071" s="1085">
        <v>81.64</v>
      </c>
    </row>
    <row r="8072" spans="1:2">
      <c r="A8072" s="1084" t="s">
        <v>8753</v>
      </c>
      <c r="B8072" s="1085">
        <v>23.71</v>
      </c>
    </row>
    <row r="8073" spans="1:2">
      <c r="A8073" s="1084" t="s">
        <v>8754</v>
      </c>
      <c r="B8073" s="1085">
        <v>23.71</v>
      </c>
    </row>
    <row r="8074" spans="1:2">
      <c r="A8074" s="1084" t="s">
        <v>8755</v>
      </c>
      <c r="B8074" s="1085">
        <v>49.54</v>
      </c>
    </row>
    <row r="8075" spans="1:2">
      <c r="A8075" s="1084" t="s">
        <v>8756</v>
      </c>
      <c r="B8075" s="1085">
        <v>49.54</v>
      </c>
    </row>
    <row r="8076" spans="1:2">
      <c r="A8076" s="1084" t="s">
        <v>8757</v>
      </c>
      <c r="B8076" s="1085">
        <v>97.2</v>
      </c>
    </row>
    <row r="8077" spans="1:2">
      <c r="A8077" s="1084" t="s">
        <v>8758</v>
      </c>
      <c r="B8077" s="1085">
        <v>97.2</v>
      </c>
    </row>
    <row r="8078" spans="1:2">
      <c r="A8078" s="1084" t="s">
        <v>8759</v>
      </c>
      <c r="B8078" s="1085">
        <v>43.67</v>
      </c>
    </row>
    <row r="8079" spans="1:2">
      <c r="A8079" s="1084" t="s">
        <v>8760</v>
      </c>
      <c r="B8079" s="1085">
        <v>43.67</v>
      </c>
    </row>
    <row r="8080" spans="1:2">
      <c r="A8080" s="1084" t="s">
        <v>8761</v>
      </c>
      <c r="B8080" s="1085">
        <v>47.61</v>
      </c>
    </row>
    <row r="8081" spans="1:2">
      <c r="A8081" s="1084" t="s">
        <v>8762</v>
      </c>
      <c r="B8081" s="1085">
        <v>47.61</v>
      </c>
    </row>
    <row r="8082" spans="1:2">
      <c r="A8082" s="1084" t="s">
        <v>8763</v>
      </c>
      <c r="B8082" s="1085">
        <v>194.79</v>
      </c>
    </row>
    <row r="8083" spans="1:2">
      <c r="A8083" s="1084" t="s">
        <v>8764</v>
      </c>
      <c r="B8083" s="1085">
        <v>194.79</v>
      </c>
    </row>
    <row r="8084" spans="1:2">
      <c r="A8084" s="1084" t="s">
        <v>8765</v>
      </c>
      <c r="B8084" s="1085">
        <v>46.93</v>
      </c>
    </row>
    <row r="8085" spans="1:2">
      <c r="A8085" s="1084" t="s">
        <v>8766</v>
      </c>
      <c r="B8085" s="1085">
        <v>46.93</v>
      </c>
    </row>
    <row r="8086" spans="1:2">
      <c r="A8086" s="1084" t="s">
        <v>8767</v>
      </c>
      <c r="B8086" s="1085">
        <v>148.21</v>
      </c>
    </row>
    <row r="8087" spans="1:2">
      <c r="A8087" s="1084" t="s">
        <v>8768</v>
      </c>
      <c r="B8087" s="1085">
        <v>148.21</v>
      </c>
    </row>
    <row r="8088" spans="1:2">
      <c r="A8088" s="1084" t="s">
        <v>8769</v>
      </c>
      <c r="B8088" s="1085">
        <v>224.28</v>
      </c>
    </row>
    <row r="8089" spans="1:2">
      <c r="A8089" s="1084" t="s">
        <v>8770</v>
      </c>
      <c r="B8089" s="1085">
        <v>224.28</v>
      </c>
    </row>
    <row r="8090" spans="1:2">
      <c r="A8090" s="1084" t="s">
        <v>8771</v>
      </c>
      <c r="B8090" s="1085">
        <v>83.6</v>
      </c>
    </row>
    <row r="8091" spans="1:2">
      <c r="A8091" s="1084" t="s">
        <v>8772</v>
      </c>
      <c r="B8091" s="1085">
        <v>83.6</v>
      </c>
    </row>
    <row r="8092" spans="1:2">
      <c r="A8092" s="1084" t="s">
        <v>8773</v>
      </c>
      <c r="B8092" s="1085">
        <v>127.65</v>
      </c>
    </row>
    <row r="8093" spans="1:2">
      <c r="A8093" s="1084" t="s">
        <v>8774</v>
      </c>
      <c r="B8093" s="1085">
        <v>127.65</v>
      </c>
    </row>
    <row r="8094" spans="1:2">
      <c r="A8094" s="1084" t="s">
        <v>8775</v>
      </c>
      <c r="B8094" s="1085">
        <v>193</v>
      </c>
    </row>
    <row r="8095" spans="1:2">
      <c r="A8095" s="1084" t="s">
        <v>8776</v>
      </c>
      <c r="B8095" s="1085">
        <v>193</v>
      </c>
    </row>
    <row r="8096" spans="1:2">
      <c r="A8096" s="1084" t="s">
        <v>8777</v>
      </c>
      <c r="B8096" s="1085">
        <v>10.55</v>
      </c>
    </row>
    <row r="8097" spans="1:2">
      <c r="A8097" s="1084" t="s">
        <v>8778</v>
      </c>
      <c r="B8097" s="1085">
        <v>10.55</v>
      </c>
    </row>
    <row r="8098" spans="1:2">
      <c r="A8098" s="1084" t="s">
        <v>8779</v>
      </c>
      <c r="B8098" s="1085">
        <v>49.1</v>
      </c>
    </row>
    <row r="8099" spans="1:2">
      <c r="A8099" s="1084" t="s">
        <v>8780</v>
      </c>
      <c r="B8099" s="1085">
        <v>49.1</v>
      </c>
    </row>
    <row r="8100" spans="1:2">
      <c r="A8100" s="1084" t="s">
        <v>8781</v>
      </c>
      <c r="B8100" s="1085">
        <v>33.409999999999997</v>
      </c>
    </row>
    <row r="8101" spans="1:2">
      <c r="A8101" s="1084" t="s">
        <v>8782</v>
      </c>
      <c r="B8101" s="1085">
        <v>33.409999999999997</v>
      </c>
    </row>
    <row r="8102" spans="1:2">
      <c r="A8102" s="1084" t="s">
        <v>8783</v>
      </c>
      <c r="B8102" s="1085">
        <v>21.72</v>
      </c>
    </row>
    <row r="8103" spans="1:2">
      <c r="A8103" s="1084" t="s">
        <v>8784</v>
      </c>
      <c r="B8103" s="1085">
        <v>21.72</v>
      </c>
    </row>
    <row r="8104" spans="1:2">
      <c r="A8104" s="1084" t="s">
        <v>8785</v>
      </c>
      <c r="B8104" s="1085">
        <v>35.11</v>
      </c>
    </row>
    <row r="8105" spans="1:2">
      <c r="A8105" s="1084" t="s">
        <v>8786</v>
      </c>
      <c r="B8105" s="1085">
        <v>35.11</v>
      </c>
    </row>
    <row r="8106" spans="1:2">
      <c r="A8106" s="1084" t="s">
        <v>8787</v>
      </c>
      <c r="B8106" s="1085">
        <v>62.91</v>
      </c>
    </row>
    <row r="8107" spans="1:2">
      <c r="A8107" s="1084" t="s">
        <v>8788</v>
      </c>
      <c r="B8107" s="1085">
        <v>62.91</v>
      </c>
    </row>
    <row r="8108" spans="1:2">
      <c r="A8108" s="1084" t="s">
        <v>8789</v>
      </c>
      <c r="B8108" s="1085">
        <v>17.82</v>
      </c>
    </row>
    <row r="8109" spans="1:2">
      <c r="A8109" s="1084" t="s">
        <v>8790</v>
      </c>
      <c r="B8109" s="1085">
        <v>17.82</v>
      </c>
    </row>
    <row r="8110" spans="1:2">
      <c r="A8110" s="1084" t="s">
        <v>8791</v>
      </c>
      <c r="B8110" s="1085">
        <v>21.74</v>
      </c>
    </row>
    <row r="8111" spans="1:2">
      <c r="A8111" s="1084" t="s">
        <v>8792</v>
      </c>
      <c r="B8111" s="1085">
        <v>21.74</v>
      </c>
    </row>
    <row r="8112" spans="1:2">
      <c r="A8112" s="1084" t="s">
        <v>8793</v>
      </c>
      <c r="B8112" s="1085">
        <v>50.2</v>
      </c>
    </row>
    <row r="8113" spans="1:2">
      <c r="A8113" s="1084" t="s">
        <v>8794</v>
      </c>
      <c r="B8113" s="1085">
        <v>50.2</v>
      </c>
    </row>
    <row r="8114" spans="1:2">
      <c r="A8114" s="1084" t="s">
        <v>8795</v>
      </c>
      <c r="B8114" s="1085">
        <v>34.450000000000003</v>
      </c>
    </row>
    <row r="8115" spans="1:2">
      <c r="A8115" s="1084" t="s">
        <v>8796</v>
      </c>
      <c r="B8115" s="1085">
        <v>34.450000000000003</v>
      </c>
    </row>
    <row r="8116" spans="1:2">
      <c r="A8116" s="1084" t="s">
        <v>8797</v>
      </c>
      <c r="B8116" s="1085">
        <v>64.23</v>
      </c>
    </row>
    <row r="8117" spans="1:2">
      <c r="A8117" s="1084" t="s">
        <v>8798</v>
      </c>
      <c r="B8117" s="1085">
        <v>64.23</v>
      </c>
    </row>
    <row r="8118" spans="1:2">
      <c r="A8118" s="1084" t="s">
        <v>8799</v>
      </c>
      <c r="B8118" s="1085">
        <v>66.08</v>
      </c>
    </row>
    <row r="8119" spans="1:2">
      <c r="A8119" s="1084" t="s">
        <v>8800</v>
      </c>
      <c r="B8119" s="1085">
        <v>66.08</v>
      </c>
    </row>
    <row r="8120" spans="1:2">
      <c r="A8120" s="1084" t="s">
        <v>8801</v>
      </c>
      <c r="B8120" s="1085">
        <v>100.61</v>
      </c>
    </row>
    <row r="8121" spans="1:2">
      <c r="A8121" s="1084" t="s">
        <v>8802</v>
      </c>
      <c r="B8121" s="1085">
        <v>100.61</v>
      </c>
    </row>
    <row r="8122" spans="1:2">
      <c r="A8122" s="1084" t="s">
        <v>8803</v>
      </c>
      <c r="B8122" s="1085">
        <v>119.15</v>
      </c>
    </row>
    <row r="8123" spans="1:2">
      <c r="A8123" s="1084" t="s">
        <v>8804</v>
      </c>
      <c r="B8123" s="1085">
        <v>119.15</v>
      </c>
    </row>
    <row r="8124" spans="1:2">
      <c r="A8124" s="1084" t="s">
        <v>8805</v>
      </c>
      <c r="B8124" s="1085">
        <v>109.89</v>
      </c>
    </row>
    <row r="8125" spans="1:2">
      <c r="A8125" s="1084" t="s">
        <v>8806</v>
      </c>
      <c r="B8125" s="1085">
        <v>109.89</v>
      </c>
    </row>
    <row r="8126" spans="1:2">
      <c r="A8126" s="1084" t="s">
        <v>8807</v>
      </c>
      <c r="B8126" s="1085">
        <v>12.22</v>
      </c>
    </row>
    <row r="8127" spans="1:2">
      <c r="A8127" s="1084" t="s">
        <v>8808</v>
      </c>
      <c r="B8127" s="1085">
        <v>12.22</v>
      </c>
    </row>
    <row r="8128" spans="1:2">
      <c r="A8128" s="1084" t="s">
        <v>8809</v>
      </c>
      <c r="B8128" s="1085">
        <v>17.39</v>
      </c>
    </row>
    <row r="8129" spans="1:2">
      <c r="A8129" s="1084" t="s">
        <v>8810</v>
      </c>
      <c r="B8129" s="1085">
        <v>17.39</v>
      </c>
    </row>
    <row r="8130" spans="1:2">
      <c r="A8130" s="1084" t="s">
        <v>8811</v>
      </c>
      <c r="B8130" s="1085">
        <v>55.12</v>
      </c>
    </row>
    <row r="8131" spans="1:2">
      <c r="A8131" s="1084" t="s">
        <v>8812</v>
      </c>
      <c r="B8131" s="1085">
        <v>55.12</v>
      </c>
    </row>
    <row r="8132" spans="1:2">
      <c r="A8132" s="1084" t="s">
        <v>8813</v>
      </c>
      <c r="B8132" s="1085">
        <v>134.05000000000001</v>
      </c>
    </row>
    <row r="8133" spans="1:2">
      <c r="A8133" s="1084" t="s">
        <v>8814</v>
      </c>
      <c r="B8133" s="1085">
        <v>134.05000000000001</v>
      </c>
    </row>
    <row r="8134" spans="1:2">
      <c r="A8134" s="1084" t="s">
        <v>8815</v>
      </c>
      <c r="B8134" s="1085">
        <v>251.38</v>
      </c>
    </row>
    <row r="8135" spans="1:2">
      <c r="A8135" s="1084" t="s">
        <v>8816</v>
      </c>
      <c r="B8135" s="1085">
        <v>251.38</v>
      </c>
    </row>
    <row r="8136" spans="1:2">
      <c r="A8136" s="1084" t="s">
        <v>8817</v>
      </c>
      <c r="B8136" s="1085">
        <v>382.68</v>
      </c>
    </row>
    <row r="8137" spans="1:2">
      <c r="A8137" s="1084" t="s">
        <v>8818</v>
      </c>
      <c r="B8137" s="1085">
        <v>382.68</v>
      </c>
    </row>
    <row r="8138" spans="1:2">
      <c r="A8138" s="1084" t="s">
        <v>8819</v>
      </c>
      <c r="B8138" s="1085">
        <v>543.41</v>
      </c>
    </row>
    <row r="8139" spans="1:2">
      <c r="A8139" s="1084" t="s">
        <v>8820</v>
      </c>
      <c r="B8139" s="1085">
        <v>543.41</v>
      </c>
    </row>
    <row r="8140" spans="1:2">
      <c r="A8140" s="1084" t="s">
        <v>8821</v>
      </c>
      <c r="B8140" s="1085">
        <v>862.3</v>
      </c>
    </row>
    <row r="8141" spans="1:2">
      <c r="A8141" s="1084" t="s">
        <v>8822</v>
      </c>
      <c r="B8141" s="1085">
        <v>862.3</v>
      </c>
    </row>
    <row r="8142" spans="1:2">
      <c r="A8142" s="1084" t="s">
        <v>8823</v>
      </c>
      <c r="B8142" s="1085">
        <v>1311.27</v>
      </c>
    </row>
    <row r="8143" spans="1:2">
      <c r="A8143" s="1084" t="s">
        <v>8824</v>
      </c>
      <c r="B8143" s="1085">
        <v>1311.27</v>
      </c>
    </row>
    <row r="8144" spans="1:2">
      <c r="A8144" s="1084" t="s">
        <v>8825</v>
      </c>
      <c r="B8144" s="1085">
        <v>61.72</v>
      </c>
    </row>
    <row r="8145" spans="1:2">
      <c r="A8145" s="1084" t="s">
        <v>8826</v>
      </c>
      <c r="B8145" s="1085">
        <v>61.72</v>
      </c>
    </row>
    <row r="8146" spans="1:2">
      <c r="A8146" s="1084" t="s">
        <v>8827</v>
      </c>
      <c r="B8146" s="1085">
        <v>136.21</v>
      </c>
    </row>
    <row r="8147" spans="1:2">
      <c r="A8147" s="1084" t="s">
        <v>8828</v>
      </c>
      <c r="B8147" s="1085">
        <v>136.21</v>
      </c>
    </row>
    <row r="8148" spans="1:2">
      <c r="A8148" s="1084" t="s">
        <v>8829</v>
      </c>
      <c r="B8148" s="1085">
        <v>242.96</v>
      </c>
    </row>
    <row r="8149" spans="1:2">
      <c r="A8149" s="1084" t="s">
        <v>8830</v>
      </c>
      <c r="B8149" s="1085">
        <v>242.96</v>
      </c>
    </row>
    <row r="8150" spans="1:2">
      <c r="A8150" s="1084" t="s">
        <v>8831</v>
      </c>
      <c r="B8150" s="1085">
        <v>442.54</v>
      </c>
    </row>
    <row r="8151" spans="1:2">
      <c r="A8151" s="1084" t="s">
        <v>8832</v>
      </c>
      <c r="B8151" s="1085">
        <v>442.54</v>
      </c>
    </row>
    <row r="8152" spans="1:2">
      <c r="A8152" s="1084" t="s">
        <v>8833</v>
      </c>
      <c r="B8152" s="1085">
        <v>607.4</v>
      </c>
    </row>
    <row r="8153" spans="1:2">
      <c r="A8153" s="1084" t="s">
        <v>8834</v>
      </c>
      <c r="B8153" s="1085">
        <v>607.4</v>
      </c>
    </row>
    <row r="8154" spans="1:2">
      <c r="A8154" s="1084" t="s">
        <v>8835</v>
      </c>
      <c r="B8154" s="1085">
        <v>8.43</v>
      </c>
    </row>
    <row r="8155" spans="1:2">
      <c r="A8155" s="1084" t="s">
        <v>8836</v>
      </c>
      <c r="B8155" s="1085">
        <v>8.43</v>
      </c>
    </row>
    <row r="8156" spans="1:2">
      <c r="A8156" s="1084" t="s">
        <v>8837</v>
      </c>
      <c r="B8156" s="1085">
        <v>9.67</v>
      </c>
    </row>
    <row r="8157" spans="1:2">
      <c r="A8157" s="1084" t="s">
        <v>8838</v>
      </c>
      <c r="B8157" s="1085">
        <v>9.67</v>
      </c>
    </row>
    <row r="8158" spans="1:2">
      <c r="A8158" s="1084" t="s">
        <v>8839</v>
      </c>
      <c r="B8158" s="1085">
        <v>20.54</v>
      </c>
    </row>
    <row r="8159" spans="1:2">
      <c r="A8159" s="1084" t="s">
        <v>8840</v>
      </c>
      <c r="B8159" s="1085">
        <v>20.54</v>
      </c>
    </row>
    <row r="8160" spans="1:2">
      <c r="A8160" s="1084" t="s">
        <v>8841</v>
      </c>
      <c r="B8160" s="1085">
        <v>35.67</v>
      </c>
    </row>
    <row r="8161" spans="1:2">
      <c r="A8161" s="1084" t="s">
        <v>8842</v>
      </c>
      <c r="B8161" s="1085">
        <v>35.67</v>
      </c>
    </row>
    <row r="8162" spans="1:2">
      <c r="A8162" s="1084" t="s">
        <v>8843</v>
      </c>
      <c r="B8162" s="1085">
        <v>37.75</v>
      </c>
    </row>
    <row r="8163" spans="1:2">
      <c r="A8163" s="1084" t="s">
        <v>8844</v>
      </c>
      <c r="B8163" s="1085">
        <v>37.75</v>
      </c>
    </row>
    <row r="8164" spans="1:2">
      <c r="A8164" s="1084" t="s">
        <v>8845</v>
      </c>
      <c r="B8164" s="1085">
        <v>80.430000000000007</v>
      </c>
    </row>
    <row r="8165" spans="1:2">
      <c r="A8165" s="1084" t="s">
        <v>8846</v>
      </c>
      <c r="B8165" s="1085">
        <v>80.430000000000007</v>
      </c>
    </row>
    <row r="8166" spans="1:2">
      <c r="A8166" s="1084" t="s">
        <v>8847</v>
      </c>
      <c r="B8166" s="1085">
        <v>99.06</v>
      </c>
    </row>
    <row r="8167" spans="1:2">
      <c r="A8167" s="1084" t="s">
        <v>8848</v>
      </c>
      <c r="B8167" s="1085">
        <v>99.06</v>
      </c>
    </row>
    <row r="8168" spans="1:2">
      <c r="A8168" s="1084" t="s">
        <v>8849</v>
      </c>
      <c r="B8168" s="1085">
        <v>2.75</v>
      </c>
    </row>
    <row r="8169" spans="1:2">
      <c r="A8169" s="1084" t="s">
        <v>8850</v>
      </c>
      <c r="B8169" s="1085">
        <v>2.75</v>
      </c>
    </row>
    <row r="8170" spans="1:2">
      <c r="A8170" s="1084" t="s">
        <v>8851</v>
      </c>
      <c r="B8170" s="1085">
        <v>3.43</v>
      </c>
    </row>
    <row r="8171" spans="1:2">
      <c r="A8171" s="1084" t="s">
        <v>8852</v>
      </c>
      <c r="B8171" s="1085">
        <v>3.43</v>
      </c>
    </row>
    <row r="8172" spans="1:2">
      <c r="A8172" s="1084" t="s">
        <v>8853</v>
      </c>
      <c r="B8172" s="1085">
        <v>9.35</v>
      </c>
    </row>
    <row r="8173" spans="1:2">
      <c r="A8173" s="1084" t="s">
        <v>8854</v>
      </c>
      <c r="B8173" s="1085">
        <v>9.35</v>
      </c>
    </row>
    <row r="8174" spans="1:2">
      <c r="A8174" s="1084" t="s">
        <v>8855</v>
      </c>
      <c r="B8174" s="1085">
        <v>13.85</v>
      </c>
    </row>
    <row r="8175" spans="1:2">
      <c r="A8175" s="1084" t="s">
        <v>8856</v>
      </c>
      <c r="B8175" s="1085">
        <v>13.85</v>
      </c>
    </row>
    <row r="8176" spans="1:2">
      <c r="A8176" s="1084" t="s">
        <v>8857</v>
      </c>
      <c r="B8176" s="1085">
        <v>14.74</v>
      </c>
    </row>
    <row r="8177" spans="1:2">
      <c r="A8177" s="1084" t="s">
        <v>8858</v>
      </c>
      <c r="B8177" s="1085">
        <v>14.74</v>
      </c>
    </row>
    <row r="8178" spans="1:2">
      <c r="A8178" s="1084" t="s">
        <v>8859</v>
      </c>
      <c r="B8178" s="1085">
        <v>25.86</v>
      </c>
    </row>
    <row r="8179" spans="1:2">
      <c r="A8179" s="1084" t="s">
        <v>8860</v>
      </c>
      <c r="B8179" s="1085">
        <v>25.86</v>
      </c>
    </row>
    <row r="8180" spans="1:2">
      <c r="A8180" s="1084" t="s">
        <v>8861</v>
      </c>
      <c r="B8180" s="1085">
        <v>45.26</v>
      </c>
    </row>
    <row r="8181" spans="1:2">
      <c r="A8181" s="1084" t="s">
        <v>8862</v>
      </c>
      <c r="B8181" s="1085">
        <v>45.26</v>
      </c>
    </row>
    <row r="8182" spans="1:2">
      <c r="A8182" s="1084" t="s">
        <v>8863</v>
      </c>
      <c r="B8182" s="1085">
        <v>55.62</v>
      </c>
    </row>
    <row r="8183" spans="1:2">
      <c r="A8183" s="1084" t="s">
        <v>8864</v>
      </c>
      <c r="B8183" s="1085">
        <v>55.62</v>
      </c>
    </row>
    <row r="8184" spans="1:2">
      <c r="A8184" s="1084" t="s">
        <v>8865</v>
      </c>
      <c r="B8184" s="1085">
        <v>94.52</v>
      </c>
    </row>
    <row r="8185" spans="1:2">
      <c r="A8185" s="1084" t="s">
        <v>8866</v>
      </c>
      <c r="B8185" s="1085">
        <v>94.52</v>
      </c>
    </row>
    <row r="8186" spans="1:2">
      <c r="A8186" s="1084" t="s">
        <v>8867</v>
      </c>
      <c r="B8186" s="1085">
        <v>37.44</v>
      </c>
    </row>
    <row r="8187" spans="1:2">
      <c r="A8187" s="1084" t="s">
        <v>8868</v>
      </c>
      <c r="B8187" s="1085">
        <v>37.44</v>
      </c>
    </row>
    <row r="8188" spans="1:2">
      <c r="A8188" s="1084" t="s">
        <v>8869</v>
      </c>
      <c r="B8188" s="1085">
        <v>70.260000000000005</v>
      </c>
    </row>
    <row r="8189" spans="1:2">
      <c r="A8189" s="1084" t="s">
        <v>8870</v>
      </c>
      <c r="B8189" s="1085">
        <v>70.260000000000005</v>
      </c>
    </row>
    <row r="8190" spans="1:2">
      <c r="A8190" s="1084" t="s">
        <v>8871</v>
      </c>
      <c r="B8190" s="1085">
        <v>116.09</v>
      </c>
    </row>
    <row r="8191" spans="1:2">
      <c r="A8191" s="1084" t="s">
        <v>8872</v>
      </c>
      <c r="B8191" s="1085">
        <v>116.09</v>
      </c>
    </row>
    <row r="8192" spans="1:2">
      <c r="A8192" s="1084" t="s">
        <v>8873</v>
      </c>
      <c r="B8192" s="1085">
        <v>193.48</v>
      </c>
    </row>
    <row r="8193" spans="1:2">
      <c r="A8193" s="1084" t="s">
        <v>8874</v>
      </c>
      <c r="B8193" s="1085">
        <v>193.48</v>
      </c>
    </row>
    <row r="8194" spans="1:2">
      <c r="A8194" s="1084" t="s">
        <v>8875</v>
      </c>
      <c r="B8194" s="1085">
        <v>318.94</v>
      </c>
    </row>
    <row r="8195" spans="1:2">
      <c r="A8195" s="1084" t="s">
        <v>8876</v>
      </c>
      <c r="B8195" s="1085">
        <v>318.94</v>
      </c>
    </row>
    <row r="8196" spans="1:2">
      <c r="A8196" s="1084" t="s">
        <v>8877</v>
      </c>
      <c r="B8196" s="1085">
        <v>443.13</v>
      </c>
    </row>
    <row r="8197" spans="1:2">
      <c r="A8197" s="1084" t="s">
        <v>8878</v>
      </c>
      <c r="B8197" s="1085">
        <v>443.13</v>
      </c>
    </row>
    <row r="8198" spans="1:2">
      <c r="A8198" s="1084" t="s">
        <v>8879</v>
      </c>
      <c r="B8198" s="1085">
        <v>573.96</v>
      </c>
    </row>
    <row r="8199" spans="1:2">
      <c r="A8199" s="1084" t="s">
        <v>8880</v>
      </c>
      <c r="B8199" s="1085">
        <v>573.96</v>
      </c>
    </row>
    <row r="8200" spans="1:2">
      <c r="A8200" s="1084" t="s">
        <v>8881</v>
      </c>
      <c r="B8200" s="1085">
        <v>45.04</v>
      </c>
    </row>
    <row r="8201" spans="1:2">
      <c r="A8201" s="1084" t="s">
        <v>8882</v>
      </c>
      <c r="B8201" s="1085">
        <v>45.04</v>
      </c>
    </row>
    <row r="8202" spans="1:2">
      <c r="A8202" s="1084" t="s">
        <v>8883</v>
      </c>
      <c r="B8202" s="1085">
        <v>166.04</v>
      </c>
    </row>
    <row r="8203" spans="1:2">
      <c r="A8203" s="1084" t="s">
        <v>8884</v>
      </c>
      <c r="B8203" s="1085">
        <v>166.04</v>
      </c>
    </row>
    <row r="8204" spans="1:2">
      <c r="A8204" s="1084" t="s">
        <v>8885</v>
      </c>
      <c r="B8204" s="1085">
        <v>26.18</v>
      </c>
    </row>
    <row r="8205" spans="1:2">
      <c r="A8205" s="1084" t="s">
        <v>8886</v>
      </c>
      <c r="B8205" s="1085">
        <v>26.18</v>
      </c>
    </row>
    <row r="8206" spans="1:2">
      <c r="A8206" s="1084" t="s">
        <v>8887</v>
      </c>
      <c r="B8206" s="1085">
        <v>84.84</v>
      </c>
    </row>
    <row r="8207" spans="1:2">
      <c r="A8207" s="1084" t="s">
        <v>8888</v>
      </c>
      <c r="B8207" s="1085">
        <v>84.84</v>
      </c>
    </row>
    <row r="8208" spans="1:2">
      <c r="A8208" s="1084" t="s">
        <v>8889</v>
      </c>
      <c r="B8208" s="1085">
        <v>28.54</v>
      </c>
    </row>
    <row r="8209" spans="1:2">
      <c r="A8209" s="1084" t="s">
        <v>8890</v>
      </c>
      <c r="B8209" s="1085">
        <v>28.54</v>
      </c>
    </row>
    <row r="8210" spans="1:2">
      <c r="A8210" s="1084" t="s">
        <v>8891</v>
      </c>
      <c r="B8210" s="1085">
        <v>144.72999999999999</v>
      </c>
    </row>
    <row r="8211" spans="1:2">
      <c r="A8211" s="1084" t="s">
        <v>8892</v>
      </c>
      <c r="B8211" s="1085">
        <v>144.72999999999999</v>
      </c>
    </row>
    <row r="8212" spans="1:2">
      <c r="A8212" s="1084" t="s">
        <v>8893</v>
      </c>
      <c r="B8212" s="1085">
        <v>4.74</v>
      </c>
    </row>
    <row r="8213" spans="1:2">
      <c r="A8213" s="1084" t="s">
        <v>8894</v>
      </c>
      <c r="B8213" s="1085">
        <v>4.74</v>
      </c>
    </row>
    <row r="8214" spans="1:2">
      <c r="A8214" s="1084" t="s">
        <v>8895</v>
      </c>
      <c r="B8214" s="1085">
        <v>38.47</v>
      </c>
    </row>
    <row r="8215" spans="1:2">
      <c r="A8215" s="1084" t="s">
        <v>8896</v>
      </c>
      <c r="B8215" s="1085">
        <v>38.47</v>
      </c>
    </row>
    <row r="8216" spans="1:2">
      <c r="A8216" s="1084" t="s">
        <v>8897</v>
      </c>
      <c r="B8216" s="1085">
        <v>75.180000000000007</v>
      </c>
    </row>
    <row r="8217" spans="1:2">
      <c r="A8217" s="1084" t="s">
        <v>8898</v>
      </c>
      <c r="B8217" s="1085">
        <v>75.180000000000007</v>
      </c>
    </row>
    <row r="8218" spans="1:2">
      <c r="A8218" s="1084" t="s">
        <v>8899</v>
      </c>
      <c r="B8218" s="1085">
        <v>57.76</v>
      </c>
    </row>
    <row r="8219" spans="1:2">
      <c r="A8219" s="1084" t="s">
        <v>8900</v>
      </c>
      <c r="B8219" s="1085">
        <v>57.76</v>
      </c>
    </row>
    <row r="8220" spans="1:2">
      <c r="A8220" s="1084" t="s">
        <v>8901</v>
      </c>
      <c r="B8220" s="1085">
        <v>91.69</v>
      </c>
    </row>
    <row r="8221" spans="1:2">
      <c r="A8221" s="1084" t="s">
        <v>8902</v>
      </c>
      <c r="B8221" s="1085">
        <v>91.69</v>
      </c>
    </row>
    <row r="8222" spans="1:2">
      <c r="A8222" s="1084" t="s">
        <v>8903</v>
      </c>
      <c r="B8222" s="1085">
        <v>113</v>
      </c>
    </row>
    <row r="8223" spans="1:2">
      <c r="A8223" s="1084" t="s">
        <v>8904</v>
      </c>
      <c r="B8223" s="1085">
        <v>113</v>
      </c>
    </row>
    <row r="8224" spans="1:2">
      <c r="A8224" s="1084" t="s">
        <v>8905</v>
      </c>
      <c r="B8224" s="1085">
        <v>150</v>
      </c>
    </row>
    <row r="8225" spans="1:2">
      <c r="A8225" s="1084" t="s">
        <v>8906</v>
      </c>
      <c r="B8225" s="1085">
        <v>150</v>
      </c>
    </row>
    <row r="8226" spans="1:2">
      <c r="A8226" s="1084" t="s">
        <v>8907</v>
      </c>
      <c r="B8226" s="1085">
        <v>233</v>
      </c>
    </row>
    <row r="8227" spans="1:2">
      <c r="A8227" s="1084" t="s">
        <v>8908</v>
      </c>
      <c r="B8227" s="1085">
        <v>233</v>
      </c>
    </row>
    <row r="8228" spans="1:2">
      <c r="A8228" s="1084" t="s">
        <v>8909</v>
      </c>
      <c r="B8228" s="1085">
        <v>280</v>
      </c>
    </row>
    <row r="8229" spans="1:2">
      <c r="A8229" s="1084" t="s">
        <v>8910</v>
      </c>
      <c r="B8229" s="1085">
        <v>280</v>
      </c>
    </row>
    <row r="8230" spans="1:2">
      <c r="A8230" s="1084" t="s">
        <v>8911</v>
      </c>
      <c r="B8230" s="1085">
        <v>426</v>
      </c>
    </row>
    <row r="8231" spans="1:2">
      <c r="A8231" s="1084" t="s">
        <v>8912</v>
      </c>
      <c r="B8231" s="1085">
        <v>426</v>
      </c>
    </row>
    <row r="8232" spans="1:2">
      <c r="A8232" s="1084" t="s">
        <v>8913</v>
      </c>
      <c r="B8232" s="1085">
        <v>487</v>
      </c>
    </row>
    <row r="8233" spans="1:2">
      <c r="A8233" s="1084" t="s">
        <v>8914</v>
      </c>
      <c r="B8233" s="1085">
        <v>487</v>
      </c>
    </row>
    <row r="8234" spans="1:2">
      <c r="A8234" s="1084" t="s">
        <v>8915</v>
      </c>
      <c r="B8234" s="1085">
        <v>563</v>
      </c>
    </row>
    <row r="8235" spans="1:2">
      <c r="A8235" s="1084" t="s">
        <v>8916</v>
      </c>
      <c r="B8235" s="1085">
        <v>563</v>
      </c>
    </row>
    <row r="8236" spans="1:2">
      <c r="A8236" s="1084" t="s">
        <v>8917</v>
      </c>
      <c r="B8236" s="1085">
        <v>795</v>
      </c>
    </row>
    <row r="8237" spans="1:2">
      <c r="A8237" s="1084" t="s">
        <v>8918</v>
      </c>
      <c r="B8237" s="1085">
        <v>795</v>
      </c>
    </row>
    <row r="8238" spans="1:2">
      <c r="A8238" s="1084" t="s">
        <v>8919</v>
      </c>
      <c r="B8238" s="1085">
        <v>906</v>
      </c>
    </row>
    <row r="8239" spans="1:2">
      <c r="A8239" s="1084" t="s">
        <v>8920</v>
      </c>
      <c r="B8239" s="1085">
        <v>906</v>
      </c>
    </row>
    <row r="8240" spans="1:2">
      <c r="A8240" s="1084" t="s">
        <v>8921</v>
      </c>
      <c r="B8240" s="1085">
        <v>988</v>
      </c>
    </row>
    <row r="8241" spans="1:2">
      <c r="A8241" s="1084" t="s">
        <v>8922</v>
      </c>
      <c r="B8241" s="1085">
        <v>988</v>
      </c>
    </row>
    <row r="8242" spans="1:2">
      <c r="A8242" s="1084" t="s">
        <v>8923</v>
      </c>
      <c r="B8242" s="1085">
        <v>1535</v>
      </c>
    </row>
    <row r="8243" spans="1:2">
      <c r="A8243" s="1084" t="s">
        <v>8924</v>
      </c>
      <c r="B8243" s="1085">
        <v>1535</v>
      </c>
    </row>
    <row r="8244" spans="1:2">
      <c r="A8244" s="1084" t="s">
        <v>8925</v>
      </c>
      <c r="B8244" s="1085">
        <v>1964</v>
      </c>
    </row>
    <row r="8245" spans="1:2">
      <c r="A8245" s="1084" t="s">
        <v>8926</v>
      </c>
      <c r="B8245" s="1085">
        <v>1964</v>
      </c>
    </row>
    <row r="8246" spans="1:2">
      <c r="A8246" s="1084" t="s">
        <v>8927</v>
      </c>
      <c r="B8246" s="1085">
        <v>2182</v>
      </c>
    </row>
    <row r="8247" spans="1:2">
      <c r="A8247" s="1084" t="s">
        <v>8928</v>
      </c>
      <c r="B8247" s="1085">
        <v>2182</v>
      </c>
    </row>
    <row r="8248" spans="1:2">
      <c r="A8248" s="1084" t="s">
        <v>8929</v>
      </c>
      <c r="B8248" s="1085">
        <v>3426</v>
      </c>
    </row>
    <row r="8249" spans="1:2">
      <c r="A8249" s="1084" t="s">
        <v>8930</v>
      </c>
      <c r="B8249" s="1085">
        <v>3426</v>
      </c>
    </row>
    <row r="8250" spans="1:2">
      <c r="A8250" s="1084" t="s">
        <v>8931</v>
      </c>
      <c r="B8250" s="1085">
        <v>5166</v>
      </c>
    </row>
    <row r="8251" spans="1:2">
      <c r="A8251" s="1084" t="s">
        <v>8932</v>
      </c>
      <c r="B8251" s="1085">
        <v>5166</v>
      </c>
    </row>
    <row r="8252" spans="1:2">
      <c r="A8252" s="1084" t="s">
        <v>8933</v>
      </c>
      <c r="B8252" s="1085">
        <v>23.71</v>
      </c>
    </row>
    <row r="8253" spans="1:2">
      <c r="A8253" s="1084" t="s">
        <v>8934</v>
      </c>
      <c r="B8253" s="1085">
        <v>23.71</v>
      </c>
    </row>
    <row r="8254" spans="1:2">
      <c r="A8254" s="1084" t="s">
        <v>8935</v>
      </c>
      <c r="B8254" s="1085">
        <v>49.54</v>
      </c>
    </row>
    <row r="8255" spans="1:2">
      <c r="A8255" s="1084" t="s">
        <v>8936</v>
      </c>
      <c r="B8255" s="1085">
        <v>49.54</v>
      </c>
    </row>
    <row r="8256" spans="1:2">
      <c r="A8256" s="1084" t="s">
        <v>8937</v>
      </c>
      <c r="B8256" s="1085">
        <v>97.2</v>
      </c>
    </row>
    <row r="8257" spans="1:2">
      <c r="A8257" s="1084" t="s">
        <v>8938</v>
      </c>
      <c r="B8257" s="1085">
        <v>97.2</v>
      </c>
    </row>
    <row r="8258" spans="1:2">
      <c r="A8258" s="1084" t="s">
        <v>8939</v>
      </c>
      <c r="B8258" s="1085">
        <v>34.450000000000003</v>
      </c>
    </row>
    <row r="8259" spans="1:2">
      <c r="A8259" s="1084" t="s">
        <v>8940</v>
      </c>
      <c r="B8259" s="1085">
        <v>34.450000000000003</v>
      </c>
    </row>
    <row r="8260" spans="1:2">
      <c r="A8260" s="1084" t="s">
        <v>8941</v>
      </c>
      <c r="B8260" s="1085">
        <v>66.08</v>
      </c>
    </row>
    <row r="8261" spans="1:2">
      <c r="A8261" s="1084" t="s">
        <v>8942</v>
      </c>
      <c r="B8261" s="1085">
        <v>66.08</v>
      </c>
    </row>
    <row r="8262" spans="1:2">
      <c r="A8262" s="1084" t="s">
        <v>8943</v>
      </c>
      <c r="B8262" s="1085">
        <v>109.89</v>
      </c>
    </row>
    <row r="8263" spans="1:2">
      <c r="A8263" s="1084" t="s">
        <v>8944</v>
      </c>
      <c r="B8263" s="1085">
        <v>109.89</v>
      </c>
    </row>
    <row r="8264" spans="1:2">
      <c r="A8264" s="1084" t="s">
        <v>8945</v>
      </c>
      <c r="B8264" s="1085">
        <v>18</v>
      </c>
    </row>
    <row r="8265" spans="1:2">
      <c r="A8265" s="1084" t="s">
        <v>8946</v>
      </c>
      <c r="B8265" s="1085">
        <v>18</v>
      </c>
    </row>
    <row r="8266" spans="1:2">
      <c r="A8266" s="1084" t="s">
        <v>8947</v>
      </c>
      <c r="B8266" s="1085">
        <v>28</v>
      </c>
    </row>
    <row r="8267" spans="1:2">
      <c r="A8267" s="1084" t="s">
        <v>8948</v>
      </c>
      <c r="B8267" s="1085">
        <v>28</v>
      </c>
    </row>
    <row r="8268" spans="1:2">
      <c r="A8268" s="1084" t="s">
        <v>8949</v>
      </c>
      <c r="B8268" s="1085">
        <v>44</v>
      </c>
    </row>
    <row r="8269" spans="1:2">
      <c r="A8269" s="1084" t="s">
        <v>8950</v>
      </c>
      <c r="B8269" s="1085">
        <v>44</v>
      </c>
    </row>
    <row r="8270" spans="1:2">
      <c r="A8270" s="1084" t="s">
        <v>8951</v>
      </c>
      <c r="B8270" s="1085">
        <v>82</v>
      </c>
    </row>
    <row r="8271" spans="1:2">
      <c r="A8271" s="1084" t="s">
        <v>8952</v>
      </c>
      <c r="B8271" s="1085">
        <v>82</v>
      </c>
    </row>
    <row r="8272" spans="1:2">
      <c r="A8272" s="1084" t="s">
        <v>8953</v>
      </c>
      <c r="B8272" s="1085">
        <v>110</v>
      </c>
    </row>
    <row r="8273" spans="1:2">
      <c r="A8273" s="1084" t="s">
        <v>8954</v>
      </c>
      <c r="B8273" s="1085">
        <v>110</v>
      </c>
    </row>
    <row r="8274" spans="1:2">
      <c r="A8274" s="1084" t="s">
        <v>8955</v>
      </c>
      <c r="B8274" s="1085">
        <v>350.18</v>
      </c>
    </row>
    <row r="8275" spans="1:2">
      <c r="A8275" s="1084" t="s">
        <v>8956</v>
      </c>
      <c r="B8275" s="1085">
        <v>316.92</v>
      </c>
    </row>
    <row r="8276" spans="1:2">
      <c r="A8276" s="1084" t="s">
        <v>8957</v>
      </c>
      <c r="B8276" s="1085">
        <v>394.39</v>
      </c>
    </row>
    <row r="8277" spans="1:2">
      <c r="A8277" s="1084" t="s">
        <v>8958</v>
      </c>
      <c r="B8277" s="1085">
        <v>355.23</v>
      </c>
    </row>
    <row r="8278" spans="1:2">
      <c r="A8278" s="1084" t="s">
        <v>8959</v>
      </c>
      <c r="B8278" s="1085">
        <v>1691.63</v>
      </c>
    </row>
    <row r="8279" spans="1:2">
      <c r="A8279" s="1084" t="s">
        <v>8960</v>
      </c>
      <c r="B8279" s="1085">
        <v>1479.3</v>
      </c>
    </row>
    <row r="8280" spans="1:2">
      <c r="A8280" s="1084" t="s">
        <v>8961</v>
      </c>
      <c r="B8280" s="1085">
        <v>2015.68</v>
      </c>
    </row>
    <row r="8281" spans="1:2">
      <c r="A8281" s="1084" t="s">
        <v>8962</v>
      </c>
      <c r="B8281" s="1085">
        <v>1760.09</v>
      </c>
    </row>
    <row r="8282" spans="1:2">
      <c r="A8282" s="1084" t="s">
        <v>8963</v>
      </c>
      <c r="B8282" s="1085">
        <v>2156.7399999999998</v>
      </c>
    </row>
    <row r="8283" spans="1:2">
      <c r="A8283" s="1084" t="s">
        <v>8964</v>
      </c>
      <c r="B8283" s="1085">
        <v>1882.32</v>
      </c>
    </row>
    <row r="8284" spans="1:2">
      <c r="A8284" s="1084" t="s">
        <v>8965</v>
      </c>
      <c r="B8284" s="1085">
        <v>2225.37</v>
      </c>
    </row>
    <row r="8285" spans="1:2">
      <c r="A8285" s="1084" t="s">
        <v>8966</v>
      </c>
      <c r="B8285" s="1085">
        <v>1941.78</v>
      </c>
    </row>
    <row r="8286" spans="1:2">
      <c r="A8286" s="1084" t="s">
        <v>8967</v>
      </c>
      <c r="B8286" s="1085">
        <v>134.32</v>
      </c>
    </row>
    <row r="8287" spans="1:2">
      <c r="A8287" s="1084" t="s">
        <v>8968</v>
      </c>
      <c r="B8287" s="1085">
        <v>116.39</v>
      </c>
    </row>
    <row r="8288" spans="1:2">
      <c r="A8288" s="1084" t="s">
        <v>8969</v>
      </c>
      <c r="B8288" s="1085">
        <v>160.97</v>
      </c>
    </row>
    <row r="8289" spans="1:2">
      <c r="A8289" s="1084" t="s">
        <v>8970</v>
      </c>
      <c r="B8289" s="1085">
        <v>139.49</v>
      </c>
    </row>
    <row r="8290" spans="1:2">
      <c r="A8290" s="1084" t="s">
        <v>8971</v>
      </c>
      <c r="B8290" s="1085">
        <v>549.98</v>
      </c>
    </row>
    <row r="8291" spans="1:2">
      <c r="A8291" s="1084" t="s">
        <v>8972</v>
      </c>
      <c r="B8291" s="1085">
        <v>476.57</v>
      </c>
    </row>
    <row r="8292" spans="1:2">
      <c r="A8292" s="1084" t="s">
        <v>8973</v>
      </c>
      <c r="B8292" s="1085">
        <v>664.09</v>
      </c>
    </row>
    <row r="8293" spans="1:2">
      <c r="A8293" s="1084" t="s">
        <v>8974</v>
      </c>
      <c r="B8293" s="1085">
        <v>575.46</v>
      </c>
    </row>
    <row r="8294" spans="1:2">
      <c r="A8294" s="1084" t="s">
        <v>8975</v>
      </c>
      <c r="B8294" s="1085">
        <v>713.6</v>
      </c>
    </row>
    <row r="8295" spans="1:2">
      <c r="A8295" s="1084" t="s">
        <v>8976</v>
      </c>
      <c r="B8295" s="1085">
        <v>618.36</v>
      </c>
    </row>
    <row r="8296" spans="1:2">
      <c r="A8296" s="1084" t="s">
        <v>8977</v>
      </c>
      <c r="B8296" s="1085">
        <v>737.73</v>
      </c>
    </row>
    <row r="8297" spans="1:2">
      <c r="A8297" s="1084" t="s">
        <v>8978</v>
      </c>
      <c r="B8297" s="1085">
        <v>639.27</v>
      </c>
    </row>
    <row r="8298" spans="1:2">
      <c r="A8298" s="1084" t="s">
        <v>8979</v>
      </c>
      <c r="B8298" s="1085">
        <v>1082.55</v>
      </c>
    </row>
    <row r="8299" spans="1:2">
      <c r="A8299" s="1084" t="s">
        <v>8980</v>
      </c>
      <c r="B8299" s="1085">
        <v>951.45</v>
      </c>
    </row>
    <row r="8300" spans="1:2">
      <c r="A8300" s="1084" t="s">
        <v>8981</v>
      </c>
      <c r="B8300" s="1085">
        <v>2690</v>
      </c>
    </row>
    <row r="8301" spans="1:2">
      <c r="A8301" s="1084" t="s">
        <v>8982</v>
      </c>
      <c r="B8301" s="1085">
        <v>2690</v>
      </c>
    </row>
    <row r="8302" spans="1:2">
      <c r="A8302" s="1084" t="s">
        <v>8983</v>
      </c>
      <c r="B8302" s="1085">
        <v>1476.72</v>
      </c>
    </row>
    <row r="8303" spans="1:2">
      <c r="A8303" s="1084" t="s">
        <v>8984</v>
      </c>
      <c r="B8303" s="1085">
        <v>1476.72</v>
      </c>
    </row>
    <row r="8304" spans="1:2">
      <c r="A8304" s="1084" t="s">
        <v>8985</v>
      </c>
      <c r="B8304" s="1085">
        <v>2213.7199999999998</v>
      </c>
    </row>
    <row r="8305" spans="1:2">
      <c r="A8305" s="1084" t="s">
        <v>8986</v>
      </c>
      <c r="B8305" s="1085">
        <v>2213.7199999999998</v>
      </c>
    </row>
    <row r="8306" spans="1:2">
      <c r="A8306" s="1084" t="s">
        <v>8987</v>
      </c>
      <c r="B8306" s="1085">
        <v>2163</v>
      </c>
    </row>
    <row r="8307" spans="1:2">
      <c r="A8307" s="1084" t="s">
        <v>8988</v>
      </c>
      <c r="B8307" s="1085">
        <v>2163</v>
      </c>
    </row>
    <row r="8308" spans="1:2">
      <c r="A8308" s="1084" t="s">
        <v>8989</v>
      </c>
      <c r="B8308" s="1085">
        <v>2164.94</v>
      </c>
    </row>
    <row r="8309" spans="1:2">
      <c r="A8309" s="1084" t="s">
        <v>8990</v>
      </c>
      <c r="B8309" s="1085">
        <v>2164.94</v>
      </c>
    </row>
    <row r="8310" spans="1:2">
      <c r="A8310" s="1084" t="s">
        <v>8991</v>
      </c>
      <c r="B8310" s="1085">
        <v>2163</v>
      </c>
    </row>
    <row r="8311" spans="1:2">
      <c r="A8311" s="1084" t="s">
        <v>8992</v>
      </c>
      <c r="B8311" s="1085">
        <v>2163</v>
      </c>
    </row>
    <row r="8312" spans="1:2">
      <c r="A8312" s="1084" t="s">
        <v>8993</v>
      </c>
      <c r="B8312" s="1085">
        <v>798.41</v>
      </c>
    </row>
    <row r="8313" spans="1:2">
      <c r="A8313" s="1084" t="s">
        <v>8994</v>
      </c>
      <c r="B8313" s="1085">
        <v>777.93</v>
      </c>
    </row>
    <row r="8314" spans="1:2">
      <c r="A8314" s="1084" t="s">
        <v>8995</v>
      </c>
      <c r="B8314" s="1085">
        <v>2503.41</v>
      </c>
    </row>
    <row r="8315" spans="1:2">
      <c r="A8315" s="1084" t="s">
        <v>8996</v>
      </c>
      <c r="B8315" s="1085">
        <v>2482.9299999999998</v>
      </c>
    </row>
    <row r="8316" spans="1:2">
      <c r="A8316" s="1084" t="s">
        <v>8997</v>
      </c>
      <c r="B8316" s="1085">
        <v>740.81</v>
      </c>
    </row>
    <row r="8317" spans="1:2">
      <c r="A8317" s="1084" t="s">
        <v>8998</v>
      </c>
      <c r="B8317" s="1085">
        <v>720.33</v>
      </c>
    </row>
    <row r="8318" spans="1:2">
      <c r="A8318" s="1084" t="s">
        <v>8999</v>
      </c>
      <c r="B8318" s="1085">
        <v>1231.31</v>
      </c>
    </row>
    <row r="8319" spans="1:2">
      <c r="A8319" s="1084" t="s">
        <v>9000</v>
      </c>
      <c r="B8319" s="1085">
        <v>1210.82</v>
      </c>
    </row>
    <row r="8320" spans="1:2">
      <c r="A8320" s="1084" t="s">
        <v>9001</v>
      </c>
      <c r="B8320" s="1085">
        <v>1622.11</v>
      </c>
    </row>
    <row r="8321" spans="1:2">
      <c r="A8321" s="1084" t="s">
        <v>9002</v>
      </c>
      <c r="B8321" s="1085">
        <v>1601.63</v>
      </c>
    </row>
    <row r="8322" spans="1:2">
      <c r="A8322" s="1084" t="s">
        <v>9003</v>
      </c>
      <c r="B8322" s="1085">
        <v>669.88</v>
      </c>
    </row>
    <row r="8323" spans="1:2">
      <c r="A8323" s="1084" t="s">
        <v>9004</v>
      </c>
      <c r="B8323" s="1085">
        <v>644.84</v>
      </c>
    </row>
    <row r="8324" spans="1:2">
      <c r="A8324" s="1084" t="s">
        <v>9005</v>
      </c>
      <c r="B8324" s="1085">
        <v>627.74</v>
      </c>
    </row>
    <row r="8325" spans="1:2">
      <c r="A8325" s="1084" t="s">
        <v>9006</v>
      </c>
      <c r="B8325" s="1085">
        <v>602.71</v>
      </c>
    </row>
    <row r="8326" spans="1:2">
      <c r="A8326" s="1084" t="s">
        <v>9007</v>
      </c>
      <c r="B8326" s="1085">
        <v>590.55999999999995</v>
      </c>
    </row>
    <row r="8327" spans="1:2">
      <c r="A8327" s="1084" t="s">
        <v>9008</v>
      </c>
      <c r="B8327" s="1085">
        <v>565.52</v>
      </c>
    </row>
    <row r="8328" spans="1:2">
      <c r="A8328" s="1084" t="s">
        <v>9009</v>
      </c>
      <c r="B8328" s="1085">
        <v>532.04999999999995</v>
      </c>
    </row>
    <row r="8329" spans="1:2">
      <c r="A8329" s="1084" t="s">
        <v>9010</v>
      </c>
      <c r="B8329" s="1085">
        <v>507.01</v>
      </c>
    </row>
    <row r="8330" spans="1:2">
      <c r="A8330" s="1084" t="s">
        <v>9011</v>
      </c>
      <c r="B8330" s="1085">
        <v>502.69</v>
      </c>
    </row>
    <row r="8331" spans="1:2">
      <c r="A8331" s="1084" t="s">
        <v>9012</v>
      </c>
      <c r="B8331" s="1085">
        <v>477.65</v>
      </c>
    </row>
    <row r="8332" spans="1:2">
      <c r="A8332" s="1084" t="s">
        <v>9013</v>
      </c>
      <c r="B8332" s="1085">
        <v>476.56</v>
      </c>
    </row>
    <row r="8333" spans="1:2">
      <c r="A8333" s="1084" t="s">
        <v>9014</v>
      </c>
      <c r="B8333" s="1085">
        <v>451.52</v>
      </c>
    </row>
    <row r="8334" spans="1:2">
      <c r="A8334" s="1084" t="s">
        <v>9015</v>
      </c>
      <c r="B8334" s="1085">
        <v>458.69</v>
      </c>
    </row>
    <row r="8335" spans="1:2">
      <c r="A8335" s="1084" t="s">
        <v>9016</v>
      </c>
      <c r="B8335" s="1085">
        <v>433.65</v>
      </c>
    </row>
    <row r="8336" spans="1:2">
      <c r="A8336" s="1084" t="s">
        <v>9017</v>
      </c>
      <c r="B8336" s="1085">
        <v>434.54</v>
      </c>
    </row>
    <row r="8337" spans="1:2">
      <c r="A8337" s="1084" t="s">
        <v>9018</v>
      </c>
      <c r="B8337" s="1085">
        <v>409.5</v>
      </c>
    </row>
    <row r="8338" spans="1:2">
      <c r="A8338" s="1084" t="s">
        <v>9019</v>
      </c>
      <c r="B8338" s="1085">
        <v>475.73</v>
      </c>
    </row>
    <row r="8339" spans="1:2">
      <c r="A8339" s="1084" t="s">
        <v>9020</v>
      </c>
      <c r="B8339" s="1085">
        <v>450.7</v>
      </c>
    </row>
    <row r="8340" spans="1:2">
      <c r="A8340" s="1084" t="s">
        <v>9021</v>
      </c>
      <c r="B8340" s="1085">
        <v>440.38</v>
      </c>
    </row>
    <row r="8341" spans="1:2">
      <c r="A8341" s="1084" t="s">
        <v>9022</v>
      </c>
      <c r="B8341" s="1085">
        <v>415.34</v>
      </c>
    </row>
    <row r="8342" spans="1:2">
      <c r="A8342" s="1084" t="s">
        <v>9023</v>
      </c>
      <c r="B8342" s="1085">
        <v>588.33000000000004</v>
      </c>
    </row>
    <row r="8343" spans="1:2">
      <c r="A8343" s="1084" t="s">
        <v>9024</v>
      </c>
      <c r="B8343" s="1085">
        <v>563.29</v>
      </c>
    </row>
    <row r="8344" spans="1:2">
      <c r="A8344" s="1084" t="s">
        <v>9025</v>
      </c>
      <c r="B8344" s="1085">
        <v>545.27</v>
      </c>
    </row>
    <row r="8345" spans="1:2">
      <c r="A8345" s="1084" t="s">
        <v>9026</v>
      </c>
      <c r="B8345" s="1085">
        <v>520.23</v>
      </c>
    </row>
    <row r="8346" spans="1:2">
      <c r="A8346" s="1084" t="s">
        <v>9027</v>
      </c>
      <c r="B8346" s="1085">
        <v>853.71</v>
      </c>
    </row>
    <row r="8347" spans="1:2">
      <c r="A8347" s="1084" t="s">
        <v>9028</v>
      </c>
      <c r="B8347" s="1085">
        <v>828.67</v>
      </c>
    </row>
    <row r="8348" spans="1:2">
      <c r="A8348" s="1084" t="s">
        <v>9029</v>
      </c>
      <c r="B8348" s="1085">
        <v>521.25</v>
      </c>
    </row>
    <row r="8349" spans="1:2">
      <c r="A8349" s="1084" t="s">
        <v>9030</v>
      </c>
      <c r="B8349" s="1085">
        <v>496.21</v>
      </c>
    </row>
    <row r="8350" spans="1:2">
      <c r="A8350" s="1084" t="s">
        <v>9031</v>
      </c>
      <c r="B8350" s="1085">
        <v>427.26</v>
      </c>
    </row>
    <row r="8351" spans="1:2">
      <c r="A8351" s="1084" t="s">
        <v>9032</v>
      </c>
      <c r="B8351" s="1085">
        <v>402.22</v>
      </c>
    </row>
    <row r="8352" spans="1:2">
      <c r="A8352" s="1084" t="s">
        <v>9033</v>
      </c>
      <c r="B8352" s="1085">
        <v>383.79</v>
      </c>
    </row>
    <row r="8353" spans="1:2">
      <c r="A8353" s="1084" t="s">
        <v>9034</v>
      </c>
      <c r="B8353" s="1085">
        <v>358.75</v>
      </c>
    </row>
    <row r="8354" spans="1:2">
      <c r="A8354" s="1084" t="s">
        <v>9035</v>
      </c>
      <c r="B8354" s="1085">
        <v>360.31</v>
      </c>
    </row>
    <row r="8355" spans="1:2">
      <c r="A8355" s="1084" t="s">
        <v>9036</v>
      </c>
      <c r="B8355" s="1085">
        <v>335.27</v>
      </c>
    </row>
    <row r="8356" spans="1:2">
      <c r="A8356" s="1084" t="s">
        <v>9037</v>
      </c>
      <c r="B8356" s="1085">
        <v>420.69</v>
      </c>
    </row>
    <row r="8357" spans="1:2">
      <c r="A8357" s="1084" t="s">
        <v>9038</v>
      </c>
      <c r="B8357" s="1085">
        <v>395.65</v>
      </c>
    </row>
    <row r="8358" spans="1:2">
      <c r="A8358" s="1084" t="s">
        <v>9039</v>
      </c>
      <c r="B8358" s="1085">
        <v>454.12</v>
      </c>
    </row>
    <row r="8359" spans="1:2">
      <c r="A8359" s="1084" t="s">
        <v>9040</v>
      </c>
      <c r="B8359" s="1085">
        <v>429.08</v>
      </c>
    </row>
    <row r="8360" spans="1:2">
      <c r="A8360" s="1084" t="s">
        <v>9041</v>
      </c>
      <c r="B8360" s="1085">
        <v>435.05</v>
      </c>
    </row>
    <row r="8361" spans="1:2">
      <c r="A8361" s="1084" t="s">
        <v>9042</v>
      </c>
      <c r="B8361" s="1085">
        <v>410.01</v>
      </c>
    </row>
    <row r="8362" spans="1:2">
      <c r="A8362" s="1084" t="s">
        <v>9043</v>
      </c>
      <c r="B8362" s="1085">
        <v>448.03</v>
      </c>
    </row>
    <row r="8363" spans="1:2">
      <c r="A8363" s="1084" t="s">
        <v>9044</v>
      </c>
      <c r="B8363" s="1085">
        <v>423</v>
      </c>
    </row>
    <row r="8364" spans="1:2">
      <c r="A8364" s="1084" t="s">
        <v>9045</v>
      </c>
      <c r="B8364" s="1085">
        <v>468.29</v>
      </c>
    </row>
    <row r="8365" spans="1:2">
      <c r="A8365" s="1084" t="s">
        <v>9046</v>
      </c>
      <c r="B8365" s="1085">
        <v>443.26</v>
      </c>
    </row>
    <row r="8366" spans="1:2">
      <c r="A8366" s="1084" t="s">
        <v>9047</v>
      </c>
      <c r="B8366" s="1085">
        <v>567.41</v>
      </c>
    </row>
    <row r="8367" spans="1:2">
      <c r="A8367" s="1084" t="s">
        <v>9048</v>
      </c>
      <c r="B8367" s="1085">
        <v>542.37</v>
      </c>
    </row>
    <row r="8368" spans="1:2">
      <c r="A8368" s="1084" t="s">
        <v>9049</v>
      </c>
      <c r="B8368" s="1085">
        <v>459.05</v>
      </c>
    </row>
    <row r="8369" spans="1:2">
      <c r="A8369" s="1084" t="s">
        <v>9050</v>
      </c>
      <c r="B8369" s="1085">
        <v>434.01</v>
      </c>
    </row>
    <row r="8370" spans="1:2">
      <c r="A8370" s="1084" t="s">
        <v>9051</v>
      </c>
      <c r="B8370" s="1085">
        <v>416.79</v>
      </c>
    </row>
    <row r="8371" spans="1:2">
      <c r="A8371" s="1084" t="s">
        <v>9052</v>
      </c>
      <c r="B8371" s="1085">
        <v>391.75</v>
      </c>
    </row>
    <row r="8372" spans="1:2">
      <c r="A8372" s="1084" t="s">
        <v>9053</v>
      </c>
      <c r="B8372" s="1085">
        <v>748.45</v>
      </c>
    </row>
    <row r="8373" spans="1:2">
      <c r="A8373" s="1084" t="s">
        <v>9054</v>
      </c>
      <c r="B8373" s="1085">
        <v>723.41</v>
      </c>
    </row>
    <row r="8374" spans="1:2">
      <c r="A8374" s="1084" t="s">
        <v>9055</v>
      </c>
      <c r="B8374" s="1085">
        <v>525.27</v>
      </c>
    </row>
    <row r="8375" spans="1:2">
      <c r="A8375" s="1084" t="s">
        <v>9056</v>
      </c>
      <c r="B8375" s="1085">
        <v>520.72</v>
      </c>
    </row>
    <row r="8376" spans="1:2">
      <c r="A8376" s="1084" t="s">
        <v>9057</v>
      </c>
      <c r="B8376" s="1085">
        <v>487.91</v>
      </c>
    </row>
    <row r="8377" spans="1:2">
      <c r="A8377" s="1084" t="s">
        <v>9058</v>
      </c>
      <c r="B8377" s="1085">
        <v>482.72</v>
      </c>
    </row>
    <row r="8378" spans="1:2">
      <c r="A8378" s="1084" t="s">
        <v>9059</v>
      </c>
      <c r="B8378" s="1085">
        <v>455.32</v>
      </c>
    </row>
    <row r="8379" spans="1:2">
      <c r="A8379" s="1084" t="s">
        <v>9060</v>
      </c>
      <c r="B8379" s="1085">
        <v>449.53</v>
      </c>
    </row>
    <row r="8380" spans="1:2">
      <c r="A8380" s="1084" t="s">
        <v>9061</v>
      </c>
      <c r="B8380" s="1085">
        <v>406.19</v>
      </c>
    </row>
    <row r="8381" spans="1:2">
      <c r="A8381" s="1084" t="s">
        <v>9062</v>
      </c>
      <c r="B8381" s="1085">
        <v>399.14</v>
      </c>
    </row>
    <row r="8382" spans="1:2">
      <c r="A8382" s="1084" t="s">
        <v>9063</v>
      </c>
      <c r="B8382" s="1085">
        <v>386.21</v>
      </c>
    </row>
    <row r="8383" spans="1:2">
      <c r="A8383" s="1084" t="s">
        <v>9064</v>
      </c>
      <c r="B8383" s="1085">
        <v>377.9</v>
      </c>
    </row>
    <row r="8384" spans="1:2">
      <c r="A8384" s="1084" t="s">
        <v>9065</v>
      </c>
      <c r="B8384" s="1085">
        <v>369.45</v>
      </c>
    </row>
    <row r="8385" spans="1:2">
      <c r="A8385" s="1084" t="s">
        <v>9066</v>
      </c>
      <c r="B8385" s="1085">
        <v>359.9</v>
      </c>
    </row>
    <row r="8386" spans="1:2">
      <c r="A8386" s="1084" t="s">
        <v>9067</v>
      </c>
      <c r="B8386" s="1085">
        <v>360.1</v>
      </c>
    </row>
    <row r="8387" spans="1:2">
      <c r="A8387" s="1084" t="s">
        <v>9068</v>
      </c>
      <c r="B8387" s="1085">
        <v>349.41</v>
      </c>
    </row>
    <row r="8388" spans="1:2">
      <c r="A8388" s="1084" t="s">
        <v>9069</v>
      </c>
      <c r="B8388" s="1085">
        <v>354.71</v>
      </c>
    </row>
    <row r="8389" spans="1:2">
      <c r="A8389" s="1084" t="s">
        <v>9070</v>
      </c>
      <c r="B8389" s="1085">
        <v>341.51</v>
      </c>
    </row>
    <row r="8390" spans="1:2">
      <c r="A8390" s="1084" t="s">
        <v>9071</v>
      </c>
      <c r="B8390" s="1085">
        <v>349.88</v>
      </c>
    </row>
    <row r="8391" spans="1:2">
      <c r="A8391" s="1084" t="s">
        <v>9072</v>
      </c>
      <c r="B8391" s="1085">
        <v>342.83</v>
      </c>
    </row>
    <row r="8392" spans="1:2">
      <c r="A8392" s="1084" t="s">
        <v>9073</v>
      </c>
      <c r="B8392" s="1085">
        <v>323.89999999999998</v>
      </c>
    </row>
    <row r="8393" spans="1:2">
      <c r="A8393" s="1084" t="s">
        <v>9074</v>
      </c>
      <c r="B8393" s="1085">
        <v>315.60000000000002</v>
      </c>
    </row>
    <row r="8394" spans="1:2">
      <c r="A8394" s="1084" t="s">
        <v>9075</v>
      </c>
      <c r="B8394" s="1085">
        <v>509.35</v>
      </c>
    </row>
    <row r="8395" spans="1:2">
      <c r="A8395" s="1084" t="s">
        <v>9076</v>
      </c>
      <c r="B8395" s="1085">
        <v>496.04</v>
      </c>
    </row>
    <row r="8396" spans="1:2">
      <c r="A8396" s="1084" t="s">
        <v>9077</v>
      </c>
      <c r="B8396" s="1085">
        <v>494.41</v>
      </c>
    </row>
    <row r="8397" spans="1:2">
      <c r="A8397" s="1084" t="s">
        <v>9078</v>
      </c>
      <c r="B8397" s="1085">
        <v>477.35</v>
      </c>
    </row>
    <row r="8398" spans="1:2">
      <c r="A8398" s="1084" t="s">
        <v>9079</v>
      </c>
      <c r="B8398" s="1085">
        <v>737.22</v>
      </c>
    </row>
    <row r="8399" spans="1:2">
      <c r="A8399" s="1084" t="s">
        <v>9080</v>
      </c>
      <c r="B8399" s="1085">
        <v>728.92</v>
      </c>
    </row>
    <row r="8400" spans="1:2">
      <c r="A8400" s="1084" t="s">
        <v>9081</v>
      </c>
      <c r="B8400" s="1085">
        <v>368.62</v>
      </c>
    </row>
    <row r="8401" spans="1:2">
      <c r="A8401" s="1084" t="s">
        <v>9082</v>
      </c>
      <c r="B8401" s="1085">
        <v>357.93</v>
      </c>
    </row>
    <row r="8402" spans="1:2">
      <c r="A8402" s="1084" t="s">
        <v>9083</v>
      </c>
      <c r="B8402" s="1085">
        <v>407.31</v>
      </c>
    </row>
    <row r="8403" spans="1:2">
      <c r="A8403" s="1084" t="s">
        <v>9084</v>
      </c>
      <c r="B8403" s="1085">
        <v>397.3</v>
      </c>
    </row>
    <row r="8404" spans="1:2">
      <c r="A8404" s="1084" t="s">
        <v>9085</v>
      </c>
      <c r="B8404" s="1085">
        <v>336.76</v>
      </c>
    </row>
    <row r="8405" spans="1:2">
      <c r="A8405" s="1084" t="s">
        <v>9086</v>
      </c>
      <c r="B8405" s="1085">
        <v>324.47000000000003</v>
      </c>
    </row>
    <row r="8406" spans="1:2">
      <c r="A8406" s="1084" t="s">
        <v>9087</v>
      </c>
      <c r="B8406" s="1085">
        <v>386.01</v>
      </c>
    </row>
    <row r="8407" spans="1:2">
      <c r="A8407" s="1084" t="s">
        <v>9088</v>
      </c>
      <c r="B8407" s="1085">
        <v>380.21</v>
      </c>
    </row>
    <row r="8408" spans="1:2">
      <c r="A8408" s="1084" t="s">
        <v>9089</v>
      </c>
      <c r="B8408" s="1085">
        <v>310.77999999999997</v>
      </c>
    </row>
    <row r="8409" spans="1:2">
      <c r="A8409" s="1084" t="s">
        <v>9090</v>
      </c>
      <c r="B8409" s="1085">
        <v>302.48</v>
      </c>
    </row>
    <row r="8410" spans="1:2">
      <c r="A8410" s="1084" t="s">
        <v>9091</v>
      </c>
      <c r="B8410" s="1085">
        <v>284.62</v>
      </c>
    </row>
    <row r="8411" spans="1:2">
      <c r="A8411" s="1084" t="s">
        <v>9092</v>
      </c>
      <c r="B8411" s="1085">
        <v>273.93</v>
      </c>
    </row>
    <row r="8412" spans="1:2">
      <c r="A8412" s="1084" t="s">
        <v>9093</v>
      </c>
      <c r="B8412" s="1085">
        <v>280.47000000000003</v>
      </c>
    </row>
    <row r="8413" spans="1:2">
      <c r="A8413" s="1084" t="s">
        <v>9094</v>
      </c>
      <c r="B8413" s="1085">
        <v>267.27999999999997</v>
      </c>
    </row>
    <row r="8414" spans="1:2">
      <c r="A8414" s="1084" t="s">
        <v>9095</v>
      </c>
      <c r="B8414" s="1085">
        <v>355.81</v>
      </c>
    </row>
    <row r="8415" spans="1:2">
      <c r="A8415" s="1084" t="s">
        <v>9096</v>
      </c>
      <c r="B8415" s="1085">
        <v>347.51</v>
      </c>
    </row>
    <row r="8416" spans="1:2">
      <c r="A8416" s="1084" t="s">
        <v>9097</v>
      </c>
      <c r="B8416" s="1085">
        <v>347.02</v>
      </c>
    </row>
    <row r="8417" spans="1:2">
      <c r="A8417" s="1084" t="s">
        <v>9098</v>
      </c>
      <c r="B8417" s="1085">
        <v>337.46</v>
      </c>
    </row>
    <row r="8418" spans="1:2">
      <c r="A8418" s="1084" t="s">
        <v>9099</v>
      </c>
      <c r="B8418" s="1085">
        <v>336.46</v>
      </c>
    </row>
    <row r="8419" spans="1:2">
      <c r="A8419" s="1084" t="s">
        <v>9100</v>
      </c>
      <c r="B8419" s="1085">
        <v>325.77</v>
      </c>
    </row>
    <row r="8420" spans="1:2">
      <c r="A8420" s="1084" t="s">
        <v>9101</v>
      </c>
      <c r="B8420" s="1085">
        <v>342.4</v>
      </c>
    </row>
    <row r="8421" spans="1:2">
      <c r="A8421" s="1084" t="s">
        <v>9102</v>
      </c>
      <c r="B8421" s="1085">
        <v>329.21</v>
      </c>
    </row>
    <row r="8422" spans="1:2">
      <c r="A8422" s="1084" t="s">
        <v>9103</v>
      </c>
      <c r="B8422" s="1085">
        <v>407.21</v>
      </c>
    </row>
    <row r="8423" spans="1:2">
      <c r="A8423" s="1084" t="s">
        <v>9104</v>
      </c>
      <c r="B8423" s="1085">
        <v>391.51</v>
      </c>
    </row>
    <row r="8424" spans="1:2">
      <c r="A8424" s="1084" t="s">
        <v>9105</v>
      </c>
      <c r="B8424" s="1085">
        <v>432.18</v>
      </c>
    </row>
    <row r="8425" spans="1:2">
      <c r="A8425" s="1084" t="s">
        <v>9106</v>
      </c>
      <c r="B8425" s="1085">
        <v>426.38</v>
      </c>
    </row>
    <row r="8426" spans="1:2">
      <c r="A8426" s="1084" t="s">
        <v>9107</v>
      </c>
      <c r="B8426" s="1085">
        <v>342.57</v>
      </c>
    </row>
    <row r="8427" spans="1:2">
      <c r="A8427" s="1084" t="s">
        <v>9108</v>
      </c>
      <c r="B8427" s="1085">
        <v>334.27</v>
      </c>
    </row>
    <row r="8428" spans="1:2">
      <c r="A8428" s="1084" t="s">
        <v>9109</v>
      </c>
      <c r="B8428" s="1085">
        <v>318.20999999999998</v>
      </c>
    </row>
    <row r="8429" spans="1:2">
      <c r="A8429" s="1084" t="s">
        <v>9110</v>
      </c>
      <c r="B8429" s="1085">
        <v>307.51</v>
      </c>
    </row>
    <row r="8430" spans="1:2">
      <c r="A8430" s="1084" t="s">
        <v>9111</v>
      </c>
      <c r="B8430" s="1085">
        <v>188.49</v>
      </c>
    </row>
    <row r="8431" spans="1:2">
      <c r="A8431" s="1084" t="s">
        <v>9112</v>
      </c>
      <c r="B8431" s="1085">
        <v>183.31</v>
      </c>
    </row>
    <row r="8432" spans="1:2">
      <c r="A8432" s="1084" t="s">
        <v>9113</v>
      </c>
      <c r="B8432" s="1085">
        <v>1010.51</v>
      </c>
    </row>
    <row r="8433" spans="1:2">
      <c r="A8433" s="1084" t="s">
        <v>9114</v>
      </c>
      <c r="B8433" s="1085">
        <v>981.99</v>
      </c>
    </row>
    <row r="8434" spans="1:2">
      <c r="A8434" s="1084" t="s">
        <v>9115</v>
      </c>
      <c r="B8434" s="1085">
        <v>661.46</v>
      </c>
    </row>
    <row r="8435" spans="1:2">
      <c r="A8435" s="1084" t="s">
        <v>9116</v>
      </c>
      <c r="B8435" s="1085">
        <v>635.87</v>
      </c>
    </row>
    <row r="8436" spans="1:2">
      <c r="A8436" s="1084" t="s">
        <v>9117</v>
      </c>
      <c r="B8436" s="1085">
        <v>640.34</v>
      </c>
    </row>
    <row r="8437" spans="1:2">
      <c r="A8437" s="1084" t="s">
        <v>9118</v>
      </c>
      <c r="B8437" s="1085">
        <v>606.87</v>
      </c>
    </row>
    <row r="8438" spans="1:2">
      <c r="A8438" s="1084" t="s">
        <v>9119</v>
      </c>
      <c r="B8438" s="1085">
        <v>52.71</v>
      </c>
    </row>
    <row r="8439" spans="1:2">
      <c r="A8439" s="1084" t="s">
        <v>9120</v>
      </c>
      <c r="B8439" s="1085">
        <v>48.4</v>
      </c>
    </row>
    <row r="8440" spans="1:2">
      <c r="A8440" s="1084" t="s">
        <v>9121</v>
      </c>
      <c r="B8440" s="1085">
        <v>17.59</v>
      </c>
    </row>
    <row r="8441" spans="1:2">
      <c r="A8441" s="1084" t="s">
        <v>9122</v>
      </c>
      <c r="B8441" s="1085">
        <v>15.24</v>
      </c>
    </row>
    <row r="8442" spans="1:2">
      <c r="A8442" s="1084" t="s">
        <v>9123</v>
      </c>
      <c r="B8442" s="1085">
        <v>152.82</v>
      </c>
    </row>
    <row r="8443" spans="1:2">
      <c r="A8443" s="1084" t="s">
        <v>9124</v>
      </c>
      <c r="B8443" s="1085">
        <v>149.91</v>
      </c>
    </row>
    <row r="8444" spans="1:2">
      <c r="A8444" s="1084" t="s">
        <v>9125</v>
      </c>
      <c r="B8444" s="1085">
        <v>62.81</v>
      </c>
    </row>
    <row r="8445" spans="1:2">
      <c r="A8445" s="1084" t="s">
        <v>9126</v>
      </c>
      <c r="B8445" s="1085">
        <v>60.46</v>
      </c>
    </row>
    <row r="8446" spans="1:2">
      <c r="A8446" s="1084" t="s">
        <v>9127</v>
      </c>
      <c r="B8446" s="1085">
        <v>631.91</v>
      </c>
    </row>
    <row r="8447" spans="1:2">
      <c r="A8447" s="1084" t="s">
        <v>9128</v>
      </c>
      <c r="B8447" s="1085">
        <v>606.87</v>
      </c>
    </row>
    <row r="8448" spans="1:2">
      <c r="A8448" s="1084" t="s">
        <v>9129</v>
      </c>
      <c r="B8448" s="1085">
        <v>1789.71</v>
      </c>
    </row>
    <row r="8449" spans="1:2">
      <c r="A8449" s="1084" t="s">
        <v>9130</v>
      </c>
      <c r="B8449" s="1085">
        <v>1764.67</v>
      </c>
    </row>
    <row r="8450" spans="1:2">
      <c r="A8450" s="1084" t="s">
        <v>9131</v>
      </c>
      <c r="B8450" s="1085">
        <v>122.1</v>
      </c>
    </row>
    <row r="8451" spans="1:2">
      <c r="A8451" s="1084" t="s">
        <v>9132</v>
      </c>
      <c r="B8451" s="1085">
        <v>121.76</v>
      </c>
    </row>
    <row r="8452" spans="1:2">
      <c r="A8452" s="1084" t="s">
        <v>9133</v>
      </c>
      <c r="B8452" s="1085">
        <v>135.38</v>
      </c>
    </row>
    <row r="8453" spans="1:2">
      <c r="A8453" s="1084" t="s">
        <v>9134</v>
      </c>
      <c r="B8453" s="1085">
        <v>134.79</v>
      </c>
    </row>
    <row r="8454" spans="1:2">
      <c r="A8454" s="1084" t="s">
        <v>9135</v>
      </c>
      <c r="B8454" s="1085">
        <v>168.82</v>
      </c>
    </row>
    <row r="8455" spans="1:2">
      <c r="A8455" s="1084" t="s">
        <v>9136</v>
      </c>
      <c r="B8455" s="1085">
        <v>168.23</v>
      </c>
    </row>
    <row r="8456" spans="1:2">
      <c r="A8456" s="1084" t="s">
        <v>9137</v>
      </c>
      <c r="B8456" s="1085">
        <v>92.76</v>
      </c>
    </row>
    <row r="8457" spans="1:2">
      <c r="A8457" s="1084" t="s">
        <v>9138</v>
      </c>
      <c r="B8457" s="1085">
        <v>92.16</v>
      </c>
    </row>
    <row r="8458" spans="1:2">
      <c r="A8458" s="1084" t="s">
        <v>9139</v>
      </c>
      <c r="B8458" s="1085">
        <v>88.88</v>
      </c>
    </row>
    <row r="8459" spans="1:2">
      <c r="A8459" s="1084" t="s">
        <v>9140</v>
      </c>
      <c r="B8459" s="1085">
        <v>88.44</v>
      </c>
    </row>
    <row r="8460" spans="1:2">
      <c r="A8460" s="1084" t="s">
        <v>9141</v>
      </c>
      <c r="B8460" s="1085">
        <v>88.88</v>
      </c>
    </row>
    <row r="8461" spans="1:2">
      <c r="A8461" s="1084" t="s">
        <v>9142</v>
      </c>
      <c r="B8461" s="1085">
        <v>88.44</v>
      </c>
    </row>
    <row r="8462" spans="1:2">
      <c r="A8462" s="1084" t="s">
        <v>9143</v>
      </c>
      <c r="B8462" s="1085">
        <v>178.72</v>
      </c>
    </row>
    <row r="8463" spans="1:2">
      <c r="A8463" s="1084" t="s">
        <v>9144</v>
      </c>
      <c r="B8463" s="1085">
        <v>176.19</v>
      </c>
    </row>
    <row r="8464" spans="1:2">
      <c r="A8464" s="1084" t="s">
        <v>9145</v>
      </c>
      <c r="B8464" s="1085">
        <v>13.4</v>
      </c>
    </row>
    <row r="8465" spans="1:2">
      <c r="A8465" s="1084" t="s">
        <v>9146</v>
      </c>
      <c r="B8465" s="1085">
        <v>12.94</v>
      </c>
    </row>
    <row r="8466" spans="1:2">
      <c r="A8466" s="1084" t="s">
        <v>9147</v>
      </c>
      <c r="B8466" s="1085">
        <v>11.52</v>
      </c>
    </row>
    <row r="8467" spans="1:2">
      <c r="A8467" s="1084" t="s">
        <v>9148</v>
      </c>
      <c r="B8467" s="1085">
        <v>11.12</v>
      </c>
    </row>
    <row r="8468" spans="1:2">
      <c r="A8468" s="1084" t="s">
        <v>9149</v>
      </c>
      <c r="B8468" s="1085">
        <v>151.76</v>
      </c>
    </row>
    <row r="8469" spans="1:2">
      <c r="A8469" s="1084" t="s">
        <v>9150</v>
      </c>
      <c r="B8469" s="1085">
        <v>151.36000000000001</v>
      </c>
    </row>
    <row r="8470" spans="1:2">
      <c r="A8470" s="1084" t="s">
        <v>9151</v>
      </c>
      <c r="B8470" s="1085">
        <v>98.94</v>
      </c>
    </row>
    <row r="8471" spans="1:2">
      <c r="A8471" s="1084" t="s">
        <v>9152</v>
      </c>
      <c r="B8471" s="1085">
        <v>97.31</v>
      </c>
    </row>
    <row r="8472" spans="1:2">
      <c r="A8472" s="1084" t="s">
        <v>9153</v>
      </c>
      <c r="B8472" s="1085">
        <v>111.01</v>
      </c>
    </row>
    <row r="8473" spans="1:2">
      <c r="A8473" s="1084" t="s">
        <v>9154</v>
      </c>
      <c r="B8473" s="1085">
        <v>109.04</v>
      </c>
    </row>
    <row r="8474" spans="1:2">
      <c r="A8474" s="1084" t="s">
        <v>9155</v>
      </c>
      <c r="B8474" s="1085">
        <v>60.43</v>
      </c>
    </row>
    <row r="8475" spans="1:2">
      <c r="A8475" s="1084" t="s">
        <v>9156</v>
      </c>
      <c r="B8475" s="1085">
        <v>60</v>
      </c>
    </row>
    <row r="8476" spans="1:2">
      <c r="A8476" s="1084" t="s">
        <v>9157</v>
      </c>
      <c r="B8476" s="1085">
        <v>48.64</v>
      </c>
    </row>
    <row r="8477" spans="1:2">
      <c r="A8477" s="1084" t="s">
        <v>9158</v>
      </c>
      <c r="B8477" s="1085">
        <v>48.22</v>
      </c>
    </row>
    <row r="8478" spans="1:2">
      <c r="A8478" s="1084" t="s">
        <v>9159</v>
      </c>
      <c r="B8478" s="1085">
        <v>10.24</v>
      </c>
    </row>
    <row r="8479" spans="1:2">
      <c r="A8479" s="1084" t="s">
        <v>9160</v>
      </c>
      <c r="B8479" s="1085">
        <v>9.75</v>
      </c>
    </row>
    <row r="8480" spans="1:2">
      <c r="A8480" s="1084" t="s">
        <v>9161</v>
      </c>
      <c r="B8480" s="1085">
        <v>12.6</v>
      </c>
    </row>
    <row r="8481" spans="1:2">
      <c r="A8481" s="1084" t="s">
        <v>9162</v>
      </c>
      <c r="B8481" s="1085">
        <v>12.1</v>
      </c>
    </row>
    <row r="8482" spans="1:2">
      <c r="A8482" s="1084" t="s">
        <v>9163</v>
      </c>
      <c r="B8482" s="1085">
        <v>17.55</v>
      </c>
    </row>
    <row r="8483" spans="1:2">
      <c r="A8483" s="1084" t="s">
        <v>9164</v>
      </c>
      <c r="B8483" s="1085">
        <v>16.920000000000002</v>
      </c>
    </row>
    <row r="8484" spans="1:2">
      <c r="A8484" s="1084" t="s">
        <v>9165</v>
      </c>
      <c r="B8484" s="1085">
        <v>387.48</v>
      </c>
    </row>
    <row r="8485" spans="1:2">
      <c r="A8485" s="1084" t="s">
        <v>9166</v>
      </c>
      <c r="B8485" s="1085">
        <v>386.98</v>
      </c>
    </row>
    <row r="8486" spans="1:2">
      <c r="A8486" s="1084" t="s">
        <v>9167</v>
      </c>
      <c r="B8486" s="1085">
        <v>599.20000000000005</v>
      </c>
    </row>
    <row r="8487" spans="1:2">
      <c r="A8487" s="1084" t="s">
        <v>9168</v>
      </c>
      <c r="B8487" s="1085">
        <v>571.82000000000005</v>
      </c>
    </row>
    <row r="8488" spans="1:2">
      <c r="A8488" s="1084" t="s">
        <v>9169</v>
      </c>
      <c r="B8488" s="1085">
        <v>579.23</v>
      </c>
    </row>
    <row r="8489" spans="1:2">
      <c r="A8489" s="1084" t="s">
        <v>9170</v>
      </c>
      <c r="B8489" s="1085">
        <v>551.91</v>
      </c>
    </row>
    <row r="8490" spans="1:2">
      <c r="A8490" s="1084" t="s">
        <v>9171</v>
      </c>
      <c r="B8490" s="1085">
        <v>564.30999999999995</v>
      </c>
    </row>
    <row r="8491" spans="1:2">
      <c r="A8491" s="1084" t="s">
        <v>9172</v>
      </c>
      <c r="B8491" s="1085">
        <v>537.09</v>
      </c>
    </row>
    <row r="8492" spans="1:2">
      <c r="A8492" s="1084" t="s">
        <v>9173</v>
      </c>
      <c r="B8492" s="1085">
        <v>90.91</v>
      </c>
    </row>
    <row r="8493" spans="1:2">
      <c r="A8493" s="1084" t="s">
        <v>9174</v>
      </c>
      <c r="B8493" s="1085">
        <v>83.73</v>
      </c>
    </row>
    <row r="8494" spans="1:2">
      <c r="A8494" s="1084" t="s">
        <v>9175</v>
      </c>
      <c r="B8494" s="1085">
        <v>87.65</v>
      </c>
    </row>
    <row r="8495" spans="1:2">
      <c r="A8495" s="1084" t="s">
        <v>9176</v>
      </c>
      <c r="B8495" s="1085">
        <v>80.47</v>
      </c>
    </row>
    <row r="8496" spans="1:2">
      <c r="A8496" s="1084" t="s">
        <v>9177</v>
      </c>
      <c r="B8496" s="1085">
        <v>65.489999999999995</v>
      </c>
    </row>
    <row r="8497" spans="1:2">
      <c r="A8497" s="1084" t="s">
        <v>9178</v>
      </c>
      <c r="B8497" s="1085">
        <v>61.27</v>
      </c>
    </row>
    <row r="8498" spans="1:2">
      <c r="A8498" s="1084" t="s">
        <v>9179</v>
      </c>
      <c r="B8498" s="1085">
        <v>68.75</v>
      </c>
    </row>
    <row r="8499" spans="1:2">
      <c r="A8499" s="1084" t="s">
        <v>9180</v>
      </c>
      <c r="B8499" s="1085">
        <v>64.53</v>
      </c>
    </row>
    <row r="8500" spans="1:2">
      <c r="A8500" s="1084" t="s">
        <v>9181</v>
      </c>
      <c r="B8500" s="1085">
        <v>9.4700000000000006</v>
      </c>
    </row>
    <row r="8501" spans="1:2">
      <c r="A8501" s="1084" t="s">
        <v>9182</v>
      </c>
      <c r="B8501" s="1085">
        <v>8.33</v>
      </c>
    </row>
    <row r="8502" spans="1:2">
      <c r="A8502" s="1084" t="s">
        <v>9183</v>
      </c>
      <c r="B8502" s="1085">
        <v>9.94</v>
      </c>
    </row>
    <row r="8503" spans="1:2">
      <c r="A8503" s="1084" t="s">
        <v>9184</v>
      </c>
      <c r="B8503" s="1085">
        <v>8.8000000000000007</v>
      </c>
    </row>
    <row r="8504" spans="1:2">
      <c r="A8504" s="1084" t="s">
        <v>9185</v>
      </c>
      <c r="B8504" s="1085">
        <v>36.19</v>
      </c>
    </row>
    <row r="8505" spans="1:2">
      <c r="A8505" s="1084" t="s">
        <v>9186</v>
      </c>
      <c r="B8505" s="1085">
        <v>35.049999999999997</v>
      </c>
    </row>
    <row r="8506" spans="1:2">
      <c r="A8506" s="1084" t="s">
        <v>9187</v>
      </c>
      <c r="B8506" s="1085">
        <v>24.59</v>
      </c>
    </row>
    <row r="8507" spans="1:2">
      <c r="A8507" s="1084" t="s">
        <v>9188</v>
      </c>
      <c r="B8507" s="1085">
        <v>22.55</v>
      </c>
    </row>
    <row r="8508" spans="1:2">
      <c r="A8508" s="1084" t="s">
        <v>9189</v>
      </c>
      <c r="B8508" s="1085">
        <v>68.099999999999994</v>
      </c>
    </row>
    <row r="8509" spans="1:2">
      <c r="A8509" s="1084" t="s">
        <v>9190</v>
      </c>
      <c r="B8509" s="1085">
        <v>60.78</v>
      </c>
    </row>
    <row r="8510" spans="1:2">
      <c r="A8510" s="1084" t="s">
        <v>9191</v>
      </c>
      <c r="B8510" s="1085">
        <v>45.94</v>
      </c>
    </row>
    <row r="8511" spans="1:2">
      <c r="A8511" s="1084" t="s">
        <v>9192</v>
      </c>
      <c r="B8511" s="1085">
        <v>41.58</v>
      </c>
    </row>
    <row r="8512" spans="1:2">
      <c r="A8512" s="1084" t="s">
        <v>9193</v>
      </c>
      <c r="B8512" s="1085">
        <v>51.45</v>
      </c>
    </row>
    <row r="8513" spans="1:2">
      <c r="A8513" s="1084" t="s">
        <v>9194</v>
      </c>
      <c r="B8513" s="1085">
        <v>45.41</v>
      </c>
    </row>
    <row r="8514" spans="1:2">
      <c r="A8514" s="1084" t="s">
        <v>9195</v>
      </c>
      <c r="B8514" s="1085">
        <v>36.11</v>
      </c>
    </row>
    <row r="8515" spans="1:2">
      <c r="A8515" s="1084" t="s">
        <v>9196</v>
      </c>
      <c r="B8515" s="1085">
        <v>32.119999999999997</v>
      </c>
    </row>
    <row r="8516" spans="1:2">
      <c r="A8516" s="1084" t="s">
        <v>9197</v>
      </c>
      <c r="B8516" s="1085">
        <v>91.59</v>
      </c>
    </row>
    <row r="8517" spans="1:2">
      <c r="A8517" s="1084" t="s">
        <v>9198</v>
      </c>
      <c r="B8517" s="1085">
        <v>86.99</v>
      </c>
    </row>
    <row r="8518" spans="1:2">
      <c r="A8518" s="1084" t="s">
        <v>9199</v>
      </c>
      <c r="B8518" s="1085">
        <v>111.14</v>
      </c>
    </row>
    <row r="8519" spans="1:2">
      <c r="A8519" s="1084" t="s">
        <v>9200</v>
      </c>
      <c r="B8519" s="1085">
        <v>106.68</v>
      </c>
    </row>
    <row r="8520" spans="1:2">
      <c r="A8520" s="1084" t="s">
        <v>9201</v>
      </c>
      <c r="B8520" s="1085">
        <v>86.43</v>
      </c>
    </row>
    <row r="8521" spans="1:2">
      <c r="A8521" s="1084" t="s">
        <v>9202</v>
      </c>
      <c r="B8521" s="1085">
        <v>81.97</v>
      </c>
    </row>
    <row r="8522" spans="1:2">
      <c r="A8522" s="1084" t="s">
        <v>9203</v>
      </c>
      <c r="B8522" s="1085">
        <v>150.38</v>
      </c>
    </row>
    <row r="8523" spans="1:2">
      <c r="A8523" s="1084" t="s">
        <v>9204</v>
      </c>
      <c r="B8523" s="1085">
        <v>144.63</v>
      </c>
    </row>
    <row r="8524" spans="1:2">
      <c r="A8524" s="1084" t="s">
        <v>9205</v>
      </c>
      <c r="B8524" s="1085">
        <v>28.15</v>
      </c>
    </row>
    <row r="8525" spans="1:2">
      <c r="A8525" s="1084" t="s">
        <v>9206</v>
      </c>
      <c r="B8525" s="1085">
        <v>25.8</v>
      </c>
    </row>
    <row r="8526" spans="1:2">
      <c r="A8526" s="1084" t="s">
        <v>9207</v>
      </c>
      <c r="B8526" s="1085">
        <v>61.49</v>
      </c>
    </row>
    <row r="8527" spans="1:2">
      <c r="A8527" s="1084" t="s">
        <v>9208</v>
      </c>
      <c r="B8527" s="1085">
        <v>58.81</v>
      </c>
    </row>
    <row r="8528" spans="1:2">
      <c r="A8528" s="1084" t="s">
        <v>9209</v>
      </c>
      <c r="B8528" s="1085">
        <v>56.95</v>
      </c>
    </row>
    <row r="8529" spans="1:2">
      <c r="A8529" s="1084" t="s">
        <v>9210</v>
      </c>
      <c r="B8529" s="1085">
        <v>49.39</v>
      </c>
    </row>
    <row r="8530" spans="1:2">
      <c r="A8530" s="1084" t="s">
        <v>9211</v>
      </c>
      <c r="B8530" s="1085">
        <v>48.42</v>
      </c>
    </row>
    <row r="8531" spans="1:2">
      <c r="A8531" s="1084" t="s">
        <v>9212</v>
      </c>
      <c r="B8531" s="1085">
        <v>42</v>
      </c>
    </row>
    <row r="8532" spans="1:2">
      <c r="A8532" s="1084" t="s">
        <v>9213</v>
      </c>
      <c r="B8532" s="1085">
        <v>45.01</v>
      </c>
    </row>
    <row r="8533" spans="1:2">
      <c r="A8533" s="1084" t="s">
        <v>9214</v>
      </c>
      <c r="B8533" s="1085">
        <v>39.049999999999997</v>
      </c>
    </row>
    <row r="8534" spans="1:2">
      <c r="A8534" s="1084" t="s">
        <v>9215</v>
      </c>
      <c r="B8534" s="1085">
        <v>39.9</v>
      </c>
    </row>
    <row r="8535" spans="1:2">
      <c r="A8535" s="1084" t="s">
        <v>9216</v>
      </c>
      <c r="B8535" s="1085">
        <v>34.619999999999997</v>
      </c>
    </row>
    <row r="8536" spans="1:2">
      <c r="A8536" s="1084" t="s">
        <v>9217</v>
      </c>
      <c r="B8536" s="1085">
        <v>44.86</v>
      </c>
    </row>
    <row r="8537" spans="1:2">
      <c r="A8537" s="1084" t="s">
        <v>9218</v>
      </c>
      <c r="B8537" s="1085">
        <v>41.92</v>
      </c>
    </row>
    <row r="8538" spans="1:2">
      <c r="A8538" s="1084" t="s">
        <v>9219</v>
      </c>
      <c r="B8538" s="1085">
        <v>89.38</v>
      </c>
    </row>
    <row r="8539" spans="1:2">
      <c r="A8539" s="1084" t="s">
        <v>9220</v>
      </c>
      <c r="B8539" s="1085">
        <v>85.9</v>
      </c>
    </row>
    <row r="8540" spans="1:2">
      <c r="A8540" s="1084" t="s">
        <v>9221</v>
      </c>
      <c r="B8540" s="1085">
        <v>89.38</v>
      </c>
    </row>
    <row r="8541" spans="1:2">
      <c r="A8541" s="1084" t="s">
        <v>9222</v>
      </c>
      <c r="B8541" s="1085">
        <v>85.9</v>
      </c>
    </row>
    <row r="8542" spans="1:2">
      <c r="A8542" s="1084" t="s">
        <v>9223</v>
      </c>
      <c r="B8542" s="1085">
        <v>6.76</v>
      </c>
    </row>
    <row r="8543" spans="1:2">
      <c r="A8543" s="1084" t="s">
        <v>9224</v>
      </c>
      <c r="B8543" s="1085">
        <v>6.66</v>
      </c>
    </row>
    <row r="8544" spans="1:2">
      <c r="A8544" s="1084" t="s">
        <v>9225</v>
      </c>
      <c r="B8544" s="1085">
        <v>16.84</v>
      </c>
    </row>
    <row r="8545" spans="1:2">
      <c r="A8545" s="1084" t="s">
        <v>9226</v>
      </c>
      <c r="B8545" s="1085">
        <v>16.690000000000001</v>
      </c>
    </row>
    <row r="8546" spans="1:2">
      <c r="A8546" s="1084" t="s">
        <v>9227</v>
      </c>
      <c r="B8546" s="1085">
        <v>22.42</v>
      </c>
    </row>
    <row r="8547" spans="1:2">
      <c r="A8547" s="1084" t="s">
        <v>9228</v>
      </c>
      <c r="B8547" s="1085">
        <v>22.2</v>
      </c>
    </row>
    <row r="8548" spans="1:2">
      <c r="A8548" s="1084" t="s">
        <v>9229</v>
      </c>
      <c r="B8548" s="1085">
        <v>567.83000000000004</v>
      </c>
    </row>
    <row r="8549" spans="1:2">
      <c r="A8549" s="1084" t="s">
        <v>9230</v>
      </c>
      <c r="B8549" s="1085">
        <v>565.95000000000005</v>
      </c>
    </row>
    <row r="8550" spans="1:2">
      <c r="A8550" s="1084" t="s">
        <v>9231</v>
      </c>
      <c r="B8550" s="1085">
        <v>779.03</v>
      </c>
    </row>
    <row r="8551" spans="1:2">
      <c r="A8551" s="1084" t="s">
        <v>9232</v>
      </c>
      <c r="B8551" s="1085">
        <v>774.86</v>
      </c>
    </row>
    <row r="8552" spans="1:2">
      <c r="A8552" s="1084" t="s">
        <v>9233</v>
      </c>
      <c r="B8552" s="1085">
        <v>6.68</v>
      </c>
    </row>
    <row r="8553" spans="1:2">
      <c r="A8553" s="1084" t="s">
        <v>9234</v>
      </c>
      <c r="B8553" s="1085">
        <v>6.66</v>
      </c>
    </row>
    <row r="8554" spans="1:2">
      <c r="A8554" s="1084" t="s">
        <v>9235</v>
      </c>
      <c r="B8554" s="1085">
        <v>568.03</v>
      </c>
    </row>
    <row r="8555" spans="1:2">
      <c r="A8555" s="1084" t="s">
        <v>9236</v>
      </c>
      <c r="B8555" s="1085">
        <v>554.9</v>
      </c>
    </row>
    <row r="8556" spans="1:2">
      <c r="A8556" s="1084" t="s">
        <v>9237</v>
      </c>
      <c r="B8556" s="1085">
        <v>13.26</v>
      </c>
    </row>
    <row r="8557" spans="1:2">
      <c r="A8557" s="1084" t="s">
        <v>9238</v>
      </c>
      <c r="B8557" s="1085">
        <v>13.18</v>
      </c>
    </row>
    <row r="8558" spans="1:2">
      <c r="A8558" s="1084" t="s">
        <v>9239</v>
      </c>
      <c r="B8558" s="1085">
        <v>13.04</v>
      </c>
    </row>
    <row r="8559" spans="1:2">
      <c r="A8559" s="1084" t="s">
        <v>9240</v>
      </c>
      <c r="B8559" s="1085">
        <v>12.67</v>
      </c>
    </row>
    <row r="8560" spans="1:2">
      <c r="A8560" s="1084" t="s">
        <v>9241</v>
      </c>
      <c r="B8560" s="1085">
        <v>37.04</v>
      </c>
    </row>
    <row r="8561" spans="1:2">
      <c r="A8561" s="1084" t="s">
        <v>9242</v>
      </c>
      <c r="B8561" s="1085">
        <v>36.99</v>
      </c>
    </row>
    <row r="8562" spans="1:2">
      <c r="A8562" s="1084" t="s">
        <v>9243</v>
      </c>
      <c r="B8562" s="1085">
        <v>86.15</v>
      </c>
    </row>
    <row r="8563" spans="1:2">
      <c r="A8563" s="1084" t="s">
        <v>9244</v>
      </c>
      <c r="B8563" s="1085">
        <v>85.57</v>
      </c>
    </row>
    <row r="8564" spans="1:2">
      <c r="A8564" s="1084" t="s">
        <v>9245</v>
      </c>
      <c r="B8564" s="1085">
        <v>105.31</v>
      </c>
    </row>
    <row r="8565" spans="1:2">
      <c r="A8565" s="1084" t="s">
        <v>9246</v>
      </c>
      <c r="B8565" s="1085">
        <v>104.54</v>
      </c>
    </row>
    <row r="8566" spans="1:2">
      <c r="A8566" s="1084" t="s">
        <v>9247</v>
      </c>
      <c r="B8566" s="1085">
        <v>93.7</v>
      </c>
    </row>
    <row r="8567" spans="1:2">
      <c r="A8567" s="1084" t="s">
        <v>9248</v>
      </c>
      <c r="B8567" s="1085">
        <v>92.84</v>
      </c>
    </row>
    <row r="8568" spans="1:2">
      <c r="A8568" s="1084" t="s">
        <v>9249</v>
      </c>
      <c r="B8568" s="1085">
        <v>445.64</v>
      </c>
    </row>
    <row r="8569" spans="1:2">
      <c r="A8569" s="1084" t="s">
        <v>9250</v>
      </c>
      <c r="B8569" s="1085">
        <v>442.08</v>
      </c>
    </row>
    <row r="8570" spans="1:2">
      <c r="A8570" s="1084" t="s">
        <v>9251</v>
      </c>
      <c r="B8570" s="1085">
        <v>106.79</v>
      </c>
    </row>
    <row r="8571" spans="1:2">
      <c r="A8571" s="1084" t="s">
        <v>9252</v>
      </c>
      <c r="B8571" s="1085">
        <v>103.22</v>
      </c>
    </row>
    <row r="8572" spans="1:2">
      <c r="A8572" s="1084" t="s">
        <v>9253</v>
      </c>
      <c r="B8572" s="1085">
        <v>427.58</v>
      </c>
    </row>
    <row r="8573" spans="1:2">
      <c r="A8573" s="1084" t="s">
        <v>9254</v>
      </c>
      <c r="B8573" s="1085">
        <v>425.3</v>
      </c>
    </row>
    <row r="8574" spans="1:2">
      <c r="A8574" s="1084" t="s">
        <v>9255</v>
      </c>
      <c r="B8574" s="1085">
        <v>88.73</v>
      </c>
    </row>
    <row r="8575" spans="1:2">
      <c r="A8575" s="1084" t="s">
        <v>9256</v>
      </c>
      <c r="B8575" s="1085">
        <v>86.44</v>
      </c>
    </row>
    <row r="8576" spans="1:2">
      <c r="A8576" s="1084" t="s">
        <v>9257</v>
      </c>
      <c r="B8576" s="1085">
        <v>543.99</v>
      </c>
    </row>
    <row r="8577" spans="1:2">
      <c r="A8577" s="1084" t="s">
        <v>9258</v>
      </c>
      <c r="B8577" s="1085">
        <v>539.9</v>
      </c>
    </row>
    <row r="8578" spans="1:2">
      <c r="A8578" s="1084" t="s">
        <v>9259</v>
      </c>
      <c r="B8578" s="1085">
        <v>525.92999999999995</v>
      </c>
    </row>
    <row r="8579" spans="1:2">
      <c r="A8579" s="1084" t="s">
        <v>9260</v>
      </c>
      <c r="B8579" s="1085">
        <v>523.12</v>
      </c>
    </row>
    <row r="8580" spans="1:2">
      <c r="A8580" s="1084" t="s">
        <v>9261</v>
      </c>
      <c r="B8580" s="1085">
        <v>82.75</v>
      </c>
    </row>
    <row r="8581" spans="1:2">
      <c r="A8581" s="1084" t="s">
        <v>9262</v>
      </c>
      <c r="B8581" s="1085">
        <v>82.41</v>
      </c>
    </row>
    <row r="8582" spans="1:2">
      <c r="A8582" s="1084" t="s">
        <v>9263</v>
      </c>
      <c r="B8582" s="1085">
        <v>95.07</v>
      </c>
    </row>
    <row r="8583" spans="1:2">
      <c r="A8583" s="1084" t="s">
        <v>9264</v>
      </c>
      <c r="B8583" s="1085">
        <v>94.73</v>
      </c>
    </row>
    <row r="8584" spans="1:2">
      <c r="A8584" s="1084" t="s">
        <v>9265</v>
      </c>
      <c r="B8584" s="1085">
        <v>474.19</v>
      </c>
    </row>
    <row r="8585" spans="1:2">
      <c r="A8585" s="1084" t="s">
        <v>9266</v>
      </c>
      <c r="B8585" s="1085">
        <v>471</v>
      </c>
    </row>
    <row r="8586" spans="1:2">
      <c r="A8586" s="1084" t="s">
        <v>9267</v>
      </c>
      <c r="B8586" s="1085">
        <v>21.12</v>
      </c>
    </row>
    <row r="8587" spans="1:2">
      <c r="A8587" s="1084" t="s">
        <v>9268</v>
      </c>
      <c r="B8587" s="1085">
        <v>21.04</v>
      </c>
    </row>
    <row r="8588" spans="1:2">
      <c r="A8588" s="1084" t="s">
        <v>9269</v>
      </c>
      <c r="B8588" s="1085">
        <v>3.07</v>
      </c>
    </row>
    <row r="8589" spans="1:2">
      <c r="A8589" s="1084" t="s">
        <v>9270</v>
      </c>
      <c r="B8589" s="1085">
        <v>3.01</v>
      </c>
    </row>
    <row r="8590" spans="1:2">
      <c r="A8590" s="1084" t="s">
        <v>9271</v>
      </c>
      <c r="B8590" s="1085">
        <v>14.62</v>
      </c>
    </row>
    <row r="8591" spans="1:2">
      <c r="A8591" s="1084" t="s">
        <v>9272</v>
      </c>
      <c r="B8591" s="1085">
        <v>14.58</v>
      </c>
    </row>
    <row r="8592" spans="1:2">
      <c r="A8592" s="1084" t="s">
        <v>9273</v>
      </c>
      <c r="B8592" s="1085">
        <v>61.38</v>
      </c>
    </row>
    <row r="8593" spans="1:2">
      <c r="A8593" s="1084" t="s">
        <v>9274</v>
      </c>
      <c r="B8593" s="1085">
        <v>61.05</v>
      </c>
    </row>
    <row r="8594" spans="1:2">
      <c r="A8594" s="1084" t="s">
        <v>9275</v>
      </c>
      <c r="B8594" s="1085">
        <v>84.31</v>
      </c>
    </row>
    <row r="8595" spans="1:2">
      <c r="A8595" s="1084" t="s">
        <v>9276</v>
      </c>
      <c r="B8595" s="1085">
        <v>83.91</v>
      </c>
    </row>
    <row r="8596" spans="1:2">
      <c r="A8596" s="1084" t="s">
        <v>9277</v>
      </c>
      <c r="B8596" s="1085">
        <v>7.93</v>
      </c>
    </row>
    <row r="8597" spans="1:2">
      <c r="A8597" s="1084" t="s">
        <v>9278</v>
      </c>
      <c r="B8597" s="1085">
        <v>7.59</v>
      </c>
    </row>
    <row r="8598" spans="1:2">
      <c r="A8598" s="1084" t="s">
        <v>9279</v>
      </c>
      <c r="B8598" s="1085">
        <v>12.25</v>
      </c>
    </row>
    <row r="8599" spans="1:2">
      <c r="A8599" s="1084" t="s">
        <v>9280</v>
      </c>
      <c r="B8599" s="1085">
        <v>11.79</v>
      </c>
    </row>
    <row r="8600" spans="1:2">
      <c r="A8600" s="1084" t="s">
        <v>9281</v>
      </c>
      <c r="B8600" s="1085">
        <v>417.25</v>
      </c>
    </row>
    <row r="8601" spans="1:2">
      <c r="A8601" s="1084" t="s">
        <v>9282</v>
      </c>
      <c r="B8601" s="1085">
        <v>414.8</v>
      </c>
    </row>
    <row r="8602" spans="1:2">
      <c r="A8602" s="1084" t="s">
        <v>9283</v>
      </c>
      <c r="B8602" s="1085">
        <v>15.19</v>
      </c>
    </row>
    <row r="8603" spans="1:2">
      <c r="A8603" s="1084" t="s">
        <v>9284</v>
      </c>
      <c r="B8603" s="1085">
        <v>14.69</v>
      </c>
    </row>
    <row r="8604" spans="1:2">
      <c r="A8604" s="1084" t="s">
        <v>9285</v>
      </c>
      <c r="B8604" s="1085">
        <v>15.34</v>
      </c>
    </row>
    <row r="8605" spans="1:2">
      <c r="A8605" s="1084" t="s">
        <v>9286</v>
      </c>
      <c r="B8605" s="1085">
        <v>14.84</v>
      </c>
    </row>
    <row r="8606" spans="1:2">
      <c r="A8606" s="1084" t="s">
        <v>9287</v>
      </c>
      <c r="B8606" s="1085">
        <v>70.36</v>
      </c>
    </row>
    <row r="8607" spans="1:2">
      <c r="A8607" s="1084" t="s">
        <v>9288</v>
      </c>
      <c r="B8607" s="1085">
        <v>69.86</v>
      </c>
    </row>
    <row r="8608" spans="1:2">
      <c r="A8608" s="1084" t="s">
        <v>9289</v>
      </c>
      <c r="B8608" s="1085">
        <v>69.97</v>
      </c>
    </row>
    <row r="8609" spans="1:2">
      <c r="A8609" s="1084" t="s">
        <v>9290</v>
      </c>
      <c r="B8609" s="1085">
        <v>69.47</v>
      </c>
    </row>
    <row r="8610" spans="1:2">
      <c r="A8610" s="1084" t="s">
        <v>9291</v>
      </c>
      <c r="B8610" s="1085">
        <v>93.78</v>
      </c>
    </row>
    <row r="8611" spans="1:2">
      <c r="A8611" s="1084" t="s">
        <v>9292</v>
      </c>
      <c r="B8611" s="1085">
        <v>91.53</v>
      </c>
    </row>
    <row r="8612" spans="1:2">
      <c r="A8612" s="1084" t="s">
        <v>9293</v>
      </c>
      <c r="B8612" s="1085">
        <v>4561.22</v>
      </c>
    </row>
    <row r="8613" spans="1:2">
      <c r="A8613" s="1084" t="s">
        <v>9294</v>
      </c>
      <c r="B8613" s="1085">
        <v>4560.04</v>
      </c>
    </row>
    <row r="8614" spans="1:2">
      <c r="A8614" s="1084" t="s">
        <v>9295</v>
      </c>
      <c r="B8614" s="1085">
        <v>5610.3</v>
      </c>
    </row>
    <row r="8615" spans="1:2">
      <c r="A8615" s="1084" t="s">
        <v>9296</v>
      </c>
      <c r="B8615" s="1085">
        <v>5608.85</v>
      </c>
    </row>
    <row r="8616" spans="1:2">
      <c r="A8616" s="1084" t="s">
        <v>9297</v>
      </c>
      <c r="B8616" s="1085">
        <v>531.63</v>
      </c>
    </row>
    <row r="8617" spans="1:2">
      <c r="A8617" s="1084" t="s">
        <v>9298</v>
      </c>
      <c r="B8617" s="1085">
        <v>529.99</v>
      </c>
    </row>
    <row r="8618" spans="1:2">
      <c r="A8618" s="1084" t="s">
        <v>9299</v>
      </c>
      <c r="B8618" s="1085">
        <v>10831.23</v>
      </c>
    </row>
    <row r="8619" spans="1:2">
      <c r="A8619" s="1084" t="s">
        <v>9300</v>
      </c>
      <c r="B8619" s="1085">
        <v>10115.85</v>
      </c>
    </row>
    <row r="8620" spans="1:2">
      <c r="A8620" s="1084" t="s">
        <v>9301</v>
      </c>
      <c r="B8620" s="1085">
        <v>1199.18</v>
      </c>
    </row>
    <row r="8621" spans="1:2">
      <c r="A8621" s="1084" t="s">
        <v>9302</v>
      </c>
      <c r="B8621" s="1085">
        <v>1189.92</v>
      </c>
    </row>
    <row r="8622" spans="1:2">
      <c r="A8622" s="1084" t="s">
        <v>9303</v>
      </c>
      <c r="B8622" s="1085">
        <v>999.71</v>
      </c>
    </row>
    <row r="8623" spans="1:2">
      <c r="A8623" s="1084" t="s">
        <v>9304</v>
      </c>
      <c r="B8623" s="1085">
        <v>994.38</v>
      </c>
    </row>
    <row r="8624" spans="1:2">
      <c r="A8624" s="1084" t="s">
        <v>9305</v>
      </c>
      <c r="B8624" s="1085">
        <v>436.51</v>
      </c>
    </row>
    <row r="8625" spans="1:2">
      <c r="A8625" s="1084" t="s">
        <v>9306</v>
      </c>
      <c r="B8625" s="1085">
        <v>433.3</v>
      </c>
    </row>
    <row r="8626" spans="1:2">
      <c r="A8626" s="1084" t="s">
        <v>9307</v>
      </c>
      <c r="B8626" s="1085">
        <v>422.17</v>
      </c>
    </row>
    <row r="8627" spans="1:2">
      <c r="A8627" s="1084" t="s">
        <v>9308</v>
      </c>
      <c r="B8627" s="1085">
        <v>420.07</v>
      </c>
    </row>
    <row r="8628" spans="1:2">
      <c r="A8628" s="1084" t="s">
        <v>9309</v>
      </c>
      <c r="B8628" s="1085">
        <v>271.89</v>
      </c>
    </row>
    <row r="8629" spans="1:2">
      <c r="A8629" s="1084" t="s">
        <v>9310</v>
      </c>
      <c r="B8629" s="1085">
        <v>250.31</v>
      </c>
    </row>
    <row r="8630" spans="1:2">
      <c r="A8630" s="1084" t="s">
        <v>9311</v>
      </c>
      <c r="B8630" s="1085">
        <v>12.01</v>
      </c>
    </row>
    <row r="8631" spans="1:2">
      <c r="A8631" s="1084" t="s">
        <v>9312</v>
      </c>
      <c r="B8631" s="1085">
        <v>11.29</v>
      </c>
    </row>
    <row r="8632" spans="1:2">
      <c r="A8632" s="1084" t="s">
        <v>9313</v>
      </c>
      <c r="B8632" s="1085">
        <v>86.25</v>
      </c>
    </row>
    <row r="8633" spans="1:2">
      <c r="A8633" s="1084" t="s">
        <v>9314</v>
      </c>
      <c r="B8633" s="1085">
        <v>85.53</v>
      </c>
    </row>
    <row r="8634" spans="1:2">
      <c r="A8634" s="1084" t="s">
        <v>9315</v>
      </c>
      <c r="B8634" s="1085">
        <v>87.5</v>
      </c>
    </row>
    <row r="8635" spans="1:2">
      <c r="A8635" s="1084" t="s">
        <v>9316</v>
      </c>
      <c r="B8635" s="1085">
        <v>86.78</v>
      </c>
    </row>
    <row r="8636" spans="1:2">
      <c r="A8636" s="1084" t="s">
        <v>9317</v>
      </c>
      <c r="B8636" s="1085">
        <v>46.48</v>
      </c>
    </row>
    <row r="8637" spans="1:2">
      <c r="A8637" s="1084" t="s">
        <v>9318</v>
      </c>
      <c r="B8637" s="1085">
        <v>40.659999999999997</v>
      </c>
    </row>
    <row r="8638" spans="1:2">
      <c r="A8638" s="1084" t="s">
        <v>9319</v>
      </c>
      <c r="B8638" s="1085">
        <v>120.72</v>
      </c>
    </row>
    <row r="8639" spans="1:2">
      <c r="A8639" s="1084" t="s">
        <v>9320</v>
      </c>
      <c r="B8639" s="1085">
        <v>114.9</v>
      </c>
    </row>
    <row r="8640" spans="1:2">
      <c r="A8640" s="1084" t="s">
        <v>9321</v>
      </c>
      <c r="B8640" s="1085">
        <v>24.28</v>
      </c>
    </row>
    <row r="8641" spans="1:2">
      <c r="A8641" s="1084" t="s">
        <v>9322</v>
      </c>
      <c r="B8641" s="1085">
        <v>24.21</v>
      </c>
    </row>
    <row r="8642" spans="1:2">
      <c r="A8642" s="1084" t="s">
        <v>9323</v>
      </c>
      <c r="B8642" s="1085">
        <v>22.74</v>
      </c>
    </row>
    <row r="8643" spans="1:2">
      <c r="A8643" s="1084" t="s">
        <v>9324</v>
      </c>
      <c r="B8643" s="1085">
        <v>19.89</v>
      </c>
    </row>
    <row r="8644" spans="1:2">
      <c r="A8644" s="1084" t="s">
        <v>9325</v>
      </c>
      <c r="B8644" s="1085">
        <v>7.69</v>
      </c>
    </row>
    <row r="8645" spans="1:2">
      <c r="A8645" s="1084" t="s">
        <v>9326</v>
      </c>
      <c r="B8645" s="1085">
        <v>6.78</v>
      </c>
    </row>
    <row r="8646" spans="1:2">
      <c r="A8646" s="1084" t="s">
        <v>9327</v>
      </c>
      <c r="B8646" s="1085">
        <v>40.57</v>
      </c>
    </row>
    <row r="8647" spans="1:2">
      <c r="A8647" s="1084" t="s">
        <v>9328</v>
      </c>
      <c r="B8647" s="1085">
        <v>35.950000000000003</v>
      </c>
    </row>
    <row r="8648" spans="1:2">
      <c r="A8648" s="1084" t="s">
        <v>9329</v>
      </c>
      <c r="B8648" s="1085">
        <v>57.41</v>
      </c>
    </row>
    <row r="8649" spans="1:2">
      <c r="A8649" s="1084" t="s">
        <v>9330</v>
      </c>
      <c r="B8649" s="1085">
        <v>56.27</v>
      </c>
    </row>
    <row r="8650" spans="1:2">
      <c r="A8650" s="1084" t="s">
        <v>9331</v>
      </c>
      <c r="B8650" s="1085">
        <v>15.44</v>
      </c>
    </row>
    <row r="8651" spans="1:2">
      <c r="A8651" s="1084" t="s">
        <v>9332</v>
      </c>
      <c r="B8651" s="1085">
        <v>13.92</v>
      </c>
    </row>
    <row r="8652" spans="1:2">
      <c r="A8652" s="1084" t="s">
        <v>9333</v>
      </c>
      <c r="B8652" s="1085">
        <v>4.88</v>
      </c>
    </row>
    <row r="8653" spans="1:2">
      <c r="A8653" s="1084" t="s">
        <v>9334</v>
      </c>
      <c r="B8653" s="1085">
        <v>4.43</v>
      </c>
    </row>
    <row r="8654" spans="1:2">
      <c r="A8654" s="1084" t="s">
        <v>9335</v>
      </c>
      <c r="B8654" s="1085">
        <v>92.46</v>
      </c>
    </row>
    <row r="8655" spans="1:2">
      <c r="A8655" s="1084" t="s">
        <v>9336</v>
      </c>
      <c r="B8655" s="1085">
        <v>89.33</v>
      </c>
    </row>
    <row r="8656" spans="1:2">
      <c r="A8656" s="1084" t="s">
        <v>9337</v>
      </c>
      <c r="B8656" s="1085">
        <v>102.74</v>
      </c>
    </row>
    <row r="8657" spans="1:2">
      <c r="A8657" s="1084" t="s">
        <v>9338</v>
      </c>
      <c r="B8657" s="1085">
        <v>99.58</v>
      </c>
    </row>
    <row r="8658" spans="1:2">
      <c r="A8658" s="1084" t="s">
        <v>9339</v>
      </c>
      <c r="B8658" s="1085">
        <v>120.59</v>
      </c>
    </row>
    <row r="8659" spans="1:2">
      <c r="A8659" s="1084" t="s">
        <v>9340</v>
      </c>
      <c r="B8659" s="1085">
        <v>117.26</v>
      </c>
    </row>
    <row r="8660" spans="1:2">
      <c r="A8660" s="1084" t="s">
        <v>9341</v>
      </c>
      <c r="B8660" s="1085">
        <v>146.44999999999999</v>
      </c>
    </row>
    <row r="8661" spans="1:2">
      <c r="A8661" s="1084" t="s">
        <v>9342</v>
      </c>
      <c r="B8661" s="1085">
        <v>143.12</v>
      </c>
    </row>
    <row r="8662" spans="1:2">
      <c r="A8662" s="1084" t="s">
        <v>9343</v>
      </c>
      <c r="B8662" s="1085">
        <v>104.51</v>
      </c>
    </row>
    <row r="8663" spans="1:2">
      <c r="A8663" s="1084" t="s">
        <v>9344</v>
      </c>
      <c r="B8663" s="1085">
        <v>101.39</v>
      </c>
    </row>
    <row r="8664" spans="1:2">
      <c r="A8664" s="1084" t="s">
        <v>9345</v>
      </c>
      <c r="B8664" s="1085">
        <v>113.51</v>
      </c>
    </row>
    <row r="8665" spans="1:2">
      <c r="A8665" s="1084" t="s">
        <v>9346</v>
      </c>
      <c r="B8665" s="1085">
        <v>110.34</v>
      </c>
    </row>
    <row r="8666" spans="1:2">
      <c r="A8666" s="1084" t="s">
        <v>9347</v>
      </c>
      <c r="B8666" s="1085">
        <v>131.44999999999999</v>
      </c>
    </row>
    <row r="8667" spans="1:2">
      <c r="A8667" s="1084" t="s">
        <v>9348</v>
      </c>
      <c r="B8667" s="1085">
        <v>128.12</v>
      </c>
    </row>
    <row r="8668" spans="1:2">
      <c r="A8668" s="1084" t="s">
        <v>9349</v>
      </c>
      <c r="B8668" s="1085">
        <v>64.67</v>
      </c>
    </row>
    <row r="8669" spans="1:2">
      <c r="A8669" s="1084" t="s">
        <v>9350</v>
      </c>
      <c r="B8669" s="1085">
        <v>61.7</v>
      </c>
    </row>
    <row r="8670" spans="1:2">
      <c r="A8670" s="1084" t="s">
        <v>9351</v>
      </c>
      <c r="B8670" s="1085">
        <v>73.19</v>
      </c>
    </row>
    <row r="8671" spans="1:2">
      <c r="A8671" s="1084" t="s">
        <v>9352</v>
      </c>
      <c r="B8671" s="1085">
        <v>69.09</v>
      </c>
    </row>
    <row r="8672" spans="1:2">
      <c r="A8672" s="1084" t="s">
        <v>9353</v>
      </c>
      <c r="B8672" s="1085">
        <v>50.52</v>
      </c>
    </row>
    <row r="8673" spans="1:2">
      <c r="A8673" s="1084" t="s">
        <v>9354</v>
      </c>
      <c r="B8673" s="1085">
        <v>46.79</v>
      </c>
    </row>
    <row r="8674" spans="1:2">
      <c r="A8674" s="1084" t="s">
        <v>9355</v>
      </c>
      <c r="B8674" s="1085">
        <v>1.39</v>
      </c>
    </row>
    <row r="8675" spans="1:2">
      <c r="A8675" s="1084" t="s">
        <v>9356</v>
      </c>
      <c r="B8675" s="1085">
        <v>1.34</v>
      </c>
    </row>
    <row r="8676" spans="1:2">
      <c r="A8676" s="1084" t="s">
        <v>9357</v>
      </c>
      <c r="B8676" s="1085">
        <v>5.89</v>
      </c>
    </row>
    <row r="8677" spans="1:2">
      <c r="A8677" s="1084" t="s">
        <v>9358</v>
      </c>
      <c r="B8677" s="1085">
        <v>5.67</v>
      </c>
    </row>
    <row r="8678" spans="1:2">
      <c r="A8678" s="1084" t="s">
        <v>9359</v>
      </c>
      <c r="B8678" s="1085">
        <v>2.99</v>
      </c>
    </row>
    <row r="8679" spans="1:2">
      <c r="A8679" s="1084" t="s">
        <v>9360</v>
      </c>
      <c r="B8679" s="1085">
        <v>2.92</v>
      </c>
    </row>
    <row r="8680" spans="1:2">
      <c r="A8680" s="1084" t="s">
        <v>9361</v>
      </c>
      <c r="B8680" s="1085">
        <v>1056.3900000000001</v>
      </c>
    </row>
    <row r="8681" spans="1:2">
      <c r="A8681" s="1084" t="s">
        <v>9362</v>
      </c>
      <c r="B8681" s="1085">
        <v>1048.2</v>
      </c>
    </row>
    <row r="8682" spans="1:2">
      <c r="A8682" s="1084" t="s">
        <v>9363</v>
      </c>
      <c r="B8682" s="1085">
        <v>43.14</v>
      </c>
    </row>
    <row r="8683" spans="1:2">
      <c r="A8683" s="1084" t="s">
        <v>9364</v>
      </c>
      <c r="B8683" s="1085">
        <v>37.380000000000003</v>
      </c>
    </row>
    <row r="8684" spans="1:2">
      <c r="A8684" s="1084" t="s">
        <v>9365</v>
      </c>
      <c r="B8684" s="1085">
        <v>10.09</v>
      </c>
    </row>
    <row r="8685" spans="1:2">
      <c r="A8685" s="1084" t="s">
        <v>9366</v>
      </c>
      <c r="B8685" s="1085">
        <v>10.07</v>
      </c>
    </row>
    <row r="8686" spans="1:2">
      <c r="A8686" s="1084" t="s">
        <v>9367</v>
      </c>
      <c r="B8686" s="1085">
        <v>2.2599999999999998</v>
      </c>
    </row>
    <row r="8687" spans="1:2">
      <c r="A8687" s="1084" t="s">
        <v>9368</v>
      </c>
      <c r="B8687" s="1085">
        <v>2.25</v>
      </c>
    </row>
    <row r="8688" spans="1:2">
      <c r="A8688" s="1084" t="s">
        <v>9369</v>
      </c>
      <c r="B8688" s="1085">
        <v>2.27</v>
      </c>
    </row>
    <row r="8689" spans="1:2">
      <c r="A8689" s="1084" t="s">
        <v>9370</v>
      </c>
      <c r="B8689" s="1085">
        <v>2.2599999999999998</v>
      </c>
    </row>
    <row r="8690" spans="1:2">
      <c r="A8690" s="1084" t="s">
        <v>9371</v>
      </c>
      <c r="B8690" s="1085">
        <v>102.91</v>
      </c>
    </row>
    <row r="8691" spans="1:2">
      <c r="A8691" s="1084" t="s">
        <v>9372</v>
      </c>
      <c r="B8691" s="1085">
        <v>95.03</v>
      </c>
    </row>
    <row r="8692" spans="1:2">
      <c r="A8692" s="1084" t="s">
        <v>9373</v>
      </c>
      <c r="B8692" s="1085">
        <v>113.2</v>
      </c>
    </row>
    <row r="8693" spans="1:2">
      <c r="A8693" s="1084" t="s">
        <v>9374</v>
      </c>
      <c r="B8693" s="1085">
        <v>104.54</v>
      </c>
    </row>
    <row r="8694" spans="1:2">
      <c r="A8694" s="1084" t="s">
        <v>9375</v>
      </c>
      <c r="B8694" s="1085">
        <v>99.64</v>
      </c>
    </row>
    <row r="8695" spans="1:2">
      <c r="A8695" s="1084" t="s">
        <v>9376</v>
      </c>
      <c r="B8695" s="1085">
        <v>90.15</v>
      </c>
    </row>
    <row r="8696" spans="1:2">
      <c r="A8696" s="1084" t="s">
        <v>9377</v>
      </c>
      <c r="B8696" s="1085">
        <v>70.23</v>
      </c>
    </row>
    <row r="8697" spans="1:2">
      <c r="A8697" s="1084" t="s">
        <v>9378</v>
      </c>
      <c r="B8697" s="1085">
        <v>64.83</v>
      </c>
    </row>
    <row r="8698" spans="1:2">
      <c r="A8698" s="1084" t="s">
        <v>9379</v>
      </c>
      <c r="B8698" s="1085">
        <v>77.260000000000005</v>
      </c>
    </row>
    <row r="8699" spans="1:2">
      <c r="A8699" s="1084" t="s">
        <v>9380</v>
      </c>
      <c r="B8699" s="1085">
        <v>71.31</v>
      </c>
    </row>
    <row r="8700" spans="1:2">
      <c r="A8700" s="1084" t="s">
        <v>9381</v>
      </c>
      <c r="B8700" s="1085">
        <v>67.709999999999994</v>
      </c>
    </row>
    <row r="8701" spans="1:2">
      <c r="A8701" s="1084" t="s">
        <v>9382</v>
      </c>
      <c r="B8701" s="1085">
        <v>61.28</v>
      </c>
    </row>
    <row r="8702" spans="1:2">
      <c r="A8702" s="1084" t="s">
        <v>9383</v>
      </c>
      <c r="B8702" s="1085">
        <v>139.06</v>
      </c>
    </row>
    <row r="8703" spans="1:2">
      <c r="A8703" s="1084" t="s">
        <v>9384</v>
      </c>
      <c r="B8703" s="1085">
        <v>129.4</v>
      </c>
    </row>
    <row r="8704" spans="1:2">
      <c r="A8704" s="1084" t="s">
        <v>9385</v>
      </c>
      <c r="B8704" s="1085">
        <v>126.32</v>
      </c>
    </row>
    <row r="8705" spans="1:2">
      <c r="A8705" s="1084" t="s">
        <v>9386</v>
      </c>
      <c r="B8705" s="1085">
        <v>117.54</v>
      </c>
    </row>
    <row r="8706" spans="1:2">
      <c r="A8706" s="1084" t="s">
        <v>9387</v>
      </c>
      <c r="B8706" s="1085">
        <v>122.99</v>
      </c>
    </row>
    <row r="8707" spans="1:2">
      <c r="A8707" s="1084" t="s">
        <v>9388</v>
      </c>
      <c r="B8707" s="1085">
        <v>113.47</v>
      </c>
    </row>
    <row r="8708" spans="1:2">
      <c r="A8708" s="1084" t="s">
        <v>9389</v>
      </c>
      <c r="B8708" s="1085">
        <v>135.29</v>
      </c>
    </row>
    <row r="8709" spans="1:2">
      <c r="A8709" s="1084" t="s">
        <v>9390</v>
      </c>
      <c r="B8709" s="1085">
        <v>124.82</v>
      </c>
    </row>
    <row r="8710" spans="1:2">
      <c r="A8710" s="1084" t="s">
        <v>9391</v>
      </c>
      <c r="B8710" s="1085">
        <v>156.35</v>
      </c>
    </row>
    <row r="8711" spans="1:2">
      <c r="A8711" s="1084" t="s">
        <v>9392</v>
      </c>
      <c r="B8711" s="1085">
        <v>146.69</v>
      </c>
    </row>
    <row r="8712" spans="1:2">
      <c r="A8712" s="1084" t="s">
        <v>9393</v>
      </c>
      <c r="B8712" s="1085">
        <v>142.13999999999999</v>
      </c>
    </row>
    <row r="8713" spans="1:2">
      <c r="A8713" s="1084" t="s">
        <v>9394</v>
      </c>
      <c r="B8713" s="1085">
        <v>133.36000000000001</v>
      </c>
    </row>
    <row r="8714" spans="1:2">
      <c r="A8714" s="1084" t="s">
        <v>9395</v>
      </c>
      <c r="B8714" s="1085">
        <v>138.80000000000001</v>
      </c>
    </row>
    <row r="8715" spans="1:2">
      <c r="A8715" s="1084" t="s">
        <v>9396</v>
      </c>
      <c r="B8715" s="1085">
        <v>129.29</v>
      </c>
    </row>
    <row r="8716" spans="1:2">
      <c r="A8716" s="1084" t="s">
        <v>9397</v>
      </c>
      <c r="B8716" s="1085">
        <v>152.68</v>
      </c>
    </row>
    <row r="8717" spans="1:2">
      <c r="A8717" s="1084" t="s">
        <v>9398</v>
      </c>
      <c r="B8717" s="1085">
        <v>142.22</v>
      </c>
    </row>
    <row r="8718" spans="1:2">
      <c r="A8718" s="1084" t="s">
        <v>9399</v>
      </c>
      <c r="B8718" s="1085">
        <v>173.66</v>
      </c>
    </row>
    <row r="8719" spans="1:2">
      <c r="A8719" s="1084" t="s">
        <v>9400</v>
      </c>
      <c r="B8719" s="1085">
        <v>164</v>
      </c>
    </row>
    <row r="8720" spans="1:2">
      <c r="A8720" s="1084" t="s">
        <v>9401</v>
      </c>
      <c r="B8720" s="1085">
        <v>157.87</v>
      </c>
    </row>
    <row r="8721" spans="1:2">
      <c r="A8721" s="1084" t="s">
        <v>9402</v>
      </c>
      <c r="B8721" s="1085">
        <v>149.09</v>
      </c>
    </row>
    <row r="8722" spans="1:2">
      <c r="A8722" s="1084" t="s">
        <v>9403</v>
      </c>
      <c r="B8722" s="1085">
        <v>159.24</v>
      </c>
    </row>
    <row r="8723" spans="1:2">
      <c r="A8723" s="1084" t="s">
        <v>9404</v>
      </c>
      <c r="B8723" s="1085">
        <v>149.1</v>
      </c>
    </row>
    <row r="8724" spans="1:2">
      <c r="A8724" s="1084" t="s">
        <v>9405</v>
      </c>
      <c r="B8724" s="1085">
        <v>169.99</v>
      </c>
    </row>
    <row r="8725" spans="1:2">
      <c r="A8725" s="1084" t="s">
        <v>9406</v>
      </c>
      <c r="B8725" s="1085">
        <v>159.52000000000001</v>
      </c>
    </row>
    <row r="8726" spans="1:2">
      <c r="A8726" s="1084" t="s">
        <v>9407</v>
      </c>
      <c r="B8726" s="1085">
        <v>109.86</v>
      </c>
    </row>
    <row r="8727" spans="1:2">
      <c r="A8727" s="1084" t="s">
        <v>9408</v>
      </c>
      <c r="B8727" s="1085">
        <v>102.05</v>
      </c>
    </row>
    <row r="8728" spans="1:2">
      <c r="A8728" s="1084" t="s">
        <v>9409</v>
      </c>
      <c r="B8728" s="1085">
        <v>99.87</v>
      </c>
    </row>
    <row r="8729" spans="1:2">
      <c r="A8729" s="1084" t="s">
        <v>9410</v>
      </c>
      <c r="B8729" s="1085">
        <v>92.77</v>
      </c>
    </row>
    <row r="8730" spans="1:2">
      <c r="A8730" s="1084" t="s">
        <v>9411</v>
      </c>
      <c r="B8730" s="1085">
        <v>99.45</v>
      </c>
    </row>
    <row r="8731" spans="1:2">
      <c r="A8731" s="1084" t="s">
        <v>9412</v>
      </c>
      <c r="B8731" s="1085">
        <v>91.7</v>
      </c>
    </row>
    <row r="8732" spans="1:2">
      <c r="A8732" s="1084" t="s">
        <v>9413</v>
      </c>
      <c r="B8732" s="1085">
        <v>90.41</v>
      </c>
    </row>
    <row r="8733" spans="1:2">
      <c r="A8733" s="1084" t="s">
        <v>9414</v>
      </c>
      <c r="B8733" s="1085">
        <v>83.36</v>
      </c>
    </row>
    <row r="8734" spans="1:2">
      <c r="A8734" s="1084" t="s">
        <v>9415</v>
      </c>
      <c r="B8734" s="1085">
        <v>117.24</v>
      </c>
    </row>
    <row r="8735" spans="1:2">
      <c r="A8735" s="1084" t="s">
        <v>9416</v>
      </c>
      <c r="B8735" s="1085">
        <v>109.43</v>
      </c>
    </row>
    <row r="8736" spans="1:2">
      <c r="A8736" s="1084" t="s">
        <v>9417</v>
      </c>
      <c r="B8736" s="1085">
        <v>106.58</v>
      </c>
    </row>
    <row r="8737" spans="1:2">
      <c r="A8737" s="1084" t="s">
        <v>9418</v>
      </c>
      <c r="B8737" s="1085">
        <v>99.48</v>
      </c>
    </row>
    <row r="8738" spans="1:2">
      <c r="A8738" s="1084" t="s">
        <v>9419</v>
      </c>
      <c r="B8738" s="1085">
        <v>106.83</v>
      </c>
    </row>
    <row r="8739" spans="1:2">
      <c r="A8739" s="1084" t="s">
        <v>9420</v>
      </c>
      <c r="B8739" s="1085">
        <v>99.08</v>
      </c>
    </row>
    <row r="8740" spans="1:2">
      <c r="A8740" s="1084" t="s">
        <v>9421</v>
      </c>
      <c r="B8740" s="1085">
        <v>97.11</v>
      </c>
    </row>
    <row r="8741" spans="1:2">
      <c r="A8741" s="1084" t="s">
        <v>9422</v>
      </c>
      <c r="B8741" s="1085">
        <v>90.07</v>
      </c>
    </row>
    <row r="8742" spans="1:2">
      <c r="A8742" s="1084" t="s">
        <v>9423</v>
      </c>
      <c r="B8742" s="1085">
        <v>129.57</v>
      </c>
    </row>
    <row r="8743" spans="1:2">
      <c r="A8743" s="1084" t="s">
        <v>9424</v>
      </c>
      <c r="B8743" s="1085">
        <v>121.77</v>
      </c>
    </row>
    <row r="8744" spans="1:2">
      <c r="A8744" s="1084" t="s">
        <v>9425</v>
      </c>
      <c r="B8744" s="1085">
        <v>117.79</v>
      </c>
    </row>
    <row r="8745" spans="1:2">
      <c r="A8745" s="1084" t="s">
        <v>9426</v>
      </c>
      <c r="B8745" s="1085">
        <v>110.7</v>
      </c>
    </row>
    <row r="8746" spans="1:2">
      <c r="A8746" s="1084" t="s">
        <v>9427</v>
      </c>
      <c r="B8746" s="1085">
        <v>119.16</v>
      </c>
    </row>
    <row r="8747" spans="1:2">
      <c r="A8747" s="1084" t="s">
        <v>9428</v>
      </c>
      <c r="B8747" s="1085">
        <v>111.41</v>
      </c>
    </row>
    <row r="8748" spans="1:2">
      <c r="A8748" s="1084" t="s">
        <v>9429</v>
      </c>
      <c r="B8748" s="1085">
        <v>108.33</v>
      </c>
    </row>
    <row r="8749" spans="1:2">
      <c r="A8749" s="1084" t="s">
        <v>9430</v>
      </c>
      <c r="B8749" s="1085">
        <v>101.28</v>
      </c>
    </row>
    <row r="8750" spans="1:2">
      <c r="A8750" s="1084" t="s">
        <v>9431</v>
      </c>
      <c r="B8750" s="1085">
        <v>243.8</v>
      </c>
    </row>
    <row r="8751" spans="1:2">
      <c r="A8751" s="1084" t="s">
        <v>9432</v>
      </c>
      <c r="B8751" s="1085">
        <v>229.86</v>
      </c>
    </row>
    <row r="8752" spans="1:2">
      <c r="A8752" s="1084" t="s">
        <v>9433</v>
      </c>
      <c r="B8752" s="1085">
        <v>28.96</v>
      </c>
    </row>
    <row r="8753" spans="1:2">
      <c r="A8753" s="1084" t="s">
        <v>9434</v>
      </c>
      <c r="B8753" s="1085">
        <v>26.54</v>
      </c>
    </row>
    <row r="8754" spans="1:2">
      <c r="A8754" s="1084" t="s">
        <v>9435</v>
      </c>
      <c r="B8754" s="1085">
        <v>1488.32</v>
      </c>
    </row>
    <row r="8755" spans="1:2">
      <c r="A8755" s="1084" t="s">
        <v>9436</v>
      </c>
      <c r="B8755" s="1085">
        <v>1447.06</v>
      </c>
    </row>
    <row r="8756" spans="1:2">
      <c r="A8756" s="1084" t="s">
        <v>9437</v>
      </c>
      <c r="B8756" s="1085">
        <v>1811.03</v>
      </c>
    </row>
    <row r="8757" spans="1:2">
      <c r="A8757" s="1084" t="s">
        <v>9438</v>
      </c>
      <c r="B8757" s="1085">
        <v>1732.93</v>
      </c>
    </row>
    <row r="8758" spans="1:2">
      <c r="A8758" s="1084" t="s">
        <v>9439</v>
      </c>
      <c r="B8758" s="1085">
        <v>1731.01</v>
      </c>
    </row>
    <row r="8759" spans="1:2">
      <c r="A8759" s="1084" t="s">
        <v>9440</v>
      </c>
      <c r="B8759" s="1085">
        <v>1653.3</v>
      </c>
    </row>
    <row r="8760" spans="1:2">
      <c r="A8760" s="1084" t="s">
        <v>9441</v>
      </c>
      <c r="B8760" s="1085">
        <v>7.36</v>
      </c>
    </row>
    <row r="8761" spans="1:2">
      <c r="A8761" s="1084" t="s">
        <v>9442</v>
      </c>
      <c r="B8761" s="1085">
        <v>7.14</v>
      </c>
    </row>
    <row r="8762" spans="1:2">
      <c r="A8762" s="1084" t="s">
        <v>9443</v>
      </c>
      <c r="B8762" s="1085">
        <v>70.63</v>
      </c>
    </row>
    <row r="8763" spans="1:2">
      <c r="A8763" s="1084" t="s">
        <v>9444</v>
      </c>
      <c r="B8763" s="1085">
        <v>67.41</v>
      </c>
    </row>
    <row r="8764" spans="1:2">
      <c r="A8764" s="1084" t="s">
        <v>9445</v>
      </c>
      <c r="B8764" s="1085">
        <v>208.51</v>
      </c>
    </row>
    <row r="8765" spans="1:2">
      <c r="A8765" s="1084" t="s">
        <v>9446</v>
      </c>
      <c r="B8765" s="1085">
        <v>194.31</v>
      </c>
    </row>
    <row r="8766" spans="1:2">
      <c r="A8766" s="1084" t="s">
        <v>9447</v>
      </c>
      <c r="B8766" s="1085">
        <v>315.66000000000003</v>
      </c>
    </row>
    <row r="8767" spans="1:2">
      <c r="A8767" s="1084" t="s">
        <v>9448</v>
      </c>
      <c r="B8767" s="1085">
        <v>298.45999999999998</v>
      </c>
    </row>
    <row r="8768" spans="1:2">
      <c r="A8768" s="1084" t="s">
        <v>9449</v>
      </c>
      <c r="B8768" s="1085">
        <v>315.66000000000003</v>
      </c>
    </row>
    <row r="8769" spans="1:2">
      <c r="A8769" s="1084" t="s">
        <v>9450</v>
      </c>
      <c r="B8769" s="1085">
        <v>298.45999999999998</v>
      </c>
    </row>
    <row r="8770" spans="1:2">
      <c r="A8770" s="1084" t="s">
        <v>9451</v>
      </c>
      <c r="B8770" s="1085">
        <v>748.62</v>
      </c>
    </row>
    <row r="8771" spans="1:2">
      <c r="A8771" s="1084" t="s">
        <v>9452</v>
      </c>
      <c r="B8771" s="1085">
        <v>692.47</v>
      </c>
    </row>
    <row r="8772" spans="1:2">
      <c r="A8772" s="1084" t="s">
        <v>9453</v>
      </c>
      <c r="B8772" s="1085">
        <v>712.22</v>
      </c>
    </row>
    <row r="8773" spans="1:2">
      <c r="A8773" s="1084" t="s">
        <v>9454</v>
      </c>
      <c r="B8773" s="1085">
        <v>657.68</v>
      </c>
    </row>
    <row r="8774" spans="1:2">
      <c r="A8774" s="1084" t="s">
        <v>9455</v>
      </c>
      <c r="B8774" s="1085">
        <v>86.91</v>
      </c>
    </row>
    <row r="8775" spans="1:2">
      <c r="A8775" s="1084" t="s">
        <v>9456</v>
      </c>
      <c r="B8775" s="1085">
        <v>86.64</v>
      </c>
    </row>
    <row r="8776" spans="1:2">
      <c r="A8776" s="1084" t="s">
        <v>9457</v>
      </c>
      <c r="B8776" s="1085">
        <v>123.73</v>
      </c>
    </row>
    <row r="8777" spans="1:2">
      <c r="A8777" s="1084" t="s">
        <v>9458</v>
      </c>
      <c r="B8777" s="1085">
        <v>118.04</v>
      </c>
    </row>
    <row r="8778" spans="1:2">
      <c r="A8778" s="1084" t="s">
        <v>9459</v>
      </c>
      <c r="B8778" s="1085">
        <v>129.29</v>
      </c>
    </row>
    <row r="8779" spans="1:2">
      <c r="A8779" s="1084" t="s">
        <v>9460</v>
      </c>
      <c r="B8779" s="1085">
        <v>129.02000000000001</v>
      </c>
    </row>
    <row r="8780" spans="1:2">
      <c r="A8780" s="1084" t="s">
        <v>9461</v>
      </c>
      <c r="B8780" s="1085">
        <v>166.11</v>
      </c>
    </row>
    <row r="8781" spans="1:2">
      <c r="A8781" s="1084" t="s">
        <v>9462</v>
      </c>
      <c r="B8781" s="1085">
        <v>160.41999999999999</v>
      </c>
    </row>
    <row r="8782" spans="1:2">
      <c r="A8782" s="1084" t="s">
        <v>9463</v>
      </c>
      <c r="B8782" s="1085">
        <v>18.059999999999999</v>
      </c>
    </row>
    <row r="8783" spans="1:2">
      <c r="A8783" s="1084" t="s">
        <v>9464</v>
      </c>
      <c r="B8783" s="1085">
        <v>16.77</v>
      </c>
    </row>
    <row r="8784" spans="1:2">
      <c r="A8784" s="1084" t="s">
        <v>9465</v>
      </c>
      <c r="B8784" s="1085">
        <v>16.29</v>
      </c>
    </row>
    <row r="8785" spans="1:2">
      <c r="A8785" s="1084" t="s">
        <v>9466</v>
      </c>
      <c r="B8785" s="1085">
        <v>15.09</v>
      </c>
    </row>
    <row r="8786" spans="1:2">
      <c r="A8786" s="1084" t="s">
        <v>9467</v>
      </c>
      <c r="B8786" s="1085">
        <v>18.16</v>
      </c>
    </row>
    <row r="8787" spans="1:2">
      <c r="A8787" s="1084" t="s">
        <v>9468</v>
      </c>
      <c r="B8787" s="1085">
        <v>16.88</v>
      </c>
    </row>
    <row r="8788" spans="1:2">
      <c r="A8788" s="1084" t="s">
        <v>9469</v>
      </c>
      <c r="B8788" s="1085">
        <v>13.3</v>
      </c>
    </row>
    <row r="8789" spans="1:2">
      <c r="A8789" s="1084" t="s">
        <v>9470</v>
      </c>
      <c r="B8789" s="1085">
        <v>12.2</v>
      </c>
    </row>
    <row r="8790" spans="1:2">
      <c r="A8790" s="1084" t="s">
        <v>9471</v>
      </c>
      <c r="B8790" s="1085">
        <v>150.32</v>
      </c>
    </row>
    <row r="8791" spans="1:2">
      <c r="A8791" s="1084" t="s">
        <v>9472</v>
      </c>
      <c r="B8791" s="1085">
        <v>141.75</v>
      </c>
    </row>
    <row r="8792" spans="1:2">
      <c r="A8792" s="1084" t="s">
        <v>9473</v>
      </c>
      <c r="B8792" s="1085">
        <v>42.05</v>
      </c>
    </row>
    <row r="8793" spans="1:2">
      <c r="A8793" s="1084" t="s">
        <v>9474</v>
      </c>
      <c r="B8793" s="1085">
        <v>40.6</v>
      </c>
    </row>
    <row r="8794" spans="1:2">
      <c r="A8794" s="1084" t="s">
        <v>9475</v>
      </c>
      <c r="B8794" s="1085">
        <v>35.25</v>
      </c>
    </row>
    <row r="8795" spans="1:2">
      <c r="A8795" s="1084" t="s">
        <v>9476</v>
      </c>
      <c r="B8795" s="1085">
        <v>34.04</v>
      </c>
    </row>
    <row r="8796" spans="1:2">
      <c r="A8796" s="1084" t="s">
        <v>9477</v>
      </c>
      <c r="B8796" s="1085">
        <v>25.74</v>
      </c>
    </row>
    <row r="8797" spans="1:2">
      <c r="A8797" s="1084" t="s">
        <v>9478</v>
      </c>
      <c r="B8797" s="1085">
        <v>24.84</v>
      </c>
    </row>
    <row r="8798" spans="1:2">
      <c r="A8798" s="1084" t="s">
        <v>9479</v>
      </c>
      <c r="B8798" s="1085">
        <v>21.07</v>
      </c>
    </row>
    <row r="8799" spans="1:2">
      <c r="A8799" s="1084" t="s">
        <v>9480</v>
      </c>
      <c r="B8799" s="1085">
        <v>20.34</v>
      </c>
    </row>
    <row r="8800" spans="1:2">
      <c r="A8800" s="1084" t="s">
        <v>9481</v>
      </c>
      <c r="B8800" s="1085">
        <v>20.62</v>
      </c>
    </row>
    <row r="8801" spans="1:2">
      <c r="A8801" s="1084" t="s">
        <v>9482</v>
      </c>
      <c r="B8801" s="1085">
        <v>19.899999999999999</v>
      </c>
    </row>
    <row r="8802" spans="1:2">
      <c r="A8802" s="1084" t="s">
        <v>9483</v>
      </c>
      <c r="B8802" s="1085">
        <v>9.19</v>
      </c>
    </row>
    <row r="8803" spans="1:2">
      <c r="A8803" s="1084" t="s">
        <v>9484</v>
      </c>
      <c r="B8803" s="1085">
        <v>8.8699999999999992</v>
      </c>
    </row>
    <row r="8804" spans="1:2">
      <c r="A8804" s="1084" t="s">
        <v>9485</v>
      </c>
      <c r="B8804" s="1085">
        <v>96.59</v>
      </c>
    </row>
    <row r="8805" spans="1:2">
      <c r="A8805" s="1084" t="s">
        <v>9486</v>
      </c>
      <c r="B8805" s="1085">
        <v>94.94</v>
      </c>
    </row>
    <row r="8806" spans="1:2">
      <c r="A8806" s="1084" t="s">
        <v>9487</v>
      </c>
      <c r="B8806" s="1085">
        <v>85.56</v>
      </c>
    </row>
    <row r="8807" spans="1:2">
      <c r="A8807" s="1084" t="s">
        <v>9488</v>
      </c>
      <c r="B8807" s="1085">
        <v>83.92</v>
      </c>
    </row>
    <row r="8808" spans="1:2">
      <c r="A8808" s="1084" t="s">
        <v>9489</v>
      </c>
      <c r="B8808" s="1085">
        <v>15.08</v>
      </c>
    </row>
    <row r="8809" spans="1:2">
      <c r="A8809" s="1084" t="s">
        <v>9490</v>
      </c>
      <c r="B8809" s="1085">
        <v>14.19</v>
      </c>
    </row>
    <row r="8810" spans="1:2">
      <c r="A8810" s="1084" t="s">
        <v>9491</v>
      </c>
      <c r="B8810" s="1085">
        <v>18.45</v>
      </c>
    </row>
    <row r="8811" spans="1:2">
      <c r="A8811" s="1084" t="s">
        <v>9492</v>
      </c>
      <c r="B8811" s="1085">
        <v>17.100000000000001</v>
      </c>
    </row>
    <row r="8812" spans="1:2">
      <c r="A8812" s="1084" t="s">
        <v>9493</v>
      </c>
      <c r="B8812" s="1085">
        <v>14.17</v>
      </c>
    </row>
    <row r="8813" spans="1:2">
      <c r="A8813" s="1084" t="s">
        <v>9494</v>
      </c>
      <c r="B8813" s="1085">
        <v>13.27</v>
      </c>
    </row>
    <row r="8814" spans="1:2">
      <c r="A8814" s="1084" t="s">
        <v>9495</v>
      </c>
      <c r="B8814" s="1085">
        <v>16.97</v>
      </c>
    </row>
    <row r="8815" spans="1:2">
      <c r="A8815" s="1084" t="s">
        <v>9496</v>
      </c>
      <c r="B8815" s="1085">
        <v>15.82</v>
      </c>
    </row>
    <row r="8816" spans="1:2">
      <c r="A8816" s="1084" t="s">
        <v>9497</v>
      </c>
      <c r="B8816" s="1085">
        <v>14.18</v>
      </c>
    </row>
    <row r="8817" spans="1:2">
      <c r="A8817" s="1084" t="s">
        <v>9498</v>
      </c>
      <c r="B8817" s="1085">
        <v>13.55</v>
      </c>
    </row>
    <row r="8818" spans="1:2">
      <c r="A8818" s="1084" t="s">
        <v>9499</v>
      </c>
      <c r="B8818" s="1085">
        <v>18.89</v>
      </c>
    </row>
    <row r="8819" spans="1:2">
      <c r="A8819" s="1084" t="s">
        <v>9500</v>
      </c>
      <c r="B8819" s="1085">
        <v>17.63</v>
      </c>
    </row>
    <row r="8820" spans="1:2">
      <c r="A8820" s="1084" t="s">
        <v>9501</v>
      </c>
      <c r="B8820" s="1085">
        <v>15.12</v>
      </c>
    </row>
    <row r="8821" spans="1:2">
      <c r="A8821" s="1084" t="s">
        <v>9502</v>
      </c>
      <c r="B8821" s="1085">
        <v>14.37</v>
      </c>
    </row>
    <row r="8822" spans="1:2">
      <c r="A8822" s="1084" t="s">
        <v>9503</v>
      </c>
      <c r="B8822" s="1085">
        <v>12.35</v>
      </c>
    </row>
    <row r="8823" spans="1:2">
      <c r="A8823" s="1084" t="s">
        <v>9504</v>
      </c>
      <c r="B8823" s="1085">
        <v>11.73</v>
      </c>
    </row>
    <row r="8824" spans="1:2">
      <c r="A8824" s="1084" t="s">
        <v>9505</v>
      </c>
      <c r="B8824" s="1085">
        <v>7.48</v>
      </c>
    </row>
    <row r="8825" spans="1:2">
      <c r="A8825" s="1084" t="s">
        <v>9506</v>
      </c>
      <c r="B8825" s="1085">
        <v>7.39</v>
      </c>
    </row>
    <row r="8826" spans="1:2">
      <c r="A8826" s="1084" t="s">
        <v>9507</v>
      </c>
      <c r="B8826" s="1085">
        <v>11.11</v>
      </c>
    </row>
    <row r="8827" spans="1:2">
      <c r="A8827" s="1084" t="s">
        <v>9508</v>
      </c>
      <c r="B8827" s="1085">
        <v>10.24</v>
      </c>
    </row>
    <row r="8828" spans="1:2">
      <c r="A8828" s="1084" t="s">
        <v>9509</v>
      </c>
      <c r="B8828" s="1085">
        <v>26.78</v>
      </c>
    </row>
    <row r="8829" spans="1:2">
      <c r="A8829" s="1084" t="s">
        <v>9510</v>
      </c>
      <c r="B8829" s="1085">
        <v>25.99</v>
      </c>
    </row>
    <row r="8830" spans="1:2">
      <c r="A8830" s="1084" t="s">
        <v>9511</v>
      </c>
      <c r="B8830" s="1085">
        <v>12.77</v>
      </c>
    </row>
    <row r="8831" spans="1:2">
      <c r="A8831" s="1084" t="s">
        <v>9512</v>
      </c>
      <c r="B8831" s="1085">
        <v>11.8</v>
      </c>
    </row>
    <row r="8832" spans="1:2">
      <c r="A8832" s="1084" t="s">
        <v>9513</v>
      </c>
      <c r="B8832" s="1085">
        <v>27.69</v>
      </c>
    </row>
    <row r="8833" spans="1:2">
      <c r="A8833" s="1084" t="s">
        <v>9514</v>
      </c>
      <c r="B8833" s="1085">
        <v>25.85</v>
      </c>
    </row>
    <row r="8834" spans="1:2">
      <c r="A8834" s="1084" t="s">
        <v>9515</v>
      </c>
      <c r="B8834" s="1085">
        <v>52.76</v>
      </c>
    </row>
    <row r="8835" spans="1:2">
      <c r="A8835" s="1084" t="s">
        <v>9516</v>
      </c>
      <c r="B8835" s="1085">
        <v>50.92</v>
      </c>
    </row>
    <row r="8836" spans="1:2">
      <c r="A8836" s="1084" t="s">
        <v>9517</v>
      </c>
      <c r="B8836" s="1085">
        <v>5.55</v>
      </c>
    </row>
    <row r="8837" spans="1:2">
      <c r="A8837" s="1084" t="s">
        <v>9518</v>
      </c>
      <c r="B8837" s="1085">
        <v>4.82</v>
      </c>
    </row>
    <row r="8838" spans="1:2">
      <c r="A8838" s="1084" t="s">
        <v>9519</v>
      </c>
      <c r="B8838" s="1085">
        <v>5.55</v>
      </c>
    </row>
    <row r="8839" spans="1:2">
      <c r="A8839" s="1084" t="s">
        <v>9520</v>
      </c>
      <c r="B8839" s="1085">
        <v>4.82</v>
      </c>
    </row>
    <row r="8840" spans="1:2">
      <c r="A8840" s="1084" t="s">
        <v>9521</v>
      </c>
      <c r="B8840" s="1085">
        <v>21.36</v>
      </c>
    </row>
    <row r="8841" spans="1:2">
      <c r="A8841" s="1084" t="s">
        <v>9522</v>
      </c>
      <c r="B8841" s="1085">
        <v>20.91</v>
      </c>
    </row>
    <row r="8842" spans="1:2">
      <c r="A8842" s="1084" t="s">
        <v>9523</v>
      </c>
      <c r="B8842" s="1085">
        <v>108.42</v>
      </c>
    </row>
    <row r="8843" spans="1:2">
      <c r="A8843" s="1084" t="s">
        <v>9524</v>
      </c>
      <c r="B8843" s="1085">
        <v>108.38</v>
      </c>
    </row>
    <row r="8844" spans="1:2">
      <c r="A8844" s="1084" t="s">
        <v>9525</v>
      </c>
      <c r="B8844" s="1085">
        <v>51.29</v>
      </c>
    </row>
    <row r="8845" spans="1:2">
      <c r="A8845" s="1084" t="s">
        <v>9526</v>
      </c>
      <c r="B8845" s="1085">
        <v>47.56</v>
      </c>
    </row>
    <row r="8846" spans="1:2">
      <c r="A8846" s="1084" t="s">
        <v>9527</v>
      </c>
      <c r="B8846" s="1085">
        <v>6.72</v>
      </c>
    </row>
    <row r="8847" spans="1:2">
      <c r="A8847" s="1084" t="s">
        <v>9528</v>
      </c>
      <c r="B8847" s="1085">
        <v>5.82</v>
      </c>
    </row>
    <row r="8848" spans="1:2">
      <c r="A8848" s="1084" t="s">
        <v>9529</v>
      </c>
      <c r="B8848" s="1085">
        <v>6.05</v>
      </c>
    </row>
    <row r="8849" spans="1:2">
      <c r="A8849" s="1084" t="s">
        <v>9530</v>
      </c>
      <c r="B8849" s="1085">
        <v>5.24</v>
      </c>
    </row>
    <row r="8850" spans="1:2">
      <c r="A8850" s="1084" t="s">
        <v>9531</v>
      </c>
      <c r="B8850" s="1085">
        <v>4.7</v>
      </c>
    </row>
    <row r="8851" spans="1:2">
      <c r="A8851" s="1084" t="s">
        <v>9532</v>
      </c>
      <c r="B8851" s="1085">
        <v>4.08</v>
      </c>
    </row>
    <row r="8852" spans="1:2">
      <c r="A8852" s="1084" t="s">
        <v>9533</v>
      </c>
      <c r="B8852" s="1085">
        <v>2.15</v>
      </c>
    </row>
    <row r="8853" spans="1:2">
      <c r="A8853" s="1084" t="s">
        <v>9534</v>
      </c>
      <c r="B8853" s="1085">
        <v>1.86</v>
      </c>
    </row>
    <row r="8854" spans="1:2">
      <c r="A8854" s="1084" t="s">
        <v>9535</v>
      </c>
      <c r="B8854" s="1085">
        <v>3.6</v>
      </c>
    </row>
    <row r="8855" spans="1:2">
      <c r="A8855" s="1084" t="s">
        <v>9536</v>
      </c>
      <c r="B8855" s="1085">
        <v>3.6</v>
      </c>
    </row>
    <row r="8856" spans="1:2">
      <c r="A8856" s="1084" t="s">
        <v>9537</v>
      </c>
      <c r="B8856" s="1085">
        <v>7.2</v>
      </c>
    </row>
    <row r="8857" spans="1:2">
      <c r="A8857" s="1084" t="s">
        <v>9538</v>
      </c>
      <c r="B8857" s="1085">
        <v>7.2</v>
      </c>
    </row>
    <row r="8858" spans="1:2">
      <c r="A8858" s="1084" t="s">
        <v>9539</v>
      </c>
      <c r="B8858" s="1085">
        <v>10.8</v>
      </c>
    </row>
    <row r="8859" spans="1:2">
      <c r="A8859" s="1084" t="s">
        <v>9540</v>
      </c>
      <c r="B8859" s="1085">
        <v>10.8</v>
      </c>
    </row>
    <row r="8860" spans="1:2">
      <c r="A8860" s="1084" t="s">
        <v>9541</v>
      </c>
      <c r="B8860" s="1085">
        <v>14.4</v>
      </c>
    </row>
    <row r="8861" spans="1:2">
      <c r="A8861" s="1084" t="s">
        <v>9542</v>
      </c>
      <c r="B8861" s="1085">
        <v>14.4</v>
      </c>
    </row>
    <row r="8862" spans="1:2">
      <c r="A8862" s="1084" t="s">
        <v>9543</v>
      </c>
      <c r="B8862" s="1085">
        <v>22.5</v>
      </c>
    </row>
    <row r="8863" spans="1:2">
      <c r="A8863" s="1084" t="s">
        <v>9544</v>
      </c>
      <c r="B8863" s="1085">
        <v>22.5</v>
      </c>
    </row>
    <row r="8864" spans="1:2">
      <c r="A8864" s="1084" t="s">
        <v>9545</v>
      </c>
      <c r="B8864" s="1085">
        <v>22.51</v>
      </c>
    </row>
    <row r="8865" spans="1:2">
      <c r="A8865" s="1084" t="s">
        <v>9546</v>
      </c>
      <c r="B8865" s="1085">
        <v>21.29</v>
      </c>
    </row>
    <row r="8866" spans="1:2">
      <c r="A8866" s="1084" t="s">
        <v>9547</v>
      </c>
      <c r="B8866" s="1085">
        <v>6.72</v>
      </c>
    </row>
    <row r="8867" spans="1:2">
      <c r="A8867" s="1084" t="s">
        <v>9548</v>
      </c>
      <c r="B8867" s="1085">
        <v>5.82</v>
      </c>
    </row>
    <row r="8868" spans="1:2">
      <c r="A8868" s="1084" t="s">
        <v>9549</v>
      </c>
      <c r="B8868" s="1085">
        <v>0.67</v>
      </c>
    </row>
    <row r="8869" spans="1:2">
      <c r="A8869" s="1084" t="s">
        <v>9550</v>
      </c>
      <c r="B8869" s="1085">
        <v>0.57999999999999996</v>
      </c>
    </row>
    <row r="8870" spans="1:2">
      <c r="A8870" s="1084" t="s">
        <v>9551</v>
      </c>
      <c r="B8870" s="1085">
        <v>15</v>
      </c>
    </row>
    <row r="8871" spans="1:2">
      <c r="A8871" s="1084" t="s">
        <v>9552</v>
      </c>
      <c r="B8871" s="1085">
        <v>15</v>
      </c>
    </row>
    <row r="8872" spans="1:2">
      <c r="A8872" s="1084" t="s">
        <v>9553</v>
      </c>
      <c r="B8872" s="1085">
        <v>40</v>
      </c>
    </row>
    <row r="8873" spans="1:2">
      <c r="A8873" s="1084" t="s">
        <v>9554</v>
      </c>
      <c r="B8873" s="1085">
        <v>40</v>
      </c>
    </row>
    <row r="8874" spans="1:2">
      <c r="A8874" s="1084" t="s">
        <v>9555</v>
      </c>
      <c r="B8874" s="1085">
        <v>3</v>
      </c>
    </row>
    <row r="8875" spans="1:2">
      <c r="A8875" s="1084" t="s">
        <v>9556</v>
      </c>
      <c r="B8875" s="1085">
        <v>3</v>
      </c>
    </row>
    <row r="8876" spans="1:2">
      <c r="A8876" s="1084" t="s">
        <v>9557</v>
      </c>
      <c r="B8876" s="1085">
        <v>3</v>
      </c>
    </row>
    <row r="8877" spans="1:2">
      <c r="A8877" s="1084" t="s">
        <v>9558</v>
      </c>
      <c r="B8877" s="1085">
        <v>3</v>
      </c>
    </row>
    <row r="8878" spans="1:2">
      <c r="A8878" s="1084" t="s">
        <v>9559</v>
      </c>
      <c r="B8878" s="1085">
        <v>4.5</v>
      </c>
    </row>
    <row r="8879" spans="1:2">
      <c r="A8879" s="1084" t="s">
        <v>9560</v>
      </c>
      <c r="B8879" s="1085">
        <v>4.5</v>
      </c>
    </row>
    <row r="8880" spans="1:2">
      <c r="A8880" s="1084" t="s">
        <v>9561</v>
      </c>
      <c r="B8880" s="1085">
        <v>4.5</v>
      </c>
    </row>
    <row r="8881" spans="1:2">
      <c r="A8881" s="1084" t="s">
        <v>9562</v>
      </c>
      <c r="B8881" s="1085">
        <v>4.5</v>
      </c>
    </row>
    <row r="8882" spans="1:2">
      <c r="A8882" s="1084" t="s">
        <v>9563</v>
      </c>
      <c r="B8882" s="1085">
        <v>14</v>
      </c>
    </row>
    <row r="8883" spans="1:2">
      <c r="A8883" s="1084" t="s">
        <v>9564</v>
      </c>
      <c r="B8883" s="1085">
        <v>14</v>
      </c>
    </row>
    <row r="8884" spans="1:2">
      <c r="A8884" s="1084" t="s">
        <v>9565</v>
      </c>
      <c r="B8884" s="1085">
        <v>12</v>
      </c>
    </row>
    <row r="8885" spans="1:2">
      <c r="A8885" s="1084" t="s">
        <v>9566</v>
      </c>
      <c r="B8885" s="1085">
        <v>12</v>
      </c>
    </row>
    <row r="8886" spans="1:2">
      <c r="A8886" s="1084" t="s">
        <v>9567</v>
      </c>
      <c r="B8886" s="1085">
        <v>24</v>
      </c>
    </row>
    <row r="8887" spans="1:2">
      <c r="A8887" s="1084" t="s">
        <v>9568</v>
      </c>
      <c r="B8887" s="1085">
        <v>24</v>
      </c>
    </row>
    <row r="8888" spans="1:2">
      <c r="A8888" s="1084" t="s">
        <v>9569</v>
      </c>
      <c r="B8888" s="1085">
        <v>28</v>
      </c>
    </row>
    <row r="8889" spans="1:2">
      <c r="A8889" s="1084" t="s">
        <v>9570</v>
      </c>
      <c r="B8889" s="1085">
        <v>28</v>
      </c>
    </row>
    <row r="8890" spans="1:2">
      <c r="A8890" s="1084" t="s">
        <v>9571</v>
      </c>
      <c r="B8890" s="1085">
        <v>13.2</v>
      </c>
    </row>
    <row r="8891" spans="1:2">
      <c r="A8891" s="1084" t="s">
        <v>9572</v>
      </c>
      <c r="B8891" s="1085">
        <v>13.2</v>
      </c>
    </row>
    <row r="8892" spans="1:2">
      <c r="A8892" s="1084" t="s">
        <v>9573</v>
      </c>
      <c r="B8892" s="1085">
        <v>42</v>
      </c>
    </row>
    <row r="8893" spans="1:2">
      <c r="A8893" s="1084" t="s">
        <v>9574</v>
      </c>
      <c r="B8893" s="1085">
        <v>42</v>
      </c>
    </row>
    <row r="8894" spans="1:2">
      <c r="A8894" s="1084" t="s">
        <v>9575</v>
      </c>
      <c r="B8894" s="1085">
        <v>8</v>
      </c>
    </row>
    <row r="8895" spans="1:2">
      <c r="A8895" s="1084" t="s">
        <v>9576</v>
      </c>
      <c r="B8895" s="1085">
        <v>8</v>
      </c>
    </row>
    <row r="8896" spans="1:2">
      <c r="A8896" s="1084" t="s">
        <v>9577</v>
      </c>
      <c r="B8896" s="1085">
        <v>17.600000000000001</v>
      </c>
    </row>
    <row r="8897" spans="1:2">
      <c r="A8897" s="1084" t="s">
        <v>9578</v>
      </c>
      <c r="B8897" s="1085">
        <v>17.600000000000001</v>
      </c>
    </row>
    <row r="8898" spans="1:2">
      <c r="A8898" s="1084" t="s">
        <v>9579</v>
      </c>
      <c r="B8898" s="1085">
        <v>27.5</v>
      </c>
    </row>
    <row r="8899" spans="1:2">
      <c r="A8899" s="1084" t="s">
        <v>9580</v>
      </c>
      <c r="B8899" s="1085">
        <v>27.5</v>
      </c>
    </row>
    <row r="8900" spans="1:2">
      <c r="A8900" s="1084" t="s">
        <v>9581</v>
      </c>
      <c r="B8900" s="1085">
        <v>27.5</v>
      </c>
    </row>
    <row r="8901" spans="1:2">
      <c r="A8901" s="1084" t="s">
        <v>9582</v>
      </c>
      <c r="B8901" s="1085">
        <v>27.5</v>
      </c>
    </row>
    <row r="8902" spans="1:2">
      <c r="A8902" s="1084" t="s">
        <v>9583</v>
      </c>
      <c r="B8902" s="1085">
        <v>27.5</v>
      </c>
    </row>
    <row r="8903" spans="1:2">
      <c r="A8903" s="1084" t="s">
        <v>9584</v>
      </c>
      <c r="B8903" s="1085">
        <v>27.5</v>
      </c>
    </row>
    <row r="8904" spans="1:2">
      <c r="A8904" s="1084" t="s">
        <v>9585</v>
      </c>
      <c r="B8904" s="1085">
        <v>27.5</v>
      </c>
    </row>
    <row r="8905" spans="1:2">
      <c r="A8905" s="1084" t="s">
        <v>9586</v>
      </c>
      <c r="B8905" s="1085">
        <v>27.5</v>
      </c>
    </row>
    <row r="8906" spans="1:2">
      <c r="A8906" s="1084" t="s">
        <v>9587</v>
      </c>
      <c r="B8906" s="1085">
        <v>174.05</v>
      </c>
    </row>
    <row r="8907" spans="1:2">
      <c r="A8907" s="1084" t="s">
        <v>9588</v>
      </c>
      <c r="B8907" s="1085">
        <v>166.72</v>
      </c>
    </row>
    <row r="8908" spans="1:2">
      <c r="A8908" s="1084" t="s">
        <v>9589</v>
      </c>
      <c r="B8908" s="1085">
        <v>377.27</v>
      </c>
    </row>
    <row r="8909" spans="1:2">
      <c r="A8909" s="1084" t="s">
        <v>9590</v>
      </c>
      <c r="B8909" s="1085">
        <v>363.23</v>
      </c>
    </row>
    <row r="8910" spans="1:2">
      <c r="A8910" s="1084" t="s">
        <v>9591</v>
      </c>
      <c r="B8910" s="1085">
        <v>591.13</v>
      </c>
    </row>
    <row r="8911" spans="1:2">
      <c r="A8911" s="1084" t="s">
        <v>9592</v>
      </c>
      <c r="B8911" s="1085">
        <v>591.13</v>
      </c>
    </row>
    <row r="8912" spans="1:2">
      <c r="A8912" s="1084" t="s">
        <v>9593</v>
      </c>
      <c r="B8912" s="1085">
        <v>1358</v>
      </c>
    </row>
    <row r="8913" spans="1:2">
      <c r="A8913" s="1084" t="s">
        <v>9594</v>
      </c>
      <c r="B8913" s="1085">
        <v>1358</v>
      </c>
    </row>
    <row r="8914" spans="1:2">
      <c r="A8914" s="1084" t="s">
        <v>9595</v>
      </c>
      <c r="B8914" s="1085">
        <v>804.9</v>
      </c>
    </row>
    <row r="8915" spans="1:2">
      <c r="A8915" s="1084" t="s">
        <v>9596</v>
      </c>
      <c r="B8915" s="1085">
        <v>780.82</v>
      </c>
    </row>
    <row r="8916" spans="1:2">
      <c r="A8916" s="1084" t="s">
        <v>9597</v>
      </c>
      <c r="B8916" s="1085">
        <v>61.65</v>
      </c>
    </row>
    <row r="8917" spans="1:2">
      <c r="A8917" s="1084" t="s">
        <v>9598</v>
      </c>
      <c r="B8917" s="1085">
        <v>59.12</v>
      </c>
    </row>
    <row r="8918" spans="1:2">
      <c r="A8918" s="1084" t="s">
        <v>9599</v>
      </c>
      <c r="B8918" s="1085">
        <v>111.16</v>
      </c>
    </row>
    <row r="8919" spans="1:2">
      <c r="A8919" s="1084" t="s">
        <v>9600</v>
      </c>
      <c r="B8919" s="1085">
        <v>105.85</v>
      </c>
    </row>
    <row r="8920" spans="1:2">
      <c r="A8920" s="1084" t="s">
        <v>9601</v>
      </c>
      <c r="B8920" s="1085">
        <v>483.57</v>
      </c>
    </row>
    <row r="8921" spans="1:2">
      <c r="A8921" s="1084" t="s">
        <v>9602</v>
      </c>
      <c r="B8921" s="1085">
        <v>461.68</v>
      </c>
    </row>
    <row r="8922" spans="1:2">
      <c r="A8922" s="1084" t="s">
        <v>9603</v>
      </c>
      <c r="B8922" s="1085">
        <v>70.11</v>
      </c>
    </row>
    <row r="8923" spans="1:2">
      <c r="A8923" s="1084" t="s">
        <v>9604</v>
      </c>
      <c r="B8923" s="1085">
        <v>62.27</v>
      </c>
    </row>
    <row r="8924" spans="1:2">
      <c r="A8924" s="1084" t="s">
        <v>9605</v>
      </c>
      <c r="B8924" s="1085">
        <v>101.97</v>
      </c>
    </row>
    <row r="8925" spans="1:2">
      <c r="A8925" s="1084" t="s">
        <v>9606</v>
      </c>
      <c r="B8925" s="1085">
        <v>97.18</v>
      </c>
    </row>
    <row r="8926" spans="1:2">
      <c r="A8926" s="1084" t="s">
        <v>9607</v>
      </c>
      <c r="B8926" s="1085">
        <v>121.98</v>
      </c>
    </row>
    <row r="8927" spans="1:2">
      <c r="A8927" s="1084" t="s">
        <v>9608</v>
      </c>
      <c r="B8927" s="1085">
        <v>112.75</v>
      </c>
    </row>
    <row r="8928" spans="1:2">
      <c r="A8928" s="1084" t="s">
        <v>9609</v>
      </c>
      <c r="B8928" s="1085">
        <v>103.09</v>
      </c>
    </row>
    <row r="8929" spans="1:2">
      <c r="A8929" s="1084" t="s">
        <v>9610</v>
      </c>
      <c r="B8929" s="1085">
        <v>97.11</v>
      </c>
    </row>
    <row r="8930" spans="1:2">
      <c r="A8930" s="1084" t="s">
        <v>9611</v>
      </c>
      <c r="B8930" s="1085">
        <v>5.39</v>
      </c>
    </row>
    <row r="8931" spans="1:2">
      <c r="A8931" s="1084" t="s">
        <v>9612</v>
      </c>
      <c r="B8931" s="1085">
        <v>4.9000000000000004</v>
      </c>
    </row>
    <row r="8932" spans="1:2">
      <c r="A8932" s="1084" t="s">
        <v>9613</v>
      </c>
      <c r="B8932" s="1085">
        <v>6.79</v>
      </c>
    </row>
    <row r="8933" spans="1:2">
      <c r="A8933" s="1084" t="s">
        <v>9614</v>
      </c>
      <c r="B8933" s="1085">
        <v>6.3</v>
      </c>
    </row>
    <row r="8934" spans="1:2">
      <c r="A8934" s="1084" t="s">
        <v>9615</v>
      </c>
      <c r="B8934" s="1085">
        <v>105.49</v>
      </c>
    </row>
    <row r="8935" spans="1:2">
      <c r="A8935" s="1084" t="s">
        <v>9616</v>
      </c>
      <c r="B8935" s="1085">
        <v>103.44</v>
      </c>
    </row>
    <row r="8936" spans="1:2">
      <c r="A8936" s="1084" t="s">
        <v>9617</v>
      </c>
      <c r="B8936" s="1085">
        <v>210.17</v>
      </c>
    </row>
    <row r="8937" spans="1:2">
      <c r="A8937" s="1084" t="s">
        <v>9618</v>
      </c>
      <c r="B8937" s="1085">
        <v>187.02</v>
      </c>
    </row>
    <row r="8938" spans="1:2">
      <c r="A8938" s="1084" t="s">
        <v>9619</v>
      </c>
      <c r="B8938" s="1085">
        <v>247.31</v>
      </c>
    </row>
    <row r="8939" spans="1:2">
      <c r="A8939" s="1084" t="s">
        <v>9620</v>
      </c>
      <c r="B8939" s="1085">
        <v>219.85</v>
      </c>
    </row>
    <row r="8940" spans="1:2">
      <c r="A8940" s="1084" t="s">
        <v>9621</v>
      </c>
      <c r="B8940" s="1085">
        <v>201.46</v>
      </c>
    </row>
    <row r="8941" spans="1:2">
      <c r="A8941" s="1084" t="s">
        <v>9622</v>
      </c>
      <c r="B8941" s="1085">
        <v>179.47</v>
      </c>
    </row>
    <row r="8942" spans="1:2">
      <c r="A8942" s="1084" t="s">
        <v>9623</v>
      </c>
      <c r="B8942" s="1085">
        <v>225.55</v>
      </c>
    </row>
    <row r="8943" spans="1:2">
      <c r="A8943" s="1084" t="s">
        <v>9624</v>
      </c>
      <c r="B8943" s="1085">
        <v>200.67</v>
      </c>
    </row>
    <row r="8944" spans="1:2">
      <c r="A8944" s="1084" t="s">
        <v>9625</v>
      </c>
      <c r="B8944" s="1085">
        <v>416.79</v>
      </c>
    </row>
    <row r="8945" spans="1:2">
      <c r="A8945" s="1084" t="s">
        <v>9626</v>
      </c>
      <c r="B8945" s="1085">
        <v>413.21</v>
      </c>
    </row>
    <row r="8946" spans="1:2">
      <c r="A8946" s="1084" t="s">
        <v>9627</v>
      </c>
      <c r="B8946" s="1085">
        <v>2.15</v>
      </c>
    </row>
    <row r="8947" spans="1:2">
      <c r="A8947" s="1084" t="s">
        <v>9628</v>
      </c>
      <c r="B8947" s="1085">
        <v>1.86</v>
      </c>
    </row>
    <row r="8948" spans="1:2">
      <c r="A8948" s="1084" t="s">
        <v>9629</v>
      </c>
      <c r="B8948" s="1085">
        <v>1.34</v>
      </c>
    </row>
    <row r="8949" spans="1:2">
      <c r="A8949" s="1084" t="s">
        <v>9630</v>
      </c>
      <c r="B8949" s="1085">
        <v>1.1599999999999999</v>
      </c>
    </row>
    <row r="8950" spans="1:2">
      <c r="A8950" s="1084" t="s">
        <v>9631</v>
      </c>
      <c r="B8950" s="1085">
        <v>2.0099999999999998</v>
      </c>
    </row>
    <row r="8951" spans="1:2">
      <c r="A8951" s="1084" t="s">
        <v>9632</v>
      </c>
      <c r="B8951" s="1085">
        <v>1.74</v>
      </c>
    </row>
    <row r="8952" spans="1:2">
      <c r="A8952" s="1084" t="s">
        <v>9633</v>
      </c>
      <c r="B8952" s="1085">
        <v>23.29</v>
      </c>
    </row>
    <row r="8953" spans="1:2">
      <c r="A8953" s="1084" t="s">
        <v>9634</v>
      </c>
      <c r="B8953" s="1085">
        <v>22.84</v>
      </c>
    </row>
    <row r="8954" spans="1:2">
      <c r="A8954" s="1084" t="s">
        <v>9635</v>
      </c>
      <c r="B8954" s="1085">
        <v>34.74</v>
      </c>
    </row>
    <row r="8955" spans="1:2">
      <c r="A8955" s="1084" t="s">
        <v>9636</v>
      </c>
      <c r="B8955" s="1085">
        <v>34.29</v>
      </c>
    </row>
    <row r="8956" spans="1:2">
      <c r="A8956" s="1084" t="s">
        <v>9637</v>
      </c>
      <c r="B8956" s="1085">
        <v>41.46</v>
      </c>
    </row>
    <row r="8957" spans="1:2">
      <c r="A8957" s="1084" t="s">
        <v>9638</v>
      </c>
      <c r="B8957" s="1085">
        <v>41.01</v>
      </c>
    </row>
    <row r="8958" spans="1:2">
      <c r="A8958" s="1084" t="s">
        <v>9639</v>
      </c>
      <c r="B8958" s="1085">
        <v>2.69</v>
      </c>
    </row>
    <row r="8959" spans="1:2">
      <c r="A8959" s="1084" t="s">
        <v>9640</v>
      </c>
      <c r="B8959" s="1085">
        <v>2.33</v>
      </c>
    </row>
    <row r="8960" spans="1:2">
      <c r="A8960" s="1084" t="s">
        <v>9641</v>
      </c>
      <c r="B8960" s="1085">
        <v>5413.18</v>
      </c>
    </row>
    <row r="8961" spans="1:2">
      <c r="A8961" s="1084" t="s">
        <v>9642</v>
      </c>
      <c r="B8961" s="1085">
        <v>4694.78</v>
      </c>
    </row>
    <row r="8962" spans="1:2">
      <c r="A8962" s="1084" t="s">
        <v>9643</v>
      </c>
      <c r="B8962" s="1085">
        <v>3.36</v>
      </c>
    </row>
    <row r="8963" spans="1:2">
      <c r="A8963" s="1084" t="s">
        <v>9644</v>
      </c>
      <c r="B8963" s="1085">
        <v>2.91</v>
      </c>
    </row>
    <row r="8964" spans="1:2">
      <c r="A8964" s="1084" t="s">
        <v>9645</v>
      </c>
      <c r="B8964" s="1085">
        <v>151.19999999999999</v>
      </c>
    </row>
    <row r="8965" spans="1:2">
      <c r="A8965" s="1084" t="s">
        <v>9646</v>
      </c>
      <c r="B8965" s="1085">
        <v>145.33000000000001</v>
      </c>
    </row>
    <row r="8966" spans="1:2">
      <c r="A8966" s="1084" t="s">
        <v>9647</v>
      </c>
      <c r="B8966" s="1085">
        <v>3446.59</v>
      </c>
    </row>
    <row r="8967" spans="1:2">
      <c r="A8967" s="1084" t="s">
        <v>9648</v>
      </c>
      <c r="B8967" s="1085">
        <v>3234.61</v>
      </c>
    </row>
    <row r="8968" spans="1:2">
      <c r="A8968" s="1084" t="s">
        <v>9649</v>
      </c>
      <c r="B8968" s="1085">
        <v>21.52</v>
      </c>
    </row>
    <row r="8969" spans="1:2">
      <c r="A8969" s="1084" t="s">
        <v>9650</v>
      </c>
      <c r="B8969" s="1085">
        <v>18.649999999999999</v>
      </c>
    </row>
    <row r="8970" spans="1:2">
      <c r="A8970" s="1084" t="s">
        <v>9651</v>
      </c>
      <c r="B8970" s="1085">
        <v>21.52</v>
      </c>
    </row>
    <row r="8971" spans="1:2">
      <c r="A8971" s="1084" t="s">
        <v>9652</v>
      </c>
      <c r="B8971" s="1085">
        <v>18.649999999999999</v>
      </c>
    </row>
    <row r="8972" spans="1:2">
      <c r="A8972" s="1084" t="s">
        <v>9653</v>
      </c>
      <c r="B8972" s="1085">
        <v>21.52</v>
      </c>
    </row>
    <row r="8973" spans="1:2">
      <c r="A8973" s="1084" t="s">
        <v>9654</v>
      </c>
      <c r="B8973" s="1085">
        <v>18.649999999999999</v>
      </c>
    </row>
    <row r="8974" spans="1:2">
      <c r="A8974" s="1084" t="s">
        <v>9655</v>
      </c>
      <c r="B8974" s="1085">
        <v>21.52</v>
      </c>
    </row>
    <row r="8975" spans="1:2">
      <c r="A8975" s="1084" t="s">
        <v>9656</v>
      </c>
      <c r="B8975" s="1085">
        <v>18.649999999999999</v>
      </c>
    </row>
    <row r="8976" spans="1:2">
      <c r="A8976" s="1084" t="s">
        <v>9657</v>
      </c>
      <c r="B8976" s="1085">
        <v>352.52</v>
      </c>
    </row>
    <row r="8977" spans="1:2">
      <c r="A8977" s="1084" t="s">
        <v>9658</v>
      </c>
      <c r="B8977" s="1085">
        <v>306.95999999999998</v>
      </c>
    </row>
    <row r="8978" spans="1:2">
      <c r="A8978" s="1084" t="s">
        <v>9659</v>
      </c>
      <c r="B8978" s="1085">
        <v>280.07</v>
      </c>
    </row>
    <row r="8979" spans="1:2">
      <c r="A8979" s="1084" t="s">
        <v>9660</v>
      </c>
      <c r="B8979" s="1085">
        <v>243.71</v>
      </c>
    </row>
    <row r="8980" spans="1:2">
      <c r="A8980" s="1084" t="s">
        <v>9661</v>
      </c>
      <c r="B8980" s="1085">
        <v>304.05</v>
      </c>
    </row>
    <row r="8981" spans="1:2">
      <c r="A8981" s="1084" t="s">
        <v>9662</v>
      </c>
      <c r="B8981" s="1085">
        <v>264.24</v>
      </c>
    </row>
    <row r="8982" spans="1:2">
      <c r="A8982" s="1084" t="s">
        <v>9663</v>
      </c>
      <c r="B8982" s="1085">
        <v>280.07</v>
      </c>
    </row>
    <row r="8983" spans="1:2">
      <c r="A8983" s="1084" t="s">
        <v>9664</v>
      </c>
      <c r="B8983" s="1085">
        <v>243.71</v>
      </c>
    </row>
    <row r="8984" spans="1:2">
      <c r="A8984" s="1084" t="s">
        <v>9665</v>
      </c>
      <c r="B8984" s="1085">
        <v>1744.08</v>
      </c>
    </row>
    <row r="8985" spans="1:2">
      <c r="A8985" s="1084" t="s">
        <v>9666</v>
      </c>
      <c r="B8985" s="1085">
        <v>1522.91</v>
      </c>
    </row>
    <row r="8986" spans="1:2">
      <c r="A8986" s="1084" t="s">
        <v>9667</v>
      </c>
      <c r="B8986" s="1085">
        <v>4.03</v>
      </c>
    </row>
    <row r="8987" spans="1:2">
      <c r="A8987" s="1084" t="s">
        <v>9668</v>
      </c>
      <c r="B8987" s="1085">
        <v>3.49</v>
      </c>
    </row>
    <row r="8988" spans="1:2">
      <c r="A8988" s="1084" t="s">
        <v>9669</v>
      </c>
      <c r="B8988" s="1085">
        <v>134.51</v>
      </c>
    </row>
    <row r="8989" spans="1:2">
      <c r="A8989" s="1084" t="s">
        <v>9670</v>
      </c>
      <c r="B8989" s="1085">
        <v>116.59</v>
      </c>
    </row>
    <row r="8990" spans="1:2">
      <c r="A8990" s="1084" t="s">
        <v>9671</v>
      </c>
      <c r="B8990" s="1085">
        <v>77.78</v>
      </c>
    </row>
    <row r="8991" spans="1:2">
      <c r="A8991" s="1084" t="s">
        <v>9672</v>
      </c>
      <c r="B8991" s="1085">
        <v>67.98</v>
      </c>
    </row>
    <row r="8992" spans="1:2">
      <c r="A8992" s="1084" t="s">
        <v>9673</v>
      </c>
      <c r="B8992" s="1085">
        <v>12.49</v>
      </c>
    </row>
    <row r="8993" spans="1:2">
      <c r="A8993" s="1084" t="s">
        <v>9674</v>
      </c>
      <c r="B8993" s="1085">
        <v>10.86</v>
      </c>
    </row>
    <row r="8994" spans="1:2">
      <c r="A8994" s="1084" t="s">
        <v>9675</v>
      </c>
      <c r="B8994" s="1085">
        <v>28.2</v>
      </c>
    </row>
    <row r="8995" spans="1:2">
      <c r="A8995" s="1084" t="s">
        <v>9676</v>
      </c>
      <c r="B8995" s="1085">
        <v>24.55</v>
      </c>
    </row>
    <row r="8996" spans="1:2">
      <c r="A8996" s="1084" t="s">
        <v>9677</v>
      </c>
      <c r="B8996" s="1085">
        <v>4.24</v>
      </c>
    </row>
    <row r="8997" spans="1:2">
      <c r="A8997" s="1084" t="s">
        <v>9678</v>
      </c>
      <c r="B8997" s="1085">
        <v>3.7</v>
      </c>
    </row>
    <row r="8998" spans="1:2">
      <c r="A8998" s="1084" t="s">
        <v>9679</v>
      </c>
      <c r="B8998" s="1085">
        <v>33.590000000000003</v>
      </c>
    </row>
    <row r="8999" spans="1:2">
      <c r="A8999" s="1084" t="s">
        <v>9680</v>
      </c>
      <c r="B8999" s="1085">
        <v>32.58</v>
      </c>
    </row>
    <row r="9000" spans="1:2">
      <c r="A9000" s="1084" t="s">
        <v>9681</v>
      </c>
      <c r="B9000" s="1085">
        <v>0.88</v>
      </c>
    </row>
    <row r="9001" spans="1:2">
      <c r="A9001" s="1084" t="s">
        <v>9682</v>
      </c>
      <c r="B9001" s="1085">
        <v>0.85</v>
      </c>
    </row>
    <row r="9002" spans="1:2">
      <c r="A9002" s="1084" t="s">
        <v>9683</v>
      </c>
      <c r="B9002" s="1085">
        <v>0.62</v>
      </c>
    </row>
    <row r="9003" spans="1:2">
      <c r="A9003" s="1084" t="s">
        <v>9684</v>
      </c>
      <c r="B9003" s="1085">
        <v>0.59</v>
      </c>
    </row>
    <row r="9004" spans="1:2">
      <c r="A9004" s="1084" t="s">
        <v>9685</v>
      </c>
      <c r="B9004" s="1085">
        <v>0.09</v>
      </c>
    </row>
    <row r="9005" spans="1:2">
      <c r="A9005" s="1084" t="s">
        <v>9686</v>
      </c>
      <c r="B9005" s="1085">
        <v>0.09</v>
      </c>
    </row>
    <row r="9006" spans="1:2">
      <c r="A9006" s="1084" t="s">
        <v>9687</v>
      </c>
      <c r="B9006" s="1085">
        <v>31.84</v>
      </c>
    </row>
    <row r="9007" spans="1:2">
      <c r="A9007" s="1084" t="s">
        <v>9688</v>
      </c>
      <c r="B9007" s="1085">
        <v>31.15</v>
      </c>
    </row>
    <row r="9008" spans="1:2">
      <c r="A9008" s="1084" t="s">
        <v>9689</v>
      </c>
      <c r="B9008" s="1085">
        <v>213.83</v>
      </c>
    </row>
    <row r="9009" spans="1:2">
      <c r="A9009" s="1084" t="s">
        <v>9690</v>
      </c>
      <c r="B9009" s="1085">
        <v>198.17</v>
      </c>
    </row>
    <row r="9010" spans="1:2">
      <c r="A9010" s="1084" t="s">
        <v>9691</v>
      </c>
      <c r="B9010" s="1085">
        <v>305.86</v>
      </c>
    </row>
    <row r="9011" spans="1:2">
      <c r="A9011" s="1084" t="s">
        <v>9692</v>
      </c>
      <c r="B9011" s="1085">
        <v>283.43</v>
      </c>
    </row>
    <row r="9012" spans="1:2">
      <c r="A9012" s="1084" t="s">
        <v>9693</v>
      </c>
      <c r="B9012" s="1085">
        <v>483.01</v>
      </c>
    </row>
    <row r="9013" spans="1:2">
      <c r="A9013" s="1084" t="s">
        <v>9694</v>
      </c>
      <c r="B9013" s="1085">
        <v>446.14</v>
      </c>
    </row>
    <row r="9014" spans="1:2">
      <c r="A9014" s="1084" t="s">
        <v>9695</v>
      </c>
      <c r="B9014" s="1085">
        <v>0.8</v>
      </c>
    </row>
    <row r="9015" spans="1:2">
      <c r="A9015" s="1084" t="s">
        <v>9696</v>
      </c>
      <c r="B9015" s="1085">
        <v>0.69</v>
      </c>
    </row>
    <row r="9016" spans="1:2">
      <c r="A9016" s="1084" t="s">
        <v>9697</v>
      </c>
      <c r="B9016" s="1085">
        <v>2.02</v>
      </c>
    </row>
    <row r="9017" spans="1:2">
      <c r="A9017" s="1084" t="s">
        <v>9698</v>
      </c>
      <c r="B9017" s="1085">
        <v>1.75</v>
      </c>
    </row>
    <row r="9018" spans="1:2">
      <c r="A9018" s="1084" t="s">
        <v>9699</v>
      </c>
      <c r="B9018" s="1085">
        <v>27.22</v>
      </c>
    </row>
    <row r="9019" spans="1:2">
      <c r="A9019" s="1084" t="s">
        <v>9700</v>
      </c>
      <c r="B9019" s="1085">
        <v>23.64</v>
      </c>
    </row>
    <row r="9020" spans="1:2">
      <c r="A9020" s="1084" t="s">
        <v>9701</v>
      </c>
      <c r="B9020" s="1085">
        <v>2761.78</v>
      </c>
    </row>
    <row r="9021" spans="1:2">
      <c r="A9021" s="1084" t="s">
        <v>9702</v>
      </c>
      <c r="B9021" s="1085">
        <v>2399.9899999999998</v>
      </c>
    </row>
    <row r="9022" spans="1:2">
      <c r="A9022" s="1084" t="s">
        <v>9703</v>
      </c>
      <c r="B9022" s="1085">
        <v>1120.6600000000001</v>
      </c>
    </row>
    <row r="9023" spans="1:2">
      <c r="A9023" s="1084" t="s">
        <v>9704</v>
      </c>
      <c r="B9023" s="1085">
        <v>977.52</v>
      </c>
    </row>
    <row r="9024" spans="1:2">
      <c r="A9024" s="1084" t="s">
        <v>9705</v>
      </c>
      <c r="B9024" s="1085">
        <v>3.36</v>
      </c>
    </row>
    <row r="9025" spans="1:2">
      <c r="A9025" s="1084" t="s">
        <v>9706</v>
      </c>
      <c r="B9025" s="1085">
        <v>2.91</v>
      </c>
    </row>
    <row r="9026" spans="1:2">
      <c r="A9026" s="1084" t="s">
        <v>9707</v>
      </c>
      <c r="B9026" s="1085">
        <v>69.27</v>
      </c>
    </row>
    <row r="9027" spans="1:2">
      <c r="A9027" s="1084" t="s">
        <v>9708</v>
      </c>
      <c r="B9027" s="1085">
        <v>60.21</v>
      </c>
    </row>
    <row r="9028" spans="1:2">
      <c r="A9028" s="1084" t="s">
        <v>9709</v>
      </c>
      <c r="B9028" s="1085">
        <v>1103.72</v>
      </c>
    </row>
    <row r="9029" spans="1:2">
      <c r="A9029" s="1084" t="s">
        <v>9710</v>
      </c>
      <c r="B9029" s="1085">
        <v>960.34</v>
      </c>
    </row>
    <row r="9030" spans="1:2">
      <c r="A9030" s="1084" t="s">
        <v>9711</v>
      </c>
      <c r="B9030" s="1085">
        <v>280.07</v>
      </c>
    </row>
    <row r="9031" spans="1:2">
      <c r="A9031" s="1084" t="s">
        <v>9712</v>
      </c>
      <c r="B9031" s="1085">
        <v>243.71</v>
      </c>
    </row>
    <row r="9032" spans="1:2">
      <c r="A9032" s="1084" t="s">
        <v>9713</v>
      </c>
      <c r="B9032" s="1085">
        <v>0.26</v>
      </c>
    </row>
    <row r="9033" spans="1:2">
      <c r="A9033" s="1084" t="s">
        <v>9714</v>
      </c>
      <c r="B9033" s="1085">
        <v>0.23</v>
      </c>
    </row>
    <row r="9034" spans="1:2">
      <c r="A9034" s="1084" t="s">
        <v>9715</v>
      </c>
      <c r="B9034" s="1085">
        <v>1.34</v>
      </c>
    </row>
    <row r="9035" spans="1:2">
      <c r="A9035" s="1084" t="s">
        <v>9716</v>
      </c>
      <c r="B9035" s="1085">
        <v>1.1599999999999999</v>
      </c>
    </row>
    <row r="9036" spans="1:2">
      <c r="A9036" s="1084" t="s">
        <v>9717</v>
      </c>
      <c r="B9036" s="1085">
        <v>1.07</v>
      </c>
    </row>
    <row r="9037" spans="1:2">
      <c r="A9037" s="1084" t="s">
        <v>9718</v>
      </c>
      <c r="B9037" s="1085">
        <v>0.93</v>
      </c>
    </row>
    <row r="9038" spans="1:2">
      <c r="A9038" s="1084" t="s">
        <v>9719</v>
      </c>
      <c r="B9038" s="1085">
        <v>3.36</v>
      </c>
    </row>
    <row r="9039" spans="1:2">
      <c r="A9039" s="1084" t="s">
        <v>9720</v>
      </c>
      <c r="B9039" s="1085">
        <v>2.91</v>
      </c>
    </row>
    <row r="9040" spans="1:2">
      <c r="A9040" s="1084" t="s">
        <v>9721</v>
      </c>
      <c r="B9040" s="1085">
        <v>0.16</v>
      </c>
    </row>
    <row r="9041" spans="1:2">
      <c r="A9041" s="1084" t="s">
        <v>9722</v>
      </c>
      <c r="B9041" s="1085">
        <v>0.13</v>
      </c>
    </row>
    <row r="9042" spans="1:2">
      <c r="A9042" s="1084" t="s">
        <v>9723</v>
      </c>
      <c r="B9042" s="1085">
        <v>2.69</v>
      </c>
    </row>
    <row r="9043" spans="1:2">
      <c r="A9043" s="1084" t="s">
        <v>9724</v>
      </c>
      <c r="B9043" s="1085">
        <v>2.33</v>
      </c>
    </row>
    <row r="9044" spans="1:2">
      <c r="A9044" s="1084" t="s">
        <v>9725</v>
      </c>
      <c r="B9044" s="1085">
        <v>69.62</v>
      </c>
    </row>
    <row r="9045" spans="1:2">
      <c r="A9045" s="1084" t="s">
        <v>9726</v>
      </c>
      <c r="B9045" s="1085">
        <v>68.72</v>
      </c>
    </row>
    <row r="9046" spans="1:2">
      <c r="A9046" s="1084" t="s">
        <v>9727</v>
      </c>
      <c r="B9046" s="1085">
        <v>861.32</v>
      </c>
    </row>
    <row r="9047" spans="1:2">
      <c r="A9047" s="1084" t="s">
        <v>9728</v>
      </c>
      <c r="B9047" s="1085">
        <v>791.77</v>
      </c>
    </row>
    <row r="9048" spans="1:2">
      <c r="A9048" s="1084" t="s">
        <v>9729</v>
      </c>
      <c r="B9048" s="1085">
        <v>423.53</v>
      </c>
    </row>
    <row r="9049" spans="1:2">
      <c r="A9049" s="1084" t="s">
        <v>9730</v>
      </c>
      <c r="B9049" s="1085">
        <v>387.69</v>
      </c>
    </row>
    <row r="9050" spans="1:2">
      <c r="A9050" s="1084" t="s">
        <v>9731</v>
      </c>
      <c r="B9050" s="1085">
        <v>565.54</v>
      </c>
    </row>
    <row r="9051" spans="1:2">
      <c r="A9051" s="1084" t="s">
        <v>9732</v>
      </c>
      <c r="B9051" s="1085">
        <v>536.87</v>
      </c>
    </row>
    <row r="9052" spans="1:2">
      <c r="A9052" s="1084" t="s">
        <v>9733</v>
      </c>
      <c r="B9052" s="1085">
        <v>53.8</v>
      </c>
    </row>
    <row r="9053" spans="1:2">
      <c r="A9053" s="1084" t="s">
        <v>9734</v>
      </c>
      <c r="B9053" s="1085">
        <v>46.63</v>
      </c>
    </row>
    <row r="9054" spans="1:2">
      <c r="A9054" s="1084" t="s">
        <v>9735</v>
      </c>
      <c r="B9054" s="1085">
        <v>2578.8200000000002</v>
      </c>
    </row>
    <row r="9055" spans="1:2">
      <c r="A9055" s="1084" t="s">
        <v>9736</v>
      </c>
      <c r="B9055" s="1085">
        <v>2509.27</v>
      </c>
    </row>
    <row r="9056" spans="1:2">
      <c r="A9056" s="1084" t="s">
        <v>9737</v>
      </c>
      <c r="B9056" s="1085">
        <v>1479.02</v>
      </c>
    </row>
    <row r="9057" spans="1:2">
      <c r="A9057" s="1084" t="s">
        <v>9738</v>
      </c>
      <c r="B9057" s="1085">
        <v>1409.47</v>
      </c>
    </row>
    <row r="9058" spans="1:2">
      <c r="A9058" s="1084" t="s">
        <v>9739</v>
      </c>
      <c r="B9058" s="1085">
        <v>321.88</v>
      </c>
    </row>
    <row r="9059" spans="1:2">
      <c r="A9059" s="1084" t="s">
        <v>9740</v>
      </c>
      <c r="B9059" s="1085">
        <v>321.88</v>
      </c>
    </row>
    <row r="9060" spans="1:2">
      <c r="A9060" s="1084" t="s">
        <v>9741</v>
      </c>
      <c r="B9060" s="1085">
        <v>231.32</v>
      </c>
    </row>
    <row r="9061" spans="1:2">
      <c r="A9061" s="1084" t="s">
        <v>9742</v>
      </c>
      <c r="B9061" s="1085">
        <v>226.66</v>
      </c>
    </row>
    <row r="9062" spans="1:2">
      <c r="A9062" s="1084" t="s">
        <v>9743</v>
      </c>
      <c r="B9062" s="1085">
        <v>150</v>
      </c>
    </row>
    <row r="9063" spans="1:2">
      <c r="A9063" s="1084" t="s">
        <v>9744</v>
      </c>
      <c r="B9063" s="1085">
        <v>150</v>
      </c>
    </row>
    <row r="9064" spans="1:2">
      <c r="A9064" s="1084" t="s">
        <v>9745</v>
      </c>
      <c r="B9064" s="1085">
        <v>107.61</v>
      </c>
    </row>
    <row r="9065" spans="1:2">
      <c r="A9065" s="1084" t="s">
        <v>9746</v>
      </c>
      <c r="B9065" s="1085">
        <v>93.27</v>
      </c>
    </row>
    <row r="9066" spans="1:2">
      <c r="A9066" s="1084" t="s">
        <v>9747</v>
      </c>
      <c r="B9066" s="1085">
        <v>141.24</v>
      </c>
    </row>
    <row r="9067" spans="1:2">
      <c r="A9067" s="1084" t="s">
        <v>9748</v>
      </c>
      <c r="B9067" s="1085">
        <v>122.42</v>
      </c>
    </row>
    <row r="9068" spans="1:2">
      <c r="A9068" s="1084" t="s">
        <v>9749</v>
      </c>
      <c r="B9068" s="1085">
        <v>163.43</v>
      </c>
    </row>
    <row r="9069" spans="1:2">
      <c r="A9069" s="1084" t="s">
        <v>9750</v>
      </c>
      <c r="B9069" s="1085">
        <v>141.66</v>
      </c>
    </row>
    <row r="9070" spans="1:2">
      <c r="A9070" s="1084" t="s">
        <v>9751</v>
      </c>
      <c r="B9070" s="1085">
        <v>1.57</v>
      </c>
    </row>
    <row r="9071" spans="1:2">
      <c r="A9071" s="1084" t="s">
        <v>9752</v>
      </c>
      <c r="B9071" s="1085">
        <v>1.39</v>
      </c>
    </row>
    <row r="9072" spans="1:2">
      <c r="A9072" s="1084" t="s">
        <v>9753</v>
      </c>
      <c r="B9072" s="1085">
        <v>20.170000000000002</v>
      </c>
    </row>
    <row r="9073" spans="1:2">
      <c r="A9073" s="1084" t="s">
        <v>9754</v>
      </c>
      <c r="B9073" s="1085">
        <v>17.48</v>
      </c>
    </row>
    <row r="9074" spans="1:2">
      <c r="A9074" s="1084" t="s">
        <v>9755</v>
      </c>
      <c r="B9074" s="1085">
        <v>10.08</v>
      </c>
    </row>
    <row r="9075" spans="1:2">
      <c r="A9075" s="1084" t="s">
        <v>9756</v>
      </c>
      <c r="B9075" s="1085">
        <v>8.74</v>
      </c>
    </row>
    <row r="9076" spans="1:2">
      <c r="A9076" s="1084" t="s">
        <v>9757</v>
      </c>
      <c r="B9076" s="1085">
        <v>67.25</v>
      </c>
    </row>
    <row r="9077" spans="1:2">
      <c r="A9077" s="1084" t="s">
        <v>9758</v>
      </c>
      <c r="B9077" s="1085">
        <v>58.29</v>
      </c>
    </row>
    <row r="9078" spans="1:2">
      <c r="A9078" s="1084" t="s">
        <v>9759</v>
      </c>
      <c r="B9078" s="1085">
        <v>138.12</v>
      </c>
    </row>
    <row r="9079" spans="1:2">
      <c r="A9079" s="1084" t="s">
        <v>9760</v>
      </c>
      <c r="B9079" s="1085">
        <v>133.63999999999999</v>
      </c>
    </row>
    <row r="9080" spans="1:2">
      <c r="A9080" s="1084" t="s">
        <v>9761</v>
      </c>
      <c r="B9080" s="1085">
        <v>15.61</v>
      </c>
    </row>
    <row r="9081" spans="1:2">
      <c r="A9081" s="1084" t="s">
        <v>9762</v>
      </c>
      <c r="B9081" s="1085">
        <v>14.68</v>
      </c>
    </row>
    <row r="9082" spans="1:2">
      <c r="A9082" s="1084" t="s">
        <v>9763</v>
      </c>
      <c r="B9082" s="1085">
        <v>22.57</v>
      </c>
    </row>
    <row r="9083" spans="1:2">
      <c r="A9083" s="1084" t="s">
        <v>9764</v>
      </c>
      <c r="B9083" s="1085">
        <v>21.32</v>
      </c>
    </row>
    <row r="9084" spans="1:2">
      <c r="A9084" s="1084" t="s">
        <v>9765</v>
      </c>
      <c r="B9084" s="1085">
        <v>12.63</v>
      </c>
    </row>
    <row r="9085" spans="1:2">
      <c r="A9085" s="1084" t="s">
        <v>9766</v>
      </c>
      <c r="B9085" s="1085">
        <v>11.91</v>
      </c>
    </row>
    <row r="9086" spans="1:2">
      <c r="A9086" s="1084" t="s">
        <v>9767</v>
      </c>
      <c r="B9086" s="1085">
        <v>102.26</v>
      </c>
    </row>
    <row r="9087" spans="1:2">
      <c r="A9087" s="1084" t="s">
        <v>9768</v>
      </c>
      <c r="B9087" s="1085">
        <v>97.78</v>
      </c>
    </row>
    <row r="9088" spans="1:2">
      <c r="A9088" s="1084" t="s">
        <v>9769</v>
      </c>
      <c r="B9088" s="1085">
        <v>3446.59</v>
      </c>
    </row>
    <row r="9089" spans="1:2">
      <c r="A9089" s="1084" t="s">
        <v>9770</v>
      </c>
      <c r="B9089" s="1085">
        <v>3234.61</v>
      </c>
    </row>
    <row r="9090" spans="1:2">
      <c r="A9090" s="1084" t="s">
        <v>9771</v>
      </c>
      <c r="B9090" s="1085">
        <v>48.8</v>
      </c>
    </row>
    <row r="9091" spans="1:2">
      <c r="A9091" s="1084" t="s">
        <v>9772</v>
      </c>
      <c r="B9091" s="1085">
        <v>45.05</v>
      </c>
    </row>
    <row r="9092" spans="1:2">
      <c r="A9092" s="1084" t="s">
        <v>9773</v>
      </c>
      <c r="B9092" s="1085">
        <v>29.46</v>
      </c>
    </row>
    <row r="9093" spans="1:2">
      <c r="A9093" s="1084" t="s">
        <v>9774</v>
      </c>
      <c r="B9093" s="1085">
        <v>26.9</v>
      </c>
    </row>
    <row r="9094" spans="1:2">
      <c r="A9094" s="1084" t="s">
        <v>9775</v>
      </c>
      <c r="B9094" s="1085">
        <v>34.340000000000003</v>
      </c>
    </row>
    <row r="9095" spans="1:2">
      <c r="A9095" s="1084" t="s">
        <v>9776</v>
      </c>
      <c r="B9095" s="1085">
        <v>32.94</v>
      </c>
    </row>
    <row r="9096" spans="1:2">
      <c r="A9096" s="1084" t="s">
        <v>9777</v>
      </c>
      <c r="B9096" s="1085">
        <v>339.53</v>
      </c>
    </row>
    <row r="9097" spans="1:2">
      <c r="A9097" s="1084" t="s">
        <v>9778</v>
      </c>
      <c r="B9097" s="1085">
        <v>310.55</v>
      </c>
    </row>
    <row r="9098" spans="1:2">
      <c r="A9098" s="1084" t="s">
        <v>9779</v>
      </c>
      <c r="B9098" s="1085">
        <v>243.52</v>
      </c>
    </row>
    <row r="9099" spans="1:2">
      <c r="A9099" s="1084" t="s">
        <v>9780</v>
      </c>
      <c r="B9099" s="1085">
        <v>222.57</v>
      </c>
    </row>
    <row r="9100" spans="1:2">
      <c r="A9100" s="1084" t="s">
        <v>9781</v>
      </c>
      <c r="B9100" s="1085">
        <v>643.37</v>
      </c>
    </row>
    <row r="9101" spans="1:2">
      <c r="A9101" s="1084" t="s">
        <v>9782</v>
      </c>
      <c r="B9101" s="1085">
        <v>594.63</v>
      </c>
    </row>
    <row r="9102" spans="1:2">
      <c r="A9102" s="1084" t="s">
        <v>9783</v>
      </c>
      <c r="B9102" s="1085">
        <v>1131.71</v>
      </c>
    </row>
    <row r="9103" spans="1:2">
      <c r="A9103" s="1084" t="s">
        <v>9784</v>
      </c>
      <c r="B9103" s="1085">
        <v>1043.67</v>
      </c>
    </row>
    <row r="9104" spans="1:2">
      <c r="A9104" s="1084" t="s">
        <v>9785</v>
      </c>
      <c r="B9104" s="1085">
        <v>412</v>
      </c>
    </row>
    <row r="9105" spans="1:2">
      <c r="A9105" s="1084" t="s">
        <v>9786</v>
      </c>
      <c r="B9105" s="1085">
        <v>412</v>
      </c>
    </row>
    <row r="9106" spans="1:2">
      <c r="A9106" s="1084" t="s">
        <v>9787</v>
      </c>
      <c r="B9106" s="1085">
        <v>200.22</v>
      </c>
    </row>
    <row r="9107" spans="1:2">
      <c r="A9107" s="1084" t="s">
        <v>9788</v>
      </c>
      <c r="B9107" s="1085">
        <v>190.36</v>
      </c>
    </row>
    <row r="9108" spans="1:2">
      <c r="A9108" s="1084" t="s">
        <v>9789</v>
      </c>
      <c r="B9108" s="1085">
        <v>627.66</v>
      </c>
    </row>
    <row r="9109" spans="1:2">
      <c r="A9109" s="1084" t="s">
        <v>9790</v>
      </c>
      <c r="B9109" s="1085">
        <v>607.15</v>
      </c>
    </row>
    <row r="9110" spans="1:2">
      <c r="A9110" s="1084" t="s">
        <v>9791</v>
      </c>
      <c r="B9110" s="1085">
        <v>1889.04</v>
      </c>
    </row>
    <row r="9111" spans="1:2">
      <c r="A9111" s="1084" t="s">
        <v>9792</v>
      </c>
      <c r="B9111" s="1085">
        <v>1741.98</v>
      </c>
    </row>
    <row r="9112" spans="1:2">
      <c r="A9112" s="1084" t="s">
        <v>9793</v>
      </c>
      <c r="B9112" s="1085">
        <v>907.65</v>
      </c>
    </row>
    <row r="9113" spans="1:2">
      <c r="A9113" s="1084" t="s">
        <v>9794</v>
      </c>
      <c r="B9113" s="1085">
        <v>818.12</v>
      </c>
    </row>
    <row r="9114" spans="1:2">
      <c r="A9114" s="1084" t="s">
        <v>9795</v>
      </c>
      <c r="B9114" s="1085">
        <v>1456.18</v>
      </c>
    </row>
    <row r="9115" spans="1:2">
      <c r="A9115" s="1084" t="s">
        <v>9796</v>
      </c>
      <c r="B9115" s="1085">
        <v>1402.1</v>
      </c>
    </row>
    <row r="9116" spans="1:2">
      <c r="A9116" s="1084" t="s">
        <v>9797</v>
      </c>
      <c r="B9116" s="1085">
        <v>595.59</v>
      </c>
    </row>
    <row r="9117" spans="1:2">
      <c r="A9117" s="1084" t="s">
        <v>9798</v>
      </c>
      <c r="B9117" s="1085">
        <v>571.89</v>
      </c>
    </row>
    <row r="9118" spans="1:2">
      <c r="A9118" s="1084" t="s">
        <v>9799</v>
      </c>
      <c r="B9118" s="1085">
        <v>774.36</v>
      </c>
    </row>
    <row r="9119" spans="1:2">
      <c r="A9119" s="1084" t="s">
        <v>9800</v>
      </c>
      <c r="B9119" s="1085">
        <v>755.19</v>
      </c>
    </row>
    <row r="9120" spans="1:2">
      <c r="A9120" s="1084" t="s">
        <v>9801</v>
      </c>
      <c r="B9120" s="1085">
        <v>214.25</v>
      </c>
    </row>
    <row r="9121" spans="1:2">
      <c r="A9121" s="1084" t="s">
        <v>9802</v>
      </c>
      <c r="B9121" s="1085">
        <v>205.87</v>
      </c>
    </row>
    <row r="9122" spans="1:2">
      <c r="A9122" s="1084" t="s">
        <v>9803</v>
      </c>
      <c r="B9122" s="1085">
        <v>81.569999999999993</v>
      </c>
    </row>
    <row r="9123" spans="1:2">
      <c r="A9123" s="1084" t="s">
        <v>9804</v>
      </c>
      <c r="B9123" s="1085">
        <v>75.14</v>
      </c>
    </row>
    <row r="9124" spans="1:2">
      <c r="A9124" s="1084" t="s">
        <v>9805</v>
      </c>
      <c r="B9124" s="1085">
        <v>103.15</v>
      </c>
    </row>
    <row r="9125" spans="1:2">
      <c r="A9125" s="1084" t="s">
        <v>9806</v>
      </c>
      <c r="B9125" s="1085">
        <v>90.65</v>
      </c>
    </row>
    <row r="9126" spans="1:2">
      <c r="A9126" s="1084" t="s">
        <v>9807</v>
      </c>
      <c r="B9126" s="1085">
        <v>1777.26</v>
      </c>
    </row>
    <row r="9127" spans="1:2">
      <c r="A9127" s="1084" t="s">
        <v>9808</v>
      </c>
      <c r="B9127" s="1085">
        <v>1678.39</v>
      </c>
    </row>
    <row r="9128" spans="1:2">
      <c r="A9128" s="1084" t="s">
        <v>9809</v>
      </c>
      <c r="B9128" s="1085">
        <v>243.7</v>
      </c>
    </row>
    <row r="9129" spans="1:2">
      <c r="A9129" s="1084" t="s">
        <v>9810</v>
      </c>
      <c r="B9129" s="1085">
        <v>235.24</v>
      </c>
    </row>
    <row r="9130" spans="1:2">
      <c r="A9130" s="1084" t="s">
        <v>9811</v>
      </c>
      <c r="B9130" s="1085">
        <v>216.8</v>
      </c>
    </row>
    <row r="9131" spans="1:2">
      <c r="A9131" s="1084" t="s">
        <v>9812</v>
      </c>
      <c r="B9131" s="1085">
        <v>206.98</v>
      </c>
    </row>
    <row r="9132" spans="1:2">
      <c r="A9132" s="1084" t="s">
        <v>9813</v>
      </c>
      <c r="B9132" s="1085">
        <v>256.76</v>
      </c>
    </row>
    <row r="9133" spans="1:2">
      <c r="A9133" s="1084" t="s">
        <v>9814</v>
      </c>
      <c r="B9133" s="1085">
        <v>240.75</v>
      </c>
    </row>
    <row r="9134" spans="1:2">
      <c r="A9134" s="1084" t="s">
        <v>9815</v>
      </c>
      <c r="B9134" s="1085">
        <v>307.39</v>
      </c>
    </row>
    <row r="9135" spans="1:2">
      <c r="A9135" s="1084" t="s">
        <v>665</v>
      </c>
      <c r="B9135" s="1085">
        <v>294.99</v>
      </c>
    </row>
    <row r="9136" spans="1:2">
      <c r="A9136" s="1084" t="s">
        <v>9816</v>
      </c>
      <c r="B9136" s="1085">
        <v>273.58999999999997</v>
      </c>
    </row>
    <row r="9137" spans="1:2">
      <c r="A9137" s="1084" t="s">
        <v>9817</v>
      </c>
      <c r="B9137" s="1085">
        <v>263.58</v>
      </c>
    </row>
    <row r="9138" spans="1:2">
      <c r="A9138" s="1084" t="s">
        <v>9818</v>
      </c>
      <c r="B9138" s="1085">
        <v>229.99</v>
      </c>
    </row>
    <row r="9139" spans="1:2">
      <c r="A9139" s="1084" t="s">
        <v>9819</v>
      </c>
      <c r="B9139" s="1085">
        <v>221.51</v>
      </c>
    </row>
    <row r="9140" spans="1:2">
      <c r="A9140" s="1084" t="s">
        <v>9820</v>
      </c>
      <c r="B9140" s="1085">
        <v>208.91</v>
      </c>
    </row>
    <row r="9141" spans="1:2">
      <c r="A9141" s="1084" t="s">
        <v>9821</v>
      </c>
      <c r="B9141" s="1085">
        <v>205.51</v>
      </c>
    </row>
    <row r="9142" spans="1:2">
      <c r="A9142" s="1084" t="s">
        <v>9822</v>
      </c>
      <c r="B9142" s="1085">
        <v>333.71</v>
      </c>
    </row>
    <row r="9143" spans="1:2">
      <c r="A9143" s="1084" t="s">
        <v>9823</v>
      </c>
      <c r="B9143" s="1085">
        <v>319.24</v>
      </c>
    </row>
    <row r="9144" spans="1:2">
      <c r="A9144" s="1084" t="s">
        <v>9824</v>
      </c>
      <c r="B9144" s="1085">
        <v>186.21</v>
      </c>
    </row>
    <row r="9145" spans="1:2">
      <c r="A9145" s="1084" t="s">
        <v>9825</v>
      </c>
      <c r="B9145" s="1085">
        <v>175.57</v>
      </c>
    </row>
    <row r="9146" spans="1:2">
      <c r="A9146" s="1084" t="s">
        <v>9826</v>
      </c>
      <c r="B9146" s="1085">
        <v>212.15</v>
      </c>
    </row>
    <row r="9147" spans="1:2">
      <c r="A9147" s="1084" t="s">
        <v>9827</v>
      </c>
      <c r="B9147" s="1085">
        <v>202.15</v>
      </c>
    </row>
    <row r="9148" spans="1:2">
      <c r="A9148" s="1084" t="s">
        <v>9828</v>
      </c>
      <c r="B9148" s="1085">
        <v>187.91</v>
      </c>
    </row>
    <row r="9149" spans="1:2">
      <c r="A9149" s="1084" t="s">
        <v>9829</v>
      </c>
      <c r="B9149" s="1085">
        <v>178.53</v>
      </c>
    </row>
    <row r="9150" spans="1:2">
      <c r="A9150" s="1084" t="s">
        <v>9830</v>
      </c>
      <c r="B9150" s="1085">
        <v>171.59</v>
      </c>
    </row>
    <row r="9151" spans="1:2">
      <c r="A9151" s="1084" t="s">
        <v>9831</v>
      </c>
      <c r="B9151" s="1085">
        <v>162.91</v>
      </c>
    </row>
    <row r="9152" spans="1:2">
      <c r="A9152" s="1084" t="s">
        <v>9832</v>
      </c>
      <c r="B9152" s="1085">
        <v>166.85</v>
      </c>
    </row>
    <row r="9153" spans="1:2">
      <c r="A9153" s="1084" t="s">
        <v>9833</v>
      </c>
      <c r="B9153" s="1085">
        <v>159.36000000000001</v>
      </c>
    </row>
    <row r="9154" spans="1:2">
      <c r="A9154" s="1084" t="s">
        <v>9834</v>
      </c>
      <c r="B9154" s="1085">
        <v>304.25</v>
      </c>
    </row>
    <row r="9155" spans="1:2">
      <c r="A9155" s="1084" t="s">
        <v>9835</v>
      </c>
      <c r="B9155" s="1085">
        <v>295.31</v>
      </c>
    </row>
    <row r="9156" spans="1:2">
      <c r="A9156" s="1084" t="s">
        <v>9836</v>
      </c>
      <c r="B9156" s="1085">
        <v>296.61</v>
      </c>
    </row>
    <row r="9157" spans="1:2">
      <c r="A9157" s="1084" t="s">
        <v>9837</v>
      </c>
      <c r="B9157" s="1085">
        <v>288.25</v>
      </c>
    </row>
    <row r="9158" spans="1:2">
      <c r="A9158" s="1084" t="s">
        <v>9838</v>
      </c>
      <c r="B9158" s="1085">
        <v>350.52</v>
      </c>
    </row>
    <row r="9159" spans="1:2">
      <c r="A9159" s="1084" t="s">
        <v>9839</v>
      </c>
      <c r="B9159" s="1085">
        <v>341.99</v>
      </c>
    </row>
    <row r="9160" spans="1:2">
      <c r="A9160" s="1084" t="s">
        <v>9840</v>
      </c>
      <c r="B9160" s="1085">
        <v>352.32</v>
      </c>
    </row>
    <row r="9161" spans="1:2">
      <c r="A9161" s="1084" t="s">
        <v>9841</v>
      </c>
      <c r="B9161" s="1085">
        <v>344.61</v>
      </c>
    </row>
    <row r="9162" spans="1:2">
      <c r="A9162" s="1084" t="s">
        <v>9842</v>
      </c>
      <c r="B9162" s="1085">
        <v>310.61</v>
      </c>
    </row>
    <row r="9163" spans="1:2">
      <c r="A9163" s="1084" t="s">
        <v>9843</v>
      </c>
      <c r="B9163" s="1085">
        <v>304.38</v>
      </c>
    </row>
    <row r="9164" spans="1:2">
      <c r="A9164" s="1084" t="s">
        <v>9844</v>
      </c>
      <c r="B9164" s="1085">
        <v>301.58999999999997</v>
      </c>
    </row>
    <row r="9165" spans="1:2">
      <c r="A9165" s="1084" t="s">
        <v>9845</v>
      </c>
      <c r="B9165" s="1085">
        <v>293.45</v>
      </c>
    </row>
    <row r="9166" spans="1:2">
      <c r="A9166" s="1084" t="s">
        <v>9846</v>
      </c>
      <c r="B9166" s="1085">
        <v>347.88</v>
      </c>
    </row>
    <row r="9167" spans="1:2">
      <c r="A9167" s="1084" t="s">
        <v>9847</v>
      </c>
      <c r="B9167" s="1085">
        <v>339.74</v>
      </c>
    </row>
    <row r="9168" spans="1:2">
      <c r="A9168" s="1084" t="s">
        <v>9848</v>
      </c>
      <c r="B9168" s="1085">
        <v>360.39</v>
      </c>
    </row>
    <row r="9169" spans="1:2">
      <c r="A9169" s="1084" t="s">
        <v>9849</v>
      </c>
      <c r="B9169" s="1085">
        <v>352.2</v>
      </c>
    </row>
    <row r="9170" spans="1:2">
      <c r="A9170" s="1084" t="s">
        <v>9850</v>
      </c>
      <c r="B9170" s="1085">
        <v>353.16</v>
      </c>
    </row>
    <row r="9171" spans="1:2">
      <c r="A9171" s="1084" t="s">
        <v>9851</v>
      </c>
      <c r="B9171" s="1085">
        <v>345</v>
      </c>
    </row>
    <row r="9172" spans="1:2">
      <c r="A9172" s="1084" t="s">
        <v>9852</v>
      </c>
      <c r="B9172" s="1085">
        <v>417.36</v>
      </c>
    </row>
    <row r="9173" spans="1:2">
      <c r="A9173" s="1084" t="s">
        <v>9853</v>
      </c>
      <c r="B9173" s="1085">
        <v>408.9</v>
      </c>
    </row>
    <row r="9174" spans="1:2">
      <c r="A9174" s="1084" t="s">
        <v>9854</v>
      </c>
      <c r="B9174" s="1085">
        <v>448.68</v>
      </c>
    </row>
    <row r="9175" spans="1:2">
      <c r="A9175" s="1084" t="s">
        <v>9855</v>
      </c>
      <c r="B9175" s="1085">
        <v>439.39</v>
      </c>
    </row>
    <row r="9176" spans="1:2">
      <c r="A9176" s="1084" t="s">
        <v>9856</v>
      </c>
      <c r="B9176" s="1085">
        <v>216.8</v>
      </c>
    </row>
    <row r="9177" spans="1:2">
      <c r="A9177" s="1084" t="s">
        <v>9857</v>
      </c>
      <c r="B9177" s="1085">
        <v>206.98</v>
      </c>
    </row>
    <row r="9178" spans="1:2">
      <c r="A9178" s="1084" t="s">
        <v>9858</v>
      </c>
      <c r="B9178" s="1085">
        <v>332.76</v>
      </c>
    </row>
    <row r="9179" spans="1:2">
      <c r="A9179" s="1084" t="s">
        <v>9859</v>
      </c>
      <c r="B9179" s="1085">
        <v>327.45</v>
      </c>
    </row>
    <row r="9180" spans="1:2">
      <c r="A9180" s="1084" t="s">
        <v>9860</v>
      </c>
      <c r="B9180" s="1085">
        <v>256.45</v>
      </c>
    </row>
    <row r="9181" spans="1:2">
      <c r="A9181" s="1084" t="s">
        <v>9861</v>
      </c>
      <c r="B9181" s="1085">
        <v>243.55</v>
      </c>
    </row>
    <row r="9182" spans="1:2">
      <c r="A9182" s="1084" t="s">
        <v>9862</v>
      </c>
      <c r="B9182" s="1085">
        <v>248.47</v>
      </c>
    </row>
    <row r="9183" spans="1:2">
      <c r="A9183" s="1084" t="s">
        <v>9863</v>
      </c>
      <c r="B9183" s="1085">
        <v>235.57</v>
      </c>
    </row>
    <row r="9184" spans="1:2">
      <c r="A9184" s="1084" t="s">
        <v>9864</v>
      </c>
      <c r="B9184" s="1085">
        <v>351.02</v>
      </c>
    </row>
    <row r="9185" spans="1:2">
      <c r="A9185" s="1084" t="s">
        <v>9865</v>
      </c>
      <c r="B9185" s="1085">
        <v>336.5</v>
      </c>
    </row>
    <row r="9186" spans="1:2">
      <c r="A9186" s="1084" t="s">
        <v>9866</v>
      </c>
      <c r="B9186" s="1085">
        <v>136.52000000000001</v>
      </c>
    </row>
    <row r="9187" spans="1:2">
      <c r="A9187" s="1084" t="s">
        <v>9867</v>
      </c>
      <c r="B9187" s="1085">
        <v>133.69</v>
      </c>
    </row>
    <row r="9188" spans="1:2">
      <c r="A9188" s="1084" t="s">
        <v>9868</v>
      </c>
      <c r="B9188" s="1085">
        <v>168.74</v>
      </c>
    </row>
    <row r="9189" spans="1:2">
      <c r="A9189" s="1084" t="s">
        <v>9869</v>
      </c>
      <c r="B9189" s="1085">
        <v>165.91</v>
      </c>
    </row>
    <row r="9190" spans="1:2">
      <c r="A9190" s="1084" t="s">
        <v>9870</v>
      </c>
      <c r="B9190" s="1085">
        <v>181.29</v>
      </c>
    </row>
    <row r="9191" spans="1:2">
      <c r="A9191" s="1084" t="s">
        <v>9871</v>
      </c>
      <c r="B9191" s="1085">
        <v>177.9</v>
      </c>
    </row>
    <row r="9192" spans="1:2">
      <c r="A9192" s="1084" t="s">
        <v>9872</v>
      </c>
      <c r="B9192" s="1085">
        <v>551.6</v>
      </c>
    </row>
    <row r="9193" spans="1:2">
      <c r="A9193" s="1084" t="s">
        <v>9873</v>
      </c>
      <c r="B9193" s="1085">
        <v>518.28</v>
      </c>
    </row>
    <row r="9194" spans="1:2">
      <c r="A9194" s="1084" t="s">
        <v>9874</v>
      </c>
      <c r="B9194" s="1085">
        <v>2066.04</v>
      </c>
    </row>
    <row r="9195" spans="1:2">
      <c r="A9195" s="1084" t="s">
        <v>9875</v>
      </c>
      <c r="B9195" s="1085">
        <v>2032.69</v>
      </c>
    </row>
    <row r="9196" spans="1:2">
      <c r="A9196" s="1084" t="s">
        <v>9876</v>
      </c>
      <c r="B9196" s="1085">
        <v>1432.88</v>
      </c>
    </row>
    <row r="9197" spans="1:2">
      <c r="A9197" s="1084" t="s">
        <v>9877</v>
      </c>
      <c r="B9197" s="1085">
        <v>1397.16</v>
      </c>
    </row>
    <row r="9198" spans="1:2">
      <c r="A9198" s="1084" t="s">
        <v>9878</v>
      </c>
      <c r="B9198" s="1085">
        <v>1863.79</v>
      </c>
    </row>
    <row r="9199" spans="1:2">
      <c r="A9199" s="1084" t="s">
        <v>9879</v>
      </c>
      <c r="B9199" s="1085">
        <v>1839.53</v>
      </c>
    </row>
    <row r="9200" spans="1:2">
      <c r="A9200" s="1084" t="s">
        <v>9880</v>
      </c>
      <c r="B9200" s="1085">
        <v>1564.29</v>
      </c>
    </row>
    <row r="9201" spans="1:2">
      <c r="A9201" s="1084" t="s">
        <v>9881</v>
      </c>
      <c r="B9201" s="1085">
        <v>1542.32</v>
      </c>
    </row>
    <row r="9202" spans="1:2">
      <c r="A9202" s="1084" t="s">
        <v>9882</v>
      </c>
      <c r="B9202" s="1085">
        <v>10534.37</v>
      </c>
    </row>
    <row r="9203" spans="1:2">
      <c r="A9203" s="1084" t="s">
        <v>9883</v>
      </c>
      <c r="B9203" s="1085">
        <v>10027.99</v>
      </c>
    </row>
    <row r="9204" spans="1:2">
      <c r="A9204" s="1084" t="s">
        <v>9884</v>
      </c>
      <c r="B9204" s="1085">
        <v>3018.5</v>
      </c>
    </row>
    <row r="9205" spans="1:2">
      <c r="A9205" s="1084" t="s">
        <v>9885</v>
      </c>
      <c r="B9205" s="1085">
        <v>2856.25</v>
      </c>
    </row>
    <row r="9206" spans="1:2">
      <c r="A9206" s="1084" t="s">
        <v>9886</v>
      </c>
      <c r="B9206" s="1085">
        <v>3426.48</v>
      </c>
    </row>
    <row r="9207" spans="1:2">
      <c r="A9207" s="1084" t="s">
        <v>9887</v>
      </c>
      <c r="B9207" s="1085">
        <v>3263.55</v>
      </c>
    </row>
    <row r="9208" spans="1:2">
      <c r="A9208" s="1084" t="s">
        <v>9888</v>
      </c>
      <c r="B9208" s="1085">
        <v>431.49</v>
      </c>
    </row>
    <row r="9209" spans="1:2">
      <c r="A9209" s="1084" t="s">
        <v>9889</v>
      </c>
      <c r="B9209" s="1085">
        <v>401.73</v>
      </c>
    </row>
    <row r="9210" spans="1:2">
      <c r="A9210" s="1084" t="s">
        <v>9890</v>
      </c>
      <c r="B9210" s="1085">
        <v>1089.48</v>
      </c>
    </row>
    <row r="9211" spans="1:2">
      <c r="A9211" s="1084" t="s">
        <v>9891</v>
      </c>
      <c r="B9211" s="1085">
        <v>1039.46</v>
      </c>
    </row>
    <row r="9212" spans="1:2">
      <c r="A9212" s="1084" t="s">
        <v>9892</v>
      </c>
      <c r="B9212" s="1085">
        <v>1287.3900000000001</v>
      </c>
    </row>
    <row r="9213" spans="1:2">
      <c r="A9213" s="1084" t="s">
        <v>9893</v>
      </c>
      <c r="B9213" s="1085">
        <v>1268.22</v>
      </c>
    </row>
    <row r="9214" spans="1:2">
      <c r="A9214" s="1084" t="s">
        <v>9894</v>
      </c>
      <c r="B9214" s="1085">
        <v>3126.79</v>
      </c>
    </row>
    <row r="9215" spans="1:2">
      <c r="A9215" s="1084" t="s">
        <v>9895</v>
      </c>
      <c r="B9215" s="1085">
        <v>2966.54</v>
      </c>
    </row>
    <row r="9216" spans="1:2">
      <c r="A9216" s="1084" t="s">
        <v>9896</v>
      </c>
      <c r="B9216" s="1085">
        <v>4212.59</v>
      </c>
    </row>
    <row r="9217" spans="1:2">
      <c r="A9217" s="1084" t="s">
        <v>9897</v>
      </c>
      <c r="B9217" s="1085">
        <v>4050.36</v>
      </c>
    </row>
    <row r="9218" spans="1:2">
      <c r="A9218" s="1084" t="s">
        <v>9898</v>
      </c>
      <c r="B9218" s="1085">
        <v>1097.0899999999999</v>
      </c>
    </row>
    <row r="9219" spans="1:2">
      <c r="A9219" s="1084" t="s">
        <v>9899</v>
      </c>
      <c r="B9219" s="1085">
        <v>1060.5999999999999</v>
      </c>
    </row>
    <row r="9220" spans="1:2">
      <c r="A9220" s="1084" t="s">
        <v>9900</v>
      </c>
      <c r="B9220" s="1085">
        <v>2222.6</v>
      </c>
    </row>
    <row r="9221" spans="1:2">
      <c r="A9221" s="1084" t="s">
        <v>9901</v>
      </c>
      <c r="B9221" s="1085">
        <v>2059.4699999999998</v>
      </c>
    </row>
    <row r="9222" spans="1:2">
      <c r="A9222" s="1084" t="s">
        <v>9902</v>
      </c>
      <c r="B9222" s="1085">
        <v>2901.49</v>
      </c>
    </row>
    <row r="9223" spans="1:2">
      <c r="A9223" s="1084" t="s">
        <v>9903</v>
      </c>
      <c r="B9223" s="1085">
        <v>2732.02</v>
      </c>
    </row>
    <row r="9224" spans="1:2">
      <c r="A9224" s="1084" t="s">
        <v>9904</v>
      </c>
      <c r="B9224" s="1085">
        <v>7258.65</v>
      </c>
    </row>
    <row r="9225" spans="1:2">
      <c r="A9225" s="1084" t="s">
        <v>9905</v>
      </c>
      <c r="B9225" s="1085">
        <v>6971.1</v>
      </c>
    </row>
    <row r="9226" spans="1:2">
      <c r="A9226" s="1084" t="s">
        <v>9906</v>
      </c>
      <c r="B9226" s="1085">
        <v>632.88</v>
      </c>
    </row>
    <row r="9227" spans="1:2">
      <c r="A9227" s="1084" t="s">
        <v>9907</v>
      </c>
      <c r="B9227" s="1085">
        <v>607.74</v>
      </c>
    </row>
    <row r="9228" spans="1:2">
      <c r="A9228" s="1084" t="s">
        <v>9908</v>
      </c>
      <c r="B9228" s="1085">
        <v>695.42</v>
      </c>
    </row>
    <row r="9229" spans="1:2">
      <c r="A9229" s="1084" t="s">
        <v>9909</v>
      </c>
      <c r="B9229" s="1085">
        <v>652.99</v>
      </c>
    </row>
    <row r="9230" spans="1:2">
      <c r="A9230" s="1084" t="s">
        <v>9910</v>
      </c>
      <c r="B9230" s="1085">
        <v>728.52</v>
      </c>
    </row>
    <row r="9231" spans="1:2">
      <c r="A9231" s="1084" t="s">
        <v>9911</v>
      </c>
      <c r="B9231" s="1085">
        <v>693.88</v>
      </c>
    </row>
    <row r="9232" spans="1:2">
      <c r="A9232" s="1084" t="s">
        <v>9912</v>
      </c>
      <c r="B9232" s="1085">
        <v>925.83</v>
      </c>
    </row>
    <row r="9233" spans="1:2">
      <c r="A9233" s="1084" t="s">
        <v>9913</v>
      </c>
      <c r="B9233" s="1085">
        <v>884.49</v>
      </c>
    </row>
    <row r="9234" spans="1:2">
      <c r="A9234" s="1084" t="s">
        <v>9914</v>
      </c>
      <c r="B9234" s="1085">
        <v>1156</v>
      </c>
    </row>
    <row r="9235" spans="1:2">
      <c r="A9235" s="1084" t="s">
        <v>9915</v>
      </c>
      <c r="B9235" s="1085">
        <v>1094.99</v>
      </c>
    </row>
    <row r="9236" spans="1:2">
      <c r="A9236" s="1084" t="s">
        <v>9916</v>
      </c>
      <c r="B9236" s="1085">
        <v>907.18</v>
      </c>
    </row>
    <row r="9237" spans="1:2">
      <c r="A9237" s="1084" t="s">
        <v>9917</v>
      </c>
      <c r="B9237" s="1085">
        <v>907.18</v>
      </c>
    </row>
    <row r="9238" spans="1:2">
      <c r="A9238" s="1084" t="s">
        <v>9918</v>
      </c>
      <c r="B9238" s="1085">
        <v>404.37</v>
      </c>
    </row>
    <row r="9239" spans="1:2">
      <c r="A9239" s="1084" t="s">
        <v>9919</v>
      </c>
      <c r="B9239" s="1085">
        <v>404.37</v>
      </c>
    </row>
    <row r="9240" spans="1:2">
      <c r="A9240" s="1084" t="s">
        <v>9920</v>
      </c>
      <c r="B9240" s="1085">
        <v>276.45</v>
      </c>
    </row>
    <row r="9241" spans="1:2">
      <c r="A9241" s="1084" t="s">
        <v>9921</v>
      </c>
      <c r="B9241" s="1085">
        <v>276.45</v>
      </c>
    </row>
    <row r="9242" spans="1:2">
      <c r="A9242" s="1084" t="s">
        <v>9922</v>
      </c>
      <c r="B9242" s="1085">
        <v>80.290000000000006</v>
      </c>
    </row>
    <row r="9243" spans="1:2">
      <c r="A9243" s="1084" t="s">
        <v>9923</v>
      </c>
      <c r="B9243" s="1085">
        <v>80.290000000000006</v>
      </c>
    </row>
    <row r="9244" spans="1:2">
      <c r="A9244" s="1084" t="s">
        <v>9924</v>
      </c>
      <c r="B9244" s="1085">
        <v>126</v>
      </c>
    </row>
    <row r="9245" spans="1:2">
      <c r="A9245" s="1084" t="s">
        <v>9925</v>
      </c>
      <c r="B9245" s="1085">
        <v>125.62</v>
      </c>
    </row>
    <row r="9246" spans="1:2">
      <c r="A9246" s="1084" t="s">
        <v>9926</v>
      </c>
      <c r="B9246" s="1085">
        <v>55.52</v>
      </c>
    </row>
    <row r="9247" spans="1:2">
      <c r="A9247" s="1084" t="s">
        <v>9927</v>
      </c>
      <c r="B9247" s="1085">
        <v>55.52</v>
      </c>
    </row>
    <row r="9248" spans="1:2">
      <c r="A9248" s="1084" t="s">
        <v>9928</v>
      </c>
      <c r="B9248" s="1085">
        <v>80.34</v>
      </c>
    </row>
    <row r="9249" spans="1:2">
      <c r="A9249" s="1084" t="s">
        <v>9929</v>
      </c>
      <c r="B9249" s="1085">
        <v>80.34</v>
      </c>
    </row>
    <row r="9250" spans="1:2">
      <c r="A9250" s="1084" t="s">
        <v>9930</v>
      </c>
      <c r="B9250" s="1085">
        <v>83.33</v>
      </c>
    </row>
    <row r="9251" spans="1:2">
      <c r="A9251" s="1084" t="s">
        <v>9931</v>
      </c>
      <c r="B9251" s="1085">
        <v>83.33</v>
      </c>
    </row>
    <row r="9252" spans="1:2">
      <c r="A9252" s="1084" t="s">
        <v>9932</v>
      </c>
      <c r="B9252" s="1085">
        <v>51.87</v>
      </c>
    </row>
    <row r="9253" spans="1:2">
      <c r="A9253" s="1084" t="s">
        <v>9933</v>
      </c>
      <c r="B9253" s="1085">
        <v>49.6</v>
      </c>
    </row>
    <row r="9254" spans="1:2">
      <c r="A9254" s="1084" t="s">
        <v>9934</v>
      </c>
      <c r="B9254" s="1085">
        <v>148.85</v>
      </c>
    </row>
    <row r="9255" spans="1:2">
      <c r="A9255" s="1084" t="s">
        <v>9935</v>
      </c>
      <c r="B9255" s="1085">
        <v>143.79</v>
      </c>
    </row>
    <row r="9256" spans="1:2">
      <c r="A9256" s="1084" t="s">
        <v>9936</v>
      </c>
      <c r="B9256" s="1085">
        <v>454.87</v>
      </c>
    </row>
    <row r="9257" spans="1:2">
      <c r="A9257" s="1084" t="s">
        <v>9937</v>
      </c>
      <c r="B9257" s="1085">
        <v>412.8</v>
      </c>
    </row>
    <row r="9258" spans="1:2">
      <c r="A9258" s="1084" t="s">
        <v>9938</v>
      </c>
      <c r="B9258" s="1085">
        <v>558.76</v>
      </c>
    </row>
    <row r="9259" spans="1:2">
      <c r="A9259" s="1084" t="s">
        <v>9939</v>
      </c>
      <c r="B9259" s="1085">
        <v>504.6</v>
      </c>
    </row>
    <row r="9260" spans="1:2">
      <c r="A9260" s="1084" t="s">
        <v>9940</v>
      </c>
      <c r="B9260" s="1085">
        <v>458.97</v>
      </c>
    </row>
    <row r="9261" spans="1:2">
      <c r="A9261" s="1084" t="s">
        <v>9941</v>
      </c>
      <c r="B9261" s="1085">
        <v>454.43</v>
      </c>
    </row>
    <row r="9262" spans="1:2">
      <c r="A9262" s="1084" t="s">
        <v>9942</v>
      </c>
      <c r="B9262" s="1085">
        <v>104.82</v>
      </c>
    </row>
    <row r="9263" spans="1:2">
      <c r="A9263" s="1084" t="s">
        <v>9943</v>
      </c>
      <c r="B9263" s="1085">
        <v>102.14</v>
      </c>
    </row>
    <row r="9264" spans="1:2">
      <c r="A9264" s="1084" t="s">
        <v>9944</v>
      </c>
      <c r="B9264" s="1085">
        <v>280.02</v>
      </c>
    </row>
    <row r="9265" spans="1:2">
      <c r="A9265" s="1084" t="s">
        <v>9945</v>
      </c>
      <c r="B9265" s="1085">
        <v>272.35000000000002</v>
      </c>
    </row>
    <row r="9266" spans="1:2">
      <c r="A9266" s="1084" t="s">
        <v>9946</v>
      </c>
      <c r="B9266" s="1085">
        <v>398.89</v>
      </c>
    </row>
    <row r="9267" spans="1:2">
      <c r="A9267" s="1084" t="s">
        <v>9947</v>
      </c>
      <c r="B9267" s="1085">
        <v>388.12</v>
      </c>
    </row>
    <row r="9268" spans="1:2">
      <c r="A9268" s="1084" t="s">
        <v>9948</v>
      </c>
      <c r="B9268" s="1085">
        <v>133.83000000000001</v>
      </c>
    </row>
    <row r="9269" spans="1:2">
      <c r="A9269" s="1084" t="s">
        <v>9949</v>
      </c>
      <c r="B9269" s="1085">
        <v>130.37</v>
      </c>
    </row>
    <row r="9270" spans="1:2">
      <c r="A9270" s="1084" t="s">
        <v>9950</v>
      </c>
      <c r="B9270" s="1085">
        <v>338.64</v>
      </c>
    </row>
    <row r="9271" spans="1:2">
      <c r="A9271" s="1084" t="s">
        <v>9951</v>
      </c>
      <c r="B9271" s="1085">
        <v>329.95</v>
      </c>
    </row>
    <row r="9272" spans="1:2">
      <c r="A9272" s="1084" t="s">
        <v>9952</v>
      </c>
      <c r="B9272" s="1085">
        <v>479.77</v>
      </c>
    </row>
    <row r="9273" spans="1:2">
      <c r="A9273" s="1084" t="s">
        <v>9953</v>
      </c>
      <c r="B9273" s="1085">
        <v>467.85</v>
      </c>
    </row>
    <row r="9274" spans="1:2">
      <c r="A9274" s="1084" t="s">
        <v>9954</v>
      </c>
      <c r="B9274" s="1085">
        <v>156.35</v>
      </c>
    </row>
    <row r="9275" spans="1:2">
      <c r="A9275" s="1084" t="s">
        <v>9955</v>
      </c>
      <c r="B9275" s="1085">
        <v>152.26</v>
      </c>
    </row>
    <row r="9276" spans="1:2">
      <c r="A9276" s="1084" t="s">
        <v>9956</v>
      </c>
      <c r="B9276" s="1085">
        <v>373.87</v>
      </c>
    </row>
    <row r="9277" spans="1:2">
      <c r="A9277" s="1084" t="s">
        <v>9957</v>
      </c>
      <c r="B9277" s="1085">
        <v>364.79</v>
      </c>
    </row>
    <row r="9278" spans="1:2">
      <c r="A9278" s="1084" t="s">
        <v>9958</v>
      </c>
      <c r="B9278" s="1085">
        <v>533.6</v>
      </c>
    </row>
    <row r="9279" spans="1:2">
      <c r="A9279" s="1084" t="s">
        <v>9959</v>
      </c>
      <c r="B9279" s="1085">
        <v>520.99</v>
      </c>
    </row>
    <row r="9280" spans="1:2">
      <c r="A9280" s="1084" t="s">
        <v>9960</v>
      </c>
      <c r="B9280" s="1085">
        <v>188.48</v>
      </c>
    </row>
    <row r="9281" spans="1:2">
      <c r="A9281" s="1084" t="s">
        <v>9961</v>
      </c>
      <c r="B9281" s="1085">
        <v>183.59</v>
      </c>
    </row>
    <row r="9282" spans="1:2">
      <c r="A9282" s="1084" t="s">
        <v>9962</v>
      </c>
      <c r="B9282" s="1085">
        <v>438.73</v>
      </c>
    </row>
    <row r="9283" spans="1:2">
      <c r="A9283" s="1084" t="s">
        <v>9963</v>
      </c>
      <c r="B9283" s="1085">
        <v>428.62</v>
      </c>
    </row>
    <row r="9284" spans="1:2">
      <c r="A9284" s="1084" t="s">
        <v>9964</v>
      </c>
      <c r="B9284" s="1085">
        <v>621.26</v>
      </c>
    </row>
    <row r="9285" spans="1:2">
      <c r="A9285" s="1084" t="s">
        <v>9965</v>
      </c>
      <c r="B9285" s="1085">
        <v>607.51</v>
      </c>
    </row>
    <row r="9286" spans="1:2">
      <c r="A9286" s="1084" t="s">
        <v>9966</v>
      </c>
      <c r="B9286" s="1085">
        <v>210.59</v>
      </c>
    </row>
    <row r="9287" spans="1:2">
      <c r="A9287" s="1084" t="s">
        <v>9967</v>
      </c>
      <c r="B9287" s="1085">
        <v>205.08</v>
      </c>
    </row>
    <row r="9288" spans="1:2">
      <c r="A9288" s="1084" t="s">
        <v>9968</v>
      </c>
      <c r="B9288" s="1085">
        <v>481.34</v>
      </c>
    </row>
    <row r="9289" spans="1:2">
      <c r="A9289" s="1084" t="s">
        <v>9969</v>
      </c>
      <c r="B9289" s="1085">
        <v>470.43</v>
      </c>
    </row>
    <row r="9290" spans="1:2">
      <c r="A9290" s="1084" t="s">
        <v>9970</v>
      </c>
      <c r="B9290" s="1085">
        <v>675.93</v>
      </c>
    </row>
    <row r="9291" spans="1:2">
      <c r="A9291" s="1084" t="s">
        <v>9971</v>
      </c>
      <c r="B9291" s="1085">
        <v>661.5</v>
      </c>
    </row>
    <row r="9292" spans="1:2">
      <c r="A9292" s="1084" t="s">
        <v>9972</v>
      </c>
      <c r="B9292" s="1085">
        <v>239.06</v>
      </c>
    </row>
    <row r="9293" spans="1:2">
      <c r="A9293" s="1084" t="s">
        <v>9973</v>
      </c>
      <c r="B9293" s="1085">
        <v>232.91</v>
      </c>
    </row>
    <row r="9294" spans="1:2">
      <c r="A9294" s="1084" t="s">
        <v>9974</v>
      </c>
      <c r="B9294" s="1085">
        <v>529.85</v>
      </c>
    </row>
    <row r="9295" spans="1:2">
      <c r="A9295" s="1084" t="s">
        <v>9975</v>
      </c>
      <c r="B9295" s="1085">
        <v>518.51</v>
      </c>
    </row>
    <row r="9296" spans="1:2">
      <c r="A9296" s="1084" t="s">
        <v>9976</v>
      </c>
      <c r="B9296" s="1085">
        <v>762.06</v>
      </c>
    </row>
    <row r="9297" spans="1:2">
      <c r="A9297" s="1084" t="s">
        <v>9977</v>
      </c>
      <c r="B9297" s="1085">
        <v>746.05</v>
      </c>
    </row>
    <row r="9298" spans="1:2">
      <c r="A9298" s="1084" t="s">
        <v>9978</v>
      </c>
      <c r="B9298" s="1085">
        <v>31.92</v>
      </c>
    </row>
    <row r="9299" spans="1:2">
      <c r="A9299" s="1084" t="s">
        <v>9979</v>
      </c>
      <c r="B9299" s="1085">
        <v>30.76</v>
      </c>
    </row>
    <row r="9300" spans="1:2">
      <c r="A9300" s="1084" t="s">
        <v>9980</v>
      </c>
      <c r="B9300" s="1085">
        <v>19.88</v>
      </c>
    </row>
    <row r="9301" spans="1:2">
      <c r="A9301" s="1084" t="s">
        <v>9981</v>
      </c>
      <c r="B9301" s="1085">
        <v>17.32</v>
      </c>
    </row>
    <row r="9302" spans="1:2">
      <c r="A9302" s="1084" t="s">
        <v>9982</v>
      </c>
      <c r="B9302" s="1085">
        <v>45.2</v>
      </c>
    </row>
    <row r="9303" spans="1:2">
      <c r="A9303" s="1084" t="s">
        <v>9983</v>
      </c>
      <c r="B9303" s="1085">
        <v>43.55</v>
      </c>
    </row>
    <row r="9304" spans="1:2">
      <c r="A9304" s="1084" t="s">
        <v>9984</v>
      </c>
      <c r="B9304" s="1085">
        <v>20.86</v>
      </c>
    </row>
    <row r="9305" spans="1:2">
      <c r="A9305" s="1084" t="s">
        <v>9985</v>
      </c>
      <c r="B9305" s="1085">
        <v>18.170000000000002</v>
      </c>
    </row>
    <row r="9306" spans="1:2">
      <c r="A9306" s="1084" t="s">
        <v>9986</v>
      </c>
      <c r="B9306" s="1085">
        <v>65.55</v>
      </c>
    </row>
    <row r="9307" spans="1:2">
      <c r="A9307" s="1084" t="s">
        <v>9987</v>
      </c>
      <c r="B9307" s="1085">
        <v>63.12</v>
      </c>
    </row>
    <row r="9308" spans="1:2">
      <c r="A9308" s="1084" t="s">
        <v>9988</v>
      </c>
      <c r="B9308" s="1085">
        <v>21.84</v>
      </c>
    </row>
    <row r="9309" spans="1:2">
      <c r="A9309" s="1084" t="s">
        <v>9989</v>
      </c>
      <c r="B9309" s="1085">
        <v>19.02</v>
      </c>
    </row>
    <row r="9310" spans="1:2">
      <c r="A9310" s="1084" t="s">
        <v>9990</v>
      </c>
      <c r="B9310" s="1085">
        <v>83.1</v>
      </c>
    </row>
    <row r="9311" spans="1:2">
      <c r="A9311" s="1084" t="s">
        <v>9991</v>
      </c>
      <c r="B9311" s="1085">
        <v>80.02</v>
      </c>
    </row>
    <row r="9312" spans="1:2">
      <c r="A9312" s="1084" t="s">
        <v>9992</v>
      </c>
      <c r="B9312" s="1085">
        <v>23.88</v>
      </c>
    </row>
    <row r="9313" spans="1:2">
      <c r="A9313" s="1084" t="s">
        <v>9993</v>
      </c>
      <c r="B9313" s="1085">
        <v>20.84</v>
      </c>
    </row>
    <row r="9314" spans="1:2">
      <c r="A9314" s="1084" t="s">
        <v>9994</v>
      </c>
      <c r="B9314" s="1085">
        <v>127.61</v>
      </c>
    </row>
    <row r="9315" spans="1:2">
      <c r="A9315" s="1084" t="s">
        <v>9995</v>
      </c>
      <c r="B9315" s="1085">
        <v>122.86</v>
      </c>
    </row>
    <row r="9316" spans="1:2">
      <c r="A9316" s="1084" t="s">
        <v>9996</v>
      </c>
      <c r="B9316" s="1085">
        <v>30.59</v>
      </c>
    </row>
    <row r="9317" spans="1:2">
      <c r="A9317" s="1084" t="s">
        <v>9997</v>
      </c>
      <c r="B9317" s="1085">
        <v>26.72</v>
      </c>
    </row>
    <row r="9318" spans="1:2">
      <c r="A9318" s="1084" t="s">
        <v>9998</v>
      </c>
      <c r="B9318" s="1085">
        <v>158.44</v>
      </c>
    </row>
    <row r="9319" spans="1:2">
      <c r="A9319" s="1084" t="s">
        <v>9999</v>
      </c>
      <c r="B9319" s="1085">
        <v>152.37</v>
      </c>
    </row>
    <row r="9320" spans="1:2">
      <c r="A9320" s="1084" t="s">
        <v>10000</v>
      </c>
      <c r="B9320" s="1085">
        <v>40.17</v>
      </c>
    </row>
    <row r="9321" spans="1:2">
      <c r="A9321" s="1084" t="s">
        <v>10001</v>
      </c>
      <c r="B9321" s="1085">
        <v>35.18</v>
      </c>
    </row>
    <row r="9322" spans="1:2">
      <c r="A9322" s="1084" t="s">
        <v>10002</v>
      </c>
      <c r="B9322" s="1085">
        <v>206.34</v>
      </c>
    </row>
    <row r="9323" spans="1:2">
      <c r="A9323" s="1084" t="s">
        <v>10003</v>
      </c>
      <c r="B9323" s="1085">
        <v>198.5</v>
      </c>
    </row>
    <row r="9324" spans="1:2">
      <c r="A9324" s="1084" t="s">
        <v>10004</v>
      </c>
      <c r="B9324" s="1085">
        <v>41.15</v>
      </c>
    </row>
    <row r="9325" spans="1:2">
      <c r="A9325" s="1084" t="s">
        <v>10005</v>
      </c>
      <c r="B9325" s="1085">
        <v>36.03</v>
      </c>
    </row>
    <row r="9326" spans="1:2">
      <c r="A9326" s="1084" t="s">
        <v>10006</v>
      </c>
      <c r="B9326" s="1085">
        <v>262.45</v>
      </c>
    </row>
    <row r="9327" spans="1:2">
      <c r="A9327" s="1084" t="s">
        <v>10007</v>
      </c>
      <c r="B9327" s="1085">
        <v>252.52</v>
      </c>
    </row>
    <row r="9328" spans="1:2">
      <c r="A9328" s="1084" t="s">
        <v>10008</v>
      </c>
      <c r="B9328" s="1085">
        <v>42.62</v>
      </c>
    </row>
    <row r="9329" spans="1:2">
      <c r="A9329" s="1084" t="s">
        <v>10009</v>
      </c>
      <c r="B9329" s="1085">
        <v>37.299999999999997</v>
      </c>
    </row>
    <row r="9330" spans="1:2">
      <c r="A9330" s="1084" t="s">
        <v>10010</v>
      </c>
      <c r="B9330" s="1085">
        <v>280.81</v>
      </c>
    </row>
    <row r="9331" spans="1:2">
      <c r="A9331" s="1084" t="s">
        <v>10011</v>
      </c>
      <c r="B9331" s="1085">
        <v>270.13</v>
      </c>
    </row>
    <row r="9332" spans="1:2">
      <c r="A9332" s="1084" t="s">
        <v>10012</v>
      </c>
      <c r="B9332" s="1085">
        <v>53.57</v>
      </c>
    </row>
    <row r="9333" spans="1:2">
      <c r="A9333" s="1084" t="s">
        <v>10013</v>
      </c>
      <c r="B9333" s="1085">
        <v>47</v>
      </c>
    </row>
    <row r="9334" spans="1:2">
      <c r="A9334" s="1084" t="s">
        <v>10014</v>
      </c>
      <c r="B9334" s="1085">
        <v>306.43</v>
      </c>
    </row>
    <row r="9335" spans="1:2">
      <c r="A9335" s="1084" t="s">
        <v>10015</v>
      </c>
      <c r="B9335" s="1085">
        <v>294.75</v>
      </c>
    </row>
    <row r="9336" spans="1:2">
      <c r="A9336" s="1084" t="s">
        <v>10016</v>
      </c>
      <c r="B9336" s="1085">
        <v>80.13</v>
      </c>
    </row>
    <row r="9337" spans="1:2">
      <c r="A9337" s="1084" t="s">
        <v>10017</v>
      </c>
      <c r="B9337" s="1085">
        <v>70.3</v>
      </c>
    </row>
    <row r="9338" spans="1:2">
      <c r="A9338" s="1084" t="s">
        <v>10018</v>
      </c>
      <c r="B9338" s="1085">
        <v>303.88</v>
      </c>
    </row>
    <row r="9339" spans="1:2">
      <c r="A9339" s="1084" t="s">
        <v>10019</v>
      </c>
      <c r="B9339" s="1085">
        <v>292.11</v>
      </c>
    </row>
    <row r="9340" spans="1:2">
      <c r="A9340" s="1084" t="s">
        <v>10020</v>
      </c>
      <c r="B9340" s="1085">
        <v>140.71</v>
      </c>
    </row>
    <row r="9341" spans="1:2">
      <c r="A9341" s="1084" t="s">
        <v>10021</v>
      </c>
      <c r="B9341" s="1085">
        <v>123.46</v>
      </c>
    </row>
    <row r="9342" spans="1:2">
      <c r="A9342" s="1084" t="s">
        <v>10022</v>
      </c>
      <c r="B9342" s="1085">
        <v>386.58</v>
      </c>
    </row>
    <row r="9343" spans="1:2">
      <c r="A9343" s="1084" t="s">
        <v>10023</v>
      </c>
      <c r="B9343" s="1085">
        <v>374</v>
      </c>
    </row>
    <row r="9344" spans="1:2">
      <c r="A9344" s="1084" t="s">
        <v>10024</v>
      </c>
      <c r="B9344" s="1085">
        <v>450.44</v>
      </c>
    </row>
    <row r="9345" spans="1:2">
      <c r="A9345" s="1084" t="s">
        <v>10025</v>
      </c>
      <c r="B9345" s="1085">
        <v>437.02</v>
      </c>
    </row>
    <row r="9346" spans="1:2">
      <c r="A9346" s="1084" t="s">
        <v>10026</v>
      </c>
      <c r="B9346" s="1085">
        <v>640.38</v>
      </c>
    </row>
    <row r="9347" spans="1:2">
      <c r="A9347" s="1084" t="s">
        <v>10027</v>
      </c>
      <c r="B9347" s="1085">
        <v>621.99</v>
      </c>
    </row>
    <row r="9348" spans="1:2">
      <c r="A9348" s="1084" t="s">
        <v>10028</v>
      </c>
      <c r="B9348" s="1085">
        <v>50</v>
      </c>
    </row>
    <row r="9349" spans="1:2">
      <c r="A9349" s="1084" t="s">
        <v>10029</v>
      </c>
      <c r="B9349" s="1085">
        <v>50</v>
      </c>
    </row>
    <row r="9350" spans="1:2">
      <c r="A9350" s="1084" t="s">
        <v>10030</v>
      </c>
      <c r="B9350" s="1085">
        <v>72.11</v>
      </c>
    </row>
    <row r="9351" spans="1:2">
      <c r="A9351" s="1084" t="s">
        <v>10031</v>
      </c>
      <c r="B9351" s="1085">
        <v>72.11</v>
      </c>
    </row>
    <row r="9352" spans="1:2">
      <c r="A9352" s="1084" t="s">
        <v>10032</v>
      </c>
      <c r="B9352" s="1085">
        <v>85.16</v>
      </c>
    </row>
    <row r="9353" spans="1:2">
      <c r="A9353" s="1084" t="s">
        <v>10033</v>
      </c>
      <c r="B9353" s="1085">
        <v>85.16</v>
      </c>
    </row>
    <row r="9354" spans="1:2">
      <c r="A9354" s="1084" t="s">
        <v>10034</v>
      </c>
      <c r="B9354" s="1085">
        <v>105.32</v>
      </c>
    </row>
    <row r="9355" spans="1:2">
      <c r="A9355" s="1084" t="s">
        <v>10035</v>
      </c>
      <c r="B9355" s="1085">
        <v>105.32</v>
      </c>
    </row>
    <row r="9356" spans="1:2">
      <c r="A9356" s="1084" t="s">
        <v>10036</v>
      </c>
      <c r="B9356" s="1085">
        <v>128.13999999999999</v>
      </c>
    </row>
    <row r="9357" spans="1:2">
      <c r="A9357" s="1084" t="s">
        <v>10037</v>
      </c>
      <c r="B9357" s="1085">
        <v>128.13999999999999</v>
      </c>
    </row>
    <row r="9358" spans="1:2">
      <c r="A9358" s="1084" t="s">
        <v>10038</v>
      </c>
      <c r="B9358" s="1085">
        <v>191.37</v>
      </c>
    </row>
    <row r="9359" spans="1:2">
      <c r="A9359" s="1084" t="s">
        <v>10039</v>
      </c>
      <c r="B9359" s="1085">
        <v>191.37</v>
      </c>
    </row>
    <row r="9360" spans="1:2">
      <c r="A9360" s="1084" t="s">
        <v>10040</v>
      </c>
      <c r="B9360" s="1085">
        <v>196</v>
      </c>
    </row>
    <row r="9361" spans="1:2">
      <c r="A9361" s="1084" t="s">
        <v>10041</v>
      </c>
      <c r="B9361" s="1085">
        <v>196</v>
      </c>
    </row>
    <row r="9362" spans="1:2">
      <c r="A9362" s="1084" t="s">
        <v>10042</v>
      </c>
      <c r="B9362" s="1085">
        <v>280</v>
      </c>
    </row>
    <row r="9363" spans="1:2">
      <c r="A9363" s="1084" t="s">
        <v>10043</v>
      </c>
      <c r="B9363" s="1085">
        <v>280</v>
      </c>
    </row>
    <row r="9364" spans="1:2">
      <c r="A9364" s="1084" t="s">
        <v>10044</v>
      </c>
      <c r="B9364" s="1085">
        <v>161</v>
      </c>
    </row>
    <row r="9365" spans="1:2">
      <c r="A9365" s="1084" t="s">
        <v>10045</v>
      </c>
      <c r="B9365" s="1085">
        <v>161</v>
      </c>
    </row>
    <row r="9366" spans="1:2">
      <c r="A9366" s="1084" t="s">
        <v>10046</v>
      </c>
      <c r="B9366" s="1085">
        <v>196</v>
      </c>
    </row>
    <row r="9367" spans="1:2">
      <c r="A9367" s="1084" t="s">
        <v>10047</v>
      </c>
      <c r="B9367" s="1085">
        <v>196</v>
      </c>
    </row>
    <row r="9368" spans="1:2">
      <c r="A9368" s="1084" t="s">
        <v>10048</v>
      </c>
      <c r="B9368" s="1085">
        <v>230</v>
      </c>
    </row>
    <row r="9369" spans="1:2">
      <c r="A9369" s="1084" t="s">
        <v>10049</v>
      </c>
      <c r="B9369" s="1085">
        <v>230</v>
      </c>
    </row>
    <row r="9370" spans="1:2">
      <c r="A9370" s="1084" t="s">
        <v>10050</v>
      </c>
      <c r="B9370" s="1085">
        <v>257</v>
      </c>
    </row>
    <row r="9371" spans="1:2">
      <c r="A9371" s="1084" t="s">
        <v>10051</v>
      </c>
      <c r="B9371" s="1085">
        <v>257</v>
      </c>
    </row>
    <row r="9372" spans="1:2">
      <c r="A9372" s="1084" t="s">
        <v>10052</v>
      </c>
      <c r="B9372" s="1085">
        <v>356</v>
      </c>
    </row>
    <row r="9373" spans="1:2">
      <c r="A9373" s="1084" t="s">
        <v>10053</v>
      </c>
      <c r="B9373" s="1085">
        <v>356</v>
      </c>
    </row>
    <row r="9374" spans="1:2">
      <c r="A9374" s="1084" t="s">
        <v>10054</v>
      </c>
      <c r="B9374" s="1085">
        <v>496</v>
      </c>
    </row>
    <row r="9375" spans="1:2">
      <c r="A9375" s="1084" t="s">
        <v>10055</v>
      </c>
      <c r="B9375" s="1085">
        <v>496</v>
      </c>
    </row>
    <row r="9376" spans="1:2">
      <c r="A9376" s="1084" t="s">
        <v>10056</v>
      </c>
      <c r="B9376" s="1085">
        <v>851.19</v>
      </c>
    </row>
    <row r="9377" spans="1:2">
      <c r="A9377" s="1084" t="s">
        <v>10057</v>
      </c>
      <c r="B9377" s="1085">
        <v>851.19</v>
      </c>
    </row>
    <row r="9378" spans="1:2">
      <c r="A9378" s="1084" t="s">
        <v>10058</v>
      </c>
      <c r="B9378" s="1085">
        <v>46.51</v>
      </c>
    </row>
    <row r="9379" spans="1:2">
      <c r="A9379" s="1084" t="s">
        <v>10059</v>
      </c>
      <c r="B9379" s="1085">
        <v>46.51</v>
      </c>
    </row>
    <row r="9380" spans="1:2">
      <c r="A9380" s="1084" t="s">
        <v>10060</v>
      </c>
      <c r="B9380" s="1085">
        <v>50.56</v>
      </c>
    </row>
    <row r="9381" spans="1:2">
      <c r="A9381" s="1084" t="s">
        <v>10061</v>
      </c>
      <c r="B9381" s="1085">
        <v>50.56</v>
      </c>
    </row>
    <row r="9382" spans="1:2">
      <c r="A9382" s="1084" t="s">
        <v>10062</v>
      </c>
      <c r="B9382" s="1085">
        <v>55.61</v>
      </c>
    </row>
    <row r="9383" spans="1:2">
      <c r="A9383" s="1084" t="s">
        <v>10063</v>
      </c>
      <c r="B9383" s="1085">
        <v>55.61</v>
      </c>
    </row>
    <row r="9384" spans="1:2">
      <c r="A9384" s="1084" t="s">
        <v>10064</v>
      </c>
      <c r="B9384" s="1085">
        <v>58.64</v>
      </c>
    </row>
    <row r="9385" spans="1:2">
      <c r="A9385" s="1084" t="s">
        <v>10065</v>
      </c>
      <c r="B9385" s="1085">
        <v>58.64</v>
      </c>
    </row>
    <row r="9386" spans="1:2">
      <c r="A9386" s="1084" t="s">
        <v>10066</v>
      </c>
      <c r="B9386" s="1085">
        <v>58.64</v>
      </c>
    </row>
    <row r="9387" spans="1:2">
      <c r="A9387" s="1084" t="s">
        <v>10067</v>
      </c>
      <c r="B9387" s="1085">
        <v>58.64</v>
      </c>
    </row>
    <row r="9388" spans="1:2">
      <c r="A9388" s="1084" t="s">
        <v>10068</v>
      </c>
      <c r="B9388" s="1085">
        <v>65.72</v>
      </c>
    </row>
    <row r="9389" spans="1:2">
      <c r="A9389" s="1084" t="s">
        <v>10069</v>
      </c>
      <c r="B9389" s="1085">
        <v>65.72</v>
      </c>
    </row>
    <row r="9390" spans="1:2">
      <c r="A9390" s="1084" t="s">
        <v>10070</v>
      </c>
      <c r="B9390" s="1085">
        <v>72.8</v>
      </c>
    </row>
    <row r="9391" spans="1:2">
      <c r="A9391" s="1084" t="s">
        <v>10071</v>
      </c>
      <c r="B9391" s="1085">
        <v>72.8</v>
      </c>
    </row>
    <row r="9392" spans="1:2">
      <c r="A9392" s="1084" t="s">
        <v>10072</v>
      </c>
      <c r="B9392" s="1085">
        <v>80.89</v>
      </c>
    </row>
    <row r="9393" spans="1:2">
      <c r="A9393" s="1084" t="s">
        <v>10073</v>
      </c>
      <c r="B9393" s="1085">
        <v>80.89</v>
      </c>
    </row>
    <row r="9394" spans="1:2">
      <c r="A9394" s="1084" t="s">
        <v>10074</v>
      </c>
      <c r="B9394" s="1085">
        <v>69.77</v>
      </c>
    </row>
    <row r="9395" spans="1:2">
      <c r="A9395" s="1084" t="s">
        <v>10075</v>
      </c>
      <c r="B9395" s="1085">
        <v>69.77</v>
      </c>
    </row>
    <row r="9396" spans="1:2">
      <c r="A9396" s="1084" t="s">
        <v>10076</v>
      </c>
      <c r="B9396" s="1085">
        <v>76.849999999999994</v>
      </c>
    </row>
    <row r="9397" spans="1:2">
      <c r="A9397" s="1084" t="s">
        <v>10077</v>
      </c>
      <c r="B9397" s="1085">
        <v>76.849999999999994</v>
      </c>
    </row>
    <row r="9398" spans="1:2">
      <c r="A9398" s="1084" t="s">
        <v>10078</v>
      </c>
      <c r="B9398" s="1085">
        <v>80.89</v>
      </c>
    </row>
    <row r="9399" spans="1:2">
      <c r="A9399" s="1084" t="s">
        <v>10079</v>
      </c>
      <c r="B9399" s="1085">
        <v>80.89</v>
      </c>
    </row>
    <row r="9400" spans="1:2">
      <c r="A9400" s="1084" t="s">
        <v>10080</v>
      </c>
      <c r="B9400" s="1085">
        <v>87.97</v>
      </c>
    </row>
    <row r="9401" spans="1:2">
      <c r="A9401" s="1084" t="s">
        <v>10081</v>
      </c>
      <c r="B9401" s="1085">
        <v>87.97</v>
      </c>
    </row>
    <row r="9402" spans="1:2">
      <c r="A9402" s="1084" t="s">
        <v>10082</v>
      </c>
      <c r="B9402" s="1085">
        <v>87.97</v>
      </c>
    </row>
    <row r="9403" spans="1:2">
      <c r="A9403" s="1084" t="s">
        <v>10083</v>
      </c>
      <c r="B9403" s="1085">
        <v>87.97</v>
      </c>
    </row>
    <row r="9404" spans="1:2">
      <c r="A9404" s="1084" t="s">
        <v>10084</v>
      </c>
      <c r="B9404" s="1085">
        <v>98.08</v>
      </c>
    </row>
    <row r="9405" spans="1:2">
      <c r="A9405" s="1084" t="s">
        <v>10085</v>
      </c>
      <c r="B9405" s="1085">
        <v>98.08</v>
      </c>
    </row>
    <row r="9406" spans="1:2">
      <c r="A9406" s="1084" t="s">
        <v>10086</v>
      </c>
      <c r="B9406" s="1085">
        <v>109.2</v>
      </c>
    </row>
    <row r="9407" spans="1:2">
      <c r="A9407" s="1084" t="s">
        <v>10087</v>
      </c>
      <c r="B9407" s="1085">
        <v>109.2</v>
      </c>
    </row>
    <row r="9408" spans="1:2">
      <c r="A9408" s="1084" t="s">
        <v>10088</v>
      </c>
      <c r="B9408" s="1085">
        <v>121.34</v>
      </c>
    </row>
    <row r="9409" spans="1:2">
      <c r="A9409" s="1084" t="s">
        <v>10089</v>
      </c>
      <c r="B9409" s="1085">
        <v>121.34</v>
      </c>
    </row>
    <row r="9410" spans="1:2">
      <c r="A9410" s="1084" t="s">
        <v>10090</v>
      </c>
      <c r="B9410" s="1085">
        <v>318.99</v>
      </c>
    </row>
    <row r="9411" spans="1:2">
      <c r="A9411" s="1084" t="s">
        <v>10091</v>
      </c>
      <c r="B9411" s="1085">
        <v>311.36</v>
      </c>
    </row>
    <row r="9412" spans="1:2">
      <c r="A9412" s="1084" t="s">
        <v>10092</v>
      </c>
      <c r="B9412" s="1085">
        <v>343.47</v>
      </c>
    </row>
    <row r="9413" spans="1:2">
      <c r="A9413" s="1084" t="s">
        <v>10093</v>
      </c>
      <c r="B9413" s="1085">
        <v>335.53</v>
      </c>
    </row>
    <row r="9414" spans="1:2">
      <c r="A9414" s="1084" t="s">
        <v>10094</v>
      </c>
      <c r="B9414" s="1085">
        <v>419.03</v>
      </c>
    </row>
    <row r="9415" spans="1:2">
      <c r="A9415" s="1084" t="s">
        <v>10095</v>
      </c>
      <c r="B9415" s="1085">
        <v>410.44</v>
      </c>
    </row>
    <row r="9416" spans="1:2">
      <c r="A9416" s="1084" t="s">
        <v>10096</v>
      </c>
      <c r="B9416" s="1085">
        <v>496.94</v>
      </c>
    </row>
    <row r="9417" spans="1:2">
      <c r="A9417" s="1084" t="s">
        <v>10097</v>
      </c>
      <c r="B9417" s="1085">
        <v>487.8</v>
      </c>
    </row>
    <row r="9418" spans="1:2">
      <c r="A9418" s="1084" t="s">
        <v>10098</v>
      </c>
      <c r="B9418" s="1085">
        <v>560.09</v>
      </c>
    </row>
    <row r="9419" spans="1:2">
      <c r="A9419" s="1084" t="s">
        <v>10099</v>
      </c>
      <c r="B9419" s="1085">
        <v>549.41999999999996</v>
      </c>
    </row>
    <row r="9420" spans="1:2">
      <c r="A9420" s="1084" t="s">
        <v>10100</v>
      </c>
      <c r="B9420" s="1085">
        <v>323.88</v>
      </c>
    </row>
    <row r="9421" spans="1:2">
      <c r="A9421" s="1084" t="s">
        <v>10101</v>
      </c>
      <c r="B9421" s="1085">
        <v>315.63</v>
      </c>
    </row>
    <row r="9422" spans="1:2">
      <c r="A9422" s="1084" t="s">
        <v>10102</v>
      </c>
      <c r="B9422" s="1085">
        <v>347.9</v>
      </c>
    </row>
    <row r="9423" spans="1:2">
      <c r="A9423" s="1084" t="s">
        <v>10103</v>
      </c>
      <c r="B9423" s="1085">
        <v>339.37</v>
      </c>
    </row>
    <row r="9424" spans="1:2">
      <c r="A9424" s="1084" t="s">
        <v>10104</v>
      </c>
      <c r="B9424" s="1085">
        <v>423.81</v>
      </c>
    </row>
    <row r="9425" spans="1:2">
      <c r="A9425" s="1084" t="s">
        <v>10105</v>
      </c>
      <c r="B9425" s="1085">
        <v>414.58</v>
      </c>
    </row>
    <row r="9426" spans="1:2">
      <c r="A9426" s="1084" t="s">
        <v>10106</v>
      </c>
      <c r="B9426" s="1085">
        <v>502.06</v>
      </c>
    </row>
    <row r="9427" spans="1:2">
      <c r="A9427" s="1084" t="s">
        <v>10107</v>
      </c>
      <c r="B9427" s="1085">
        <v>492.23</v>
      </c>
    </row>
    <row r="9428" spans="1:2">
      <c r="A9428" s="1084" t="s">
        <v>10108</v>
      </c>
      <c r="B9428" s="1085">
        <v>559.23</v>
      </c>
    </row>
    <row r="9429" spans="1:2">
      <c r="A9429" s="1084" t="s">
        <v>10109</v>
      </c>
      <c r="B9429" s="1085">
        <v>548.41</v>
      </c>
    </row>
    <row r="9430" spans="1:2">
      <c r="A9430" s="1084" t="s">
        <v>10110</v>
      </c>
      <c r="B9430" s="1085">
        <v>188.85</v>
      </c>
    </row>
    <row r="9431" spans="1:2">
      <c r="A9431" s="1084" t="s">
        <v>10111</v>
      </c>
      <c r="B9431" s="1085">
        <v>185.05</v>
      </c>
    </row>
    <row r="9432" spans="1:2">
      <c r="A9432" s="1084" t="s">
        <v>10112</v>
      </c>
      <c r="B9432" s="1085">
        <v>204</v>
      </c>
    </row>
    <row r="9433" spans="1:2">
      <c r="A9433" s="1084" t="s">
        <v>10113</v>
      </c>
      <c r="B9433" s="1085">
        <v>200.02</v>
      </c>
    </row>
    <row r="9434" spans="1:2">
      <c r="A9434" s="1084" t="s">
        <v>10114</v>
      </c>
      <c r="B9434" s="1085">
        <v>257.58</v>
      </c>
    </row>
    <row r="9435" spans="1:2">
      <c r="A9435" s="1084" t="s">
        <v>10115</v>
      </c>
      <c r="B9435" s="1085">
        <v>253.28</v>
      </c>
    </row>
    <row r="9436" spans="1:2">
      <c r="A9436" s="1084" t="s">
        <v>10116</v>
      </c>
      <c r="B9436" s="1085">
        <v>304.10000000000002</v>
      </c>
    </row>
    <row r="9437" spans="1:2">
      <c r="A9437" s="1084" t="s">
        <v>10117</v>
      </c>
      <c r="B9437" s="1085">
        <v>299.52999999999997</v>
      </c>
    </row>
    <row r="9438" spans="1:2">
      <c r="A9438" s="1084" t="s">
        <v>10118</v>
      </c>
      <c r="B9438" s="1085">
        <v>320.56</v>
      </c>
    </row>
    <row r="9439" spans="1:2">
      <c r="A9439" s="1084" t="s">
        <v>10119</v>
      </c>
      <c r="B9439" s="1085">
        <v>315.54000000000002</v>
      </c>
    </row>
    <row r="9440" spans="1:2">
      <c r="A9440" s="1084" t="s">
        <v>10120</v>
      </c>
      <c r="B9440" s="1085">
        <v>318.99</v>
      </c>
    </row>
    <row r="9441" spans="1:2">
      <c r="A9441" s="1084" t="s">
        <v>10121</v>
      </c>
      <c r="B9441" s="1085">
        <v>311.36</v>
      </c>
    </row>
    <row r="9442" spans="1:2">
      <c r="A9442" s="1084" t="s">
        <v>10122</v>
      </c>
      <c r="B9442" s="1085">
        <v>361.45</v>
      </c>
    </row>
    <row r="9443" spans="1:2">
      <c r="A9443" s="1084" t="s">
        <v>10123</v>
      </c>
      <c r="B9443" s="1085">
        <v>352.8</v>
      </c>
    </row>
    <row r="9444" spans="1:2">
      <c r="A9444" s="1084" t="s">
        <v>10124</v>
      </c>
      <c r="B9444" s="1085">
        <v>444.67</v>
      </c>
    </row>
    <row r="9445" spans="1:2">
      <c r="A9445" s="1084" t="s">
        <v>10125</v>
      </c>
      <c r="B9445" s="1085">
        <v>434.03</v>
      </c>
    </row>
    <row r="9446" spans="1:2">
      <c r="A9446" s="1084" t="s">
        <v>10126</v>
      </c>
      <c r="B9446" s="1085">
        <v>536</v>
      </c>
    </row>
    <row r="9447" spans="1:2">
      <c r="A9447" s="1084" t="s">
        <v>10127</v>
      </c>
      <c r="B9447" s="1085">
        <v>523.17999999999995</v>
      </c>
    </row>
    <row r="9448" spans="1:2">
      <c r="A9448" s="1084" t="s">
        <v>10128</v>
      </c>
      <c r="B9448" s="1085">
        <v>639.16</v>
      </c>
    </row>
    <row r="9449" spans="1:2">
      <c r="A9449" s="1084" t="s">
        <v>10129</v>
      </c>
      <c r="B9449" s="1085">
        <v>623.87</v>
      </c>
    </row>
    <row r="9450" spans="1:2">
      <c r="A9450" s="1084" t="s">
        <v>10130</v>
      </c>
      <c r="B9450" s="1085">
        <v>211.25</v>
      </c>
    </row>
    <row r="9451" spans="1:2">
      <c r="A9451" s="1084" t="s">
        <v>10131</v>
      </c>
      <c r="B9451" s="1085">
        <v>183.04</v>
      </c>
    </row>
    <row r="9452" spans="1:2">
      <c r="A9452" s="1084" t="s">
        <v>10132</v>
      </c>
      <c r="B9452" s="1085">
        <v>325.11</v>
      </c>
    </row>
    <row r="9453" spans="1:2">
      <c r="A9453" s="1084" t="s">
        <v>10133</v>
      </c>
      <c r="B9453" s="1085">
        <v>281.69</v>
      </c>
    </row>
    <row r="9454" spans="1:2">
      <c r="A9454" s="1084" t="s">
        <v>10134</v>
      </c>
      <c r="B9454" s="1085">
        <v>243.56</v>
      </c>
    </row>
    <row r="9455" spans="1:2">
      <c r="A9455" s="1084" t="s">
        <v>10135</v>
      </c>
      <c r="B9455" s="1085">
        <v>211.04</v>
      </c>
    </row>
    <row r="9456" spans="1:2">
      <c r="A9456" s="1084" t="s">
        <v>10136</v>
      </c>
      <c r="B9456" s="1085">
        <v>372.67</v>
      </c>
    </row>
    <row r="9457" spans="1:2">
      <c r="A9457" s="1084" t="s">
        <v>10137</v>
      </c>
      <c r="B9457" s="1085">
        <v>322.91000000000003</v>
      </c>
    </row>
    <row r="9458" spans="1:2">
      <c r="A9458" s="1084" t="s">
        <v>10138</v>
      </c>
      <c r="B9458" s="1085">
        <v>277.11</v>
      </c>
    </row>
    <row r="9459" spans="1:2">
      <c r="A9459" s="1084" t="s">
        <v>10139</v>
      </c>
      <c r="B9459" s="1085">
        <v>240.11</v>
      </c>
    </row>
    <row r="9460" spans="1:2">
      <c r="A9460" s="1084" t="s">
        <v>10140</v>
      </c>
      <c r="B9460" s="1085">
        <v>424.34</v>
      </c>
    </row>
    <row r="9461" spans="1:2">
      <c r="A9461" s="1084" t="s">
        <v>10141</v>
      </c>
      <c r="B9461" s="1085">
        <v>367.68</v>
      </c>
    </row>
    <row r="9462" spans="1:2">
      <c r="A9462" s="1084" t="s">
        <v>10142</v>
      </c>
      <c r="B9462" s="1085">
        <v>351.26</v>
      </c>
    </row>
    <row r="9463" spans="1:2">
      <c r="A9463" s="1084" t="s">
        <v>10143</v>
      </c>
      <c r="B9463" s="1085">
        <v>304.36</v>
      </c>
    </row>
    <row r="9464" spans="1:2">
      <c r="A9464" s="1084" t="s">
        <v>10144</v>
      </c>
      <c r="B9464" s="1085">
        <v>537.13</v>
      </c>
    </row>
    <row r="9465" spans="1:2">
      <c r="A9465" s="1084" t="s">
        <v>10145</v>
      </c>
      <c r="B9465" s="1085">
        <v>465.4</v>
      </c>
    </row>
    <row r="9466" spans="1:2">
      <c r="A9466" s="1084" t="s">
        <v>10146</v>
      </c>
      <c r="B9466" s="1085">
        <v>433.28</v>
      </c>
    </row>
    <row r="9467" spans="1:2">
      <c r="A9467" s="1084" t="s">
        <v>10147</v>
      </c>
      <c r="B9467" s="1085">
        <v>375.42</v>
      </c>
    </row>
    <row r="9468" spans="1:2">
      <c r="A9468" s="1084" t="s">
        <v>10148</v>
      </c>
      <c r="B9468" s="1085">
        <v>662.82</v>
      </c>
    </row>
    <row r="9469" spans="1:2">
      <c r="A9469" s="1084" t="s">
        <v>10149</v>
      </c>
      <c r="B9469" s="1085">
        <v>574.30999999999995</v>
      </c>
    </row>
    <row r="9470" spans="1:2">
      <c r="A9470" s="1084" t="s">
        <v>10150</v>
      </c>
      <c r="B9470" s="1085">
        <v>295.75</v>
      </c>
    </row>
    <row r="9471" spans="1:2">
      <c r="A9471" s="1084" t="s">
        <v>10151</v>
      </c>
      <c r="B9471" s="1085">
        <v>256.26</v>
      </c>
    </row>
    <row r="9472" spans="1:2">
      <c r="A9472" s="1084" t="s">
        <v>10152</v>
      </c>
      <c r="B9472" s="1085">
        <v>591.70000000000005</v>
      </c>
    </row>
    <row r="9473" spans="1:2">
      <c r="A9473" s="1084" t="s">
        <v>10153</v>
      </c>
      <c r="B9473" s="1085">
        <v>512.69000000000005</v>
      </c>
    </row>
    <row r="9474" spans="1:2">
      <c r="A9474" s="1084" t="s">
        <v>10154</v>
      </c>
      <c r="B9474" s="1085">
        <v>340.99</v>
      </c>
    </row>
    <row r="9475" spans="1:2">
      <c r="A9475" s="1084" t="s">
        <v>10155</v>
      </c>
      <c r="B9475" s="1085">
        <v>295.45</v>
      </c>
    </row>
    <row r="9476" spans="1:2">
      <c r="A9476" s="1084" t="s">
        <v>10156</v>
      </c>
      <c r="B9476" s="1085">
        <v>678.27</v>
      </c>
    </row>
    <row r="9477" spans="1:2">
      <c r="A9477" s="1084" t="s">
        <v>10157</v>
      </c>
      <c r="B9477" s="1085">
        <v>587.69000000000005</v>
      </c>
    </row>
    <row r="9478" spans="1:2">
      <c r="A9478" s="1084" t="s">
        <v>10158</v>
      </c>
      <c r="B9478" s="1085">
        <v>387.96</v>
      </c>
    </row>
    <row r="9479" spans="1:2">
      <c r="A9479" s="1084" t="s">
        <v>10159</v>
      </c>
      <c r="B9479" s="1085">
        <v>336.16</v>
      </c>
    </row>
    <row r="9480" spans="1:2">
      <c r="A9480" s="1084" t="s">
        <v>10160</v>
      </c>
      <c r="B9480" s="1085">
        <v>772.3</v>
      </c>
    </row>
    <row r="9481" spans="1:2">
      <c r="A9481" s="1084" t="s">
        <v>10161</v>
      </c>
      <c r="B9481" s="1085">
        <v>669.17</v>
      </c>
    </row>
    <row r="9482" spans="1:2">
      <c r="A9482" s="1084" t="s">
        <v>10162</v>
      </c>
      <c r="B9482" s="1085">
        <v>491.77</v>
      </c>
    </row>
    <row r="9483" spans="1:2">
      <c r="A9483" s="1084" t="s">
        <v>10163</v>
      </c>
      <c r="B9483" s="1085">
        <v>426.1</v>
      </c>
    </row>
    <row r="9484" spans="1:2">
      <c r="A9484" s="1084" t="s">
        <v>10164</v>
      </c>
      <c r="B9484" s="1085">
        <v>977.58</v>
      </c>
    </row>
    <row r="9485" spans="1:2">
      <c r="A9485" s="1084" t="s">
        <v>10165</v>
      </c>
      <c r="B9485" s="1085">
        <v>847.04</v>
      </c>
    </row>
    <row r="9486" spans="1:2">
      <c r="A9486" s="1084" t="s">
        <v>10166</v>
      </c>
      <c r="B9486" s="1085">
        <v>606.59</v>
      </c>
    </row>
    <row r="9487" spans="1:2">
      <c r="A9487" s="1084" t="s">
        <v>10167</v>
      </c>
      <c r="B9487" s="1085">
        <v>525.59</v>
      </c>
    </row>
    <row r="9488" spans="1:2">
      <c r="A9488" s="1084" t="s">
        <v>10168</v>
      </c>
      <c r="B9488" s="1085">
        <v>1206.3399999999999</v>
      </c>
    </row>
    <row r="9489" spans="1:2">
      <c r="A9489" s="1084" t="s">
        <v>10169</v>
      </c>
      <c r="B9489" s="1085">
        <v>1045.25</v>
      </c>
    </row>
    <row r="9490" spans="1:2">
      <c r="A9490" s="1084" t="s">
        <v>10170</v>
      </c>
      <c r="B9490" s="1085">
        <v>327.44</v>
      </c>
    </row>
    <row r="9491" spans="1:2">
      <c r="A9491" s="1084" t="s">
        <v>10171</v>
      </c>
      <c r="B9491" s="1085">
        <v>283.72000000000003</v>
      </c>
    </row>
    <row r="9492" spans="1:2">
      <c r="A9492" s="1084" t="s">
        <v>10172</v>
      </c>
      <c r="B9492" s="1085">
        <v>655.1</v>
      </c>
    </row>
    <row r="9493" spans="1:2">
      <c r="A9493" s="1084" t="s">
        <v>10173</v>
      </c>
      <c r="B9493" s="1085">
        <v>567.62</v>
      </c>
    </row>
    <row r="9494" spans="1:2">
      <c r="A9494" s="1084" t="s">
        <v>10174</v>
      </c>
      <c r="B9494" s="1085">
        <v>377.52</v>
      </c>
    </row>
    <row r="9495" spans="1:2">
      <c r="A9495" s="1084" t="s">
        <v>10175</v>
      </c>
      <c r="B9495" s="1085">
        <v>327.11</v>
      </c>
    </row>
    <row r="9496" spans="1:2">
      <c r="A9496" s="1084" t="s">
        <v>10176</v>
      </c>
      <c r="B9496" s="1085">
        <v>750.94</v>
      </c>
    </row>
    <row r="9497" spans="1:2">
      <c r="A9497" s="1084" t="s">
        <v>10177</v>
      </c>
      <c r="B9497" s="1085">
        <v>650.66</v>
      </c>
    </row>
    <row r="9498" spans="1:2">
      <c r="A9498" s="1084" t="s">
        <v>10178</v>
      </c>
      <c r="B9498" s="1085">
        <v>429.53</v>
      </c>
    </row>
    <row r="9499" spans="1:2">
      <c r="A9499" s="1084" t="s">
        <v>10179</v>
      </c>
      <c r="B9499" s="1085">
        <v>372.17</v>
      </c>
    </row>
    <row r="9500" spans="1:2">
      <c r="A9500" s="1084" t="s">
        <v>10180</v>
      </c>
      <c r="B9500" s="1085">
        <v>855.05</v>
      </c>
    </row>
    <row r="9501" spans="1:2">
      <c r="A9501" s="1084" t="s">
        <v>10181</v>
      </c>
      <c r="B9501" s="1085">
        <v>740.87</v>
      </c>
    </row>
    <row r="9502" spans="1:2">
      <c r="A9502" s="1084" t="s">
        <v>10182</v>
      </c>
      <c r="B9502" s="1085">
        <v>544.46</v>
      </c>
    </row>
    <row r="9503" spans="1:2">
      <c r="A9503" s="1084" t="s">
        <v>10183</v>
      </c>
      <c r="B9503" s="1085">
        <v>471.75</v>
      </c>
    </row>
    <row r="9504" spans="1:2">
      <c r="A9504" s="1084" t="s">
        <v>10184</v>
      </c>
      <c r="B9504" s="1085">
        <v>1082.32</v>
      </c>
    </row>
    <row r="9505" spans="1:2">
      <c r="A9505" s="1084" t="s">
        <v>10185</v>
      </c>
      <c r="B9505" s="1085">
        <v>937.8</v>
      </c>
    </row>
    <row r="9506" spans="1:2">
      <c r="A9506" s="1084" t="s">
        <v>10186</v>
      </c>
      <c r="B9506" s="1085">
        <v>671.59</v>
      </c>
    </row>
    <row r="9507" spans="1:2">
      <c r="A9507" s="1084" t="s">
        <v>10187</v>
      </c>
      <c r="B9507" s="1085">
        <v>581.9</v>
      </c>
    </row>
    <row r="9508" spans="1:2">
      <c r="A9508" s="1084" t="s">
        <v>10188</v>
      </c>
      <c r="B9508" s="1085">
        <v>1335.6</v>
      </c>
    </row>
    <row r="9509" spans="1:2">
      <c r="A9509" s="1084" t="s">
        <v>10189</v>
      </c>
      <c r="B9509" s="1085">
        <v>1157.25</v>
      </c>
    </row>
    <row r="9510" spans="1:2">
      <c r="A9510" s="1084" t="s">
        <v>10190</v>
      </c>
      <c r="B9510" s="1085">
        <v>138.47</v>
      </c>
    </row>
    <row r="9511" spans="1:2">
      <c r="A9511" s="1084" t="s">
        <v>10191</v>
      </c>
      <c r="B9511" s="1085">
        <v>119.98</v>
      </c>
    </row>
    <row r="9512" spans="1:2">
      <c r="A9512" s="1084" t="s">
        <v>10192</v>
      </c>
      <c r="B9512" s="1085">
        <v>268.48</v>
      </c>
    </row>
    <row r="9513" spans="1:2">
      <c r="A9513" s="1084" t="s">
        <v>10193</v>
      </c>
      <c r="B9513" s="1085">
        <v>232.63</v>
      </c>
    </row>
    <row r="9514" spans="1:2">
      <c r="A9514" s="1084" t="s">
        <v>10194</v>
      </c>
      <c r="B9514" s="1085">
        <v>193.86</v>
      </c>
    </row>
    <row r="9515" spans="1:2">
      <c r="A9515" s="1084" t="s">
        <v>10195</v>
      </c>
      <c r="B9515" s="1085">
        <v>167.97</v>
      </c>
    </row>
    <row r="9516" spans="1:2">
      <c r="A9516" s="1084" t="s">
        <v>10196</v>
      </c>
      <c r="B9516" s="1085">
        <v>488.63</v>
      </c>
    </row>
    <row r="9517" spans="1:2">
      <c r="A9517" s="1084" t="s">
        <v>10197</v>
      </c>
      <c r="B9517" s="1085">
        <v>423.38</v>
      </c>
    </row>
    <row r="9518" spans="1:2">
      <c r="A9518" s="1084" t="s">
        <v>10198</v>
      </c>
      <c r="B9518" s="1085">
        <v>214.63</v>
      </c>
    </row>
    <row r="9519" spans="1:2">
      <c r="A9519" s="1084" t="s">
        <v>10199</v>
      </c>
      <c r="B9519" s="1085">
        <v>185.97</v>
      </c>
    </row>
    <row r="9520" spans="1:2">
      <c r="A9520" s="1084" t="s">
        <v>10200</v>
      </c>
      <c r="B9520" s="1085">
        <v>540.99</v>
      </c>
    </row>
    <row r="9521" spans="1:2">
      <c r="A9521" s="1084" t="s">
        <v>10201</v>
      </c>
      <c r="B9521" s="1085">
        <v>468.75</v>
      </c>
    </row>
    <row r="9522" spans="1:2">
      <c r="A9522" s="1084" t="s">
        <v>10202</v>
      </c>
      <c r="B9522" s="1085">
        <v>323.64999999999998</v>
      </c>
    </row>
    <row r="9523" spans="1:2">
      <c r="A9523" s="1084" t="s">
        <v>10203</v>
      </c>
      <c r="B9523" s="1085">
        <v>311.58</v>
      </c>
    </row>
    <row r="9524" spans="1:2">
      <c r="A9524" s="1084" t="s">
        <v>10204</v>
      </c>
      <c r="B9524" s="1085">
        <v>311.47000000000003</v>
      </c>
    </row>
    <row r="9525" spans="1:2">
      <c r="A9525" s="1084" t="s">
        <v>10205</v>
      </c>
      <c r="B9525" s="1085">
        <v>300.24</v>
      </c>
    </row>
    <row r="9526" spans="1:2">
      <c r="A9526" s="1084" t="s">
        <v>10206</v>
      </c>
      <c r="B9526" s="1085">
        <v>354.81</v>
      </c>
    </row>
    <row r="9527" spans="1:2">
      <c r="A9527" s="1084" t="s">
        <v>10207</v>
      </c>
      <c r="B9527" s="1085">
        <v>341.77</v>
      </c>
    </row>
    <row r="9528" spans="1:2">
      <c r="A9528" s="1084" t="s">
        <v>10208</v>
      </c>
      <c r="B9528" s="1085">
        <v>688.32</v>
      </c>
    </row>
    <row r="9529" spans="1:2">
      <c r="A9529" s="1084" t="s">
        <v>10209</v>
      </c>
      <c r="B9529" s="1085">
        <v>659.01</v>
      </c>
    </row>
    <row r="9530" spans="1:2">
      <c r="A9530" s="1084" t="s">
        <v>10210</v>
      </c>
      <c r="B9530" s="1085">
        <v>793.66</v>
      </c>
    </row>
    <row r="9531" spans="1:2">
      <c r="A9531" s="1084" t="s">
        <v>10211</v>
      </c>
      <c r="B9531" s="1085">
        <v>760.16</v>
      </c>
    </row>
    <row r="9532" spans="1:2">
      <c r="A9532" s="1084" t="s">
        <v>10212</v>
      </c>
      <c r="B9532" s="1085">
        <v>374.32</v>
      </c>
    </row>
    <row r="9533" spans="1:2">
      <c r="A9533" s="1084" t="s">
        <v>10213</v>
      </c>
      <c r="B9533" s="1085">
        <v>358.2</v>
      </c>
    </row>
    <row r="9534" spans="1:2">
      <c r="A9534" s="1084" t="s">
        <v>10214</v>
      </c>
      <c r="B9534" s="1085">
        <v>558.23</v>
      </c>
    </row>
    <row r="9535" spans="1:2">
      <c r="A9535" s="1084" t="s">
        <v>10215</v>
      </c>
      <c r="B9535" s="1085">
        <v>537.75</v>
      </c>
    </row>
    <row r="9536" spans="1:2">
      <c r="A9536" s="1084" t="s">
        <v>10216</v>
      </c>
      <c r="B9536" s="1085">
        <v>931.54</v>
      </c>
    </row>
    <row r="9537" spans="1:2">
      <c r="A9537" s="1084" t="s">
        <v>10217</v>
      </c>
      <c r="B9537" s="1085">
        <v>892.09</v>
      </c>
    </row>
    <row r="9538" spans="1:2">
      <c r="A9538" s="1084" t="s">
        <v>10218</v>
      </c>
      <c r="B9538" s="1085">
        <v>1749.17</v>
      </c>
    </row>
    <row r="9539" spans="1:2">
      <c r="A9539" s="1084" t="s">
        <v>10219</v>
      </c>
      <c r="B9539" s="1085">
        <v>1664.45</v>
      </c>
    </row>
    <row r="9540" spans="1:2">
      <c r="A9540" s="1084" t="s">
        <v>10220</v>
      </c>
      <c r="B9540" s="1085">
        <v>196.89</v>
      </c>
    </row>
    <row r="9541" spans="1:2">
      <c r="A9541" s="1084" t="s">
        <v>10221</v>
      </c>
      <c r="B9541" s="1085">
        <v>188.48</v>
      </c>
    </row>
    <row r="9542" spans="1:2">
      <c r="A9542" s="1084" t="s">
        <v>10222</v>
      </c>
      <c r="B9542" s="1085">
        <v>360.42</v>
      </c>
    </row>
    <row r="9543" spans="1:2">
      <c r="A9543" s="1084" t="s">
        <v>10223</v>
      </c>
      <c r="B9543" s="1085">
        <v>345.63</v>
      </c>
    </row>
    <row r="9544" spans="1:2">
      <c r="A9544" s="1084" t="s">
        <v>10224</v>
      </c>
      <c r="B9544" s="1085">
        <v>452.86</v>
      </c>
    </row>
    <row r="9545" spans="1:2">
      <c r="A9545" s="1084" t="s">
        <v>10225</v>
      </c>
      <c r="B9545" s="1085">
        <v>431.14</v>
      </c>
    </row>
    <row r="9546" spans="1:2">
      <c r="A9546" s="1084" t="s">
        <v>10226</v>
      </c>
      <c r="B9546" s="1085">
        <v>201.13</v>
      </c>
    </row>
    <row r="9547" spans="1:2">
      <c r="A9547" s="1084" t="s">
        <v>10227</v>
      </c>
      <c r="B9547" s="1085">
        <v>192.15</v>
      </c>
    </row>
    <row r="9548" spans="1:2">
      <c r="A9548" s="1084" t="s">
        <v>10228</v>
      </c>
      <c r="B9548" s="1085">
        <v>368.05</v>
      </c>
    </row>
    <row r="9549" spans="1:2">
      <c r="A9549" s="1084" t="s">
        <v>10229</v>
      </c>
      <c r="B9549" s="1085">
        <v>352.24</v>
      </c>
    </row>
    <row r="9550" spans="1:2">
      <c r="A9550" s="1084" t="s">
        <v>10230</v>
      </c>
      <c r="B9550" s="1085">
        <v>463.89</v>
      </c>
    </row>
    <row r="9551" spans="1:2">
      <c r="A9551" s="1084" t="s">
        <v>10231</v>
      </c>
      <c r="B9551" s="1085">
        <v>440.69</v>
      </c>
    </row>
    <row r="9552" spans="1:2">
      <c r="A9552" s="1084" t="s">
        <v>10232</v>
      </c>
      <c r="B9552" s="1085">
        <v>207.91</v>
      </c>
    </row>
    <row r="9553" spans="1:2">
      <c r="A9553" s="1084" t="s">
        <v>10233</v>
      </c>
      <c r="B9553" s="1085">
        <v>198.03</v>
      </c>
    </row>
    <row r="9554" spans="1:2">
      <c r="A9554" s="1084" t="s">
        <v>10234</v>
      </c>
      <c r="B9554" s="1085">
        <v>371.87</v>
      </c>
    </row>
    <row r="9555" spans="1:2">
      <c r="A9555" s="1084" t="s">
        <v>10235</v>
      </c>
      <c r="B9555" s="1085">
        <v>355.55</v>
      </c>
    </row>
    <row r="9556" spans="1:2">
      <c r="A9556" s="1084" t="s">
        <v>10236</v>
      </c>
      <c r="B9556" s="1085">
        <v>470.25</v>
      </c>
    </row>
    <row r="9557" spans="1:2">
      <c r="A9557" s="1084" t="s">
        <v>10237</v>
      </c>
      <c r="B9557" s="1085">
        <v>446.2</v>
      </c>
    </row>
    <row r="9558" spans="1:2">
      <c r="A9558" s="1084" t="s">
        <v>10238</v>
      </c>
      <c r="B9558" s="1085">
        <v>300.69</v>
      </c>
    </row>
    <row r="9559" spans="1:2">
      <c r="A9559" s="1084" t="s">
        <v>10239</v>
      </c>
      <c r="B9559" s="1085">
        <v>284.91000000000003</v>
      </c>
    </row>
    <row r="9560" spans="1:2">
      <c r="A9560" s="1084" t="s">
        <v>10240</v>
      </c>
      <c r="B9560" s="1085">
        <v>546.52</v>
      </c>
    </row>
    <row r="9561" spans="1:2">
      <c r="A9561" s="1084" t="s">
        <v>10241</v>
      </c>
      <c r="B9561" s="1085">
        <v>518.86</v>
      </c>
    </row>
    <row r="9562" spans="1:2">
      <c r="A9562" s="1084" t="s">
        <v>10242</v>
      </c>
      <c r="B9562" s="1085">
        <v>691.25</v>
      </c>
    </row>
    <row r="9563" spans="1:2">
      <c r="A9563" s="1084" t="s">
        <v>10243</v>
      </c>
      <c r="B9563" s="1085">
        <v>651.91</v>
      </c>
    </row>
    <row r="9564" spans="1:2">
      <c r="A9564" s="1084" t="s">
        <v>10244</v>
      </c>
      <c r="B9564" s="1085">
        <v>312.13</v>
      </c>
    </row>
    <row r="9565" spans="1:2">
      <c r="A9565" s="1084" t="s">
        <v>10245</v>
      </c>
      <c r="B9565" s="1085">
        <v>294.83</v>
      </c>
    </row>
    <row r="9566" spans="1:2">
      <c r="A9566" s="1084" t="s">
        <v>10246</v>
      </c>
      <c r="B9566" s="1085">
        <v>560.09</v>
      </c>
    </row>
    <row r="9567" spans="1:2">
      <c r="A9567" s="1084" t="s">
        <v>10247</v>
      </c>
      <c r="B9567" s="1085">
        <v>530.62</v>
      </c>
    </row>
    <row r="9568" spans="1:2">
      <c r="A9568" s="1084" t="s">
        <v>10248</v>
      </c>
      <c r="B9568" s="1085">
        <v>710.76</v>
      </c>
    </row>
    <row r="9569" spans="1:2">
      <c r="A9569" s="1084" t="s">
        <v>10249</v>
      </c>
      <c r="B9569" s="1085">
        <v>668.81</v>
      </c>
    </row>
    <row r="9570" spans="1:2">
      <c r="A9570" s="1084" t="s">
        <v>10250</v>
      </c>
      <c r="B9570" s="1085">
        <v>320.61</v>
      </c>
    </row>
    <row r="9571" spans="1:2">
      <c r="A9571" s="1084" t="s">
        <v>10251</v>
      </c>
      <c r="B9571" s="1085">
        <v>302.18</v>
      </c>
    </row>
    <row r="9572" spans="1:2">
      <c r="A9572" s="1084" t="s">
        <v>10252</v>
      </c>
      <c r="B9572" s="1085">
        <v>577.04999999999995</v>
      </c>
    </row>
    <row r="9573" spans="1:2">
      <c r="A9573" s="1084" t="s">
        <v>10253</v>
      </c>
      <c r="B9573" s="1085">
        <v>545.32000000000005</v>
      </c>
    </row>
    <row r="9574" spans="1:2">
      <c r="A9574" s="1084" t="s">
        <v>10254</v>
      </c>
      <c r="B9574" s="1085">
        <v>747.21</v>
      </c>
    </row>
    <row r="9575" spans="1:2">
      <c r="A9575" s="1084" t="s">
        <v>10255</v>
      </c>
      <c r="B9575" s="1085">
        <v>700.4</v>
      </c>
    </row>
    <row r="9576" spans="1:2">
      <c r="A9576" s="1084" t="s">
        <v>10256</v>
      </c>
      <c r="B9576" s="1085">
        <v>138.44</v>
      </c>
    </row>
    <row r="9577" spans="1:2">
      <c r="A9577" s="1084" t="s">
        <v>10257</v>
      </c>
      <c r="B9577" s="1085">
        <v>131.69</v>
      </c>
    </row>
    <row r="9578" spans="1:2">
      <c r="A9578" s="1084" t="s">
        <v>10258</v>
      </c>
      <c r="B9578" s="1085">
        <v>186.9</v>
      </c>
    </row>
    <row r="9579" spans="1:2">
      <c r="A9579" s="1084" t="s">
        <v>10259</v>
      </c>
      <c r="B9579" s="1085">
        <v>177.78</v>
      </c>
    </row>
    <row r="9580" spans="1:2">
      <c r="A9580" s="1084" t="s">
        <v>10260</v>
      </c>
      <c r="B9580" s="1085">
        <v>221.51</v>
      </c>
    </row>
    <row r="9581" spans="1:2">
      <c r="A9581" s="1084" t="s">
        <v>10261</v>
      </c>
      <c r="B9581" s="1085">
        <v>210.7</v>
      </c>
    </row>
    <row r="9582" spans="1:2">
      <c r="A9582" s="1084" t="s">
        <v>10262</v>
      </c>
      <c r="B9582" s="1085">
        <v>235.36</v>
      </c>
    </row>
    <row r="9583" spans="1:2">
      <c r="A9583" s="1084" t="s">
        <v>10263</v>
      </c>
      <c r="B9583" s="1085">
        <v>223.87</v>
      </c>
    </row>
    <row r="9584" spans="1:2">
      <c r="A9584" s="1084" t="s">
        <v>10264</v>
      </c>
      <c r="B9584" s="1085">
        <v>317.73</v>
      </c>
    </row>
    <row r="9585" spans="1:2">
      <c r="A9585" s="1084" t="s">
        <v>10265</v>
      </c>
      <c r="B9585" s="1085">
        <v>302.22000000000003</v>
      </c>
    </row>
    <row r="9586" spans="1:2">
      <c r="A9586" s="1084" t="s">
        <v>10266</v>
      </c>
      <c r="B9586" s="1085">
        <v>376.57</v>
      </c>
    </row>
    <row r="9587" spans="1:2">
      <c r="A9587" s="1084" t="s">
        <v>10267</v>
      </c>
      <c r="B9587" s="1085">
        <v>358.19</v>
      </c>
    </row>
    <row r="9588" spans="1:2">
      <c r="A9588" s="1084" t="s">
        <v>10268</v>
      </c>
      <c r="B9588" s="1085">
        <v>19.79</v>
      </c>
    </row>
    <row r="9589" spans="1:2">
      <c r="A9589" s="1084" t="s">
        <v>10269</v>
      </c>
      <c r="B9589" s="1085">
        <v>18.829999999999998</v>
      </c>
    </row>
    <row r="9590" spans="1:2">
      <c r="A9590" s="1084" t="s">
        <v>10270</v>
      </c>
      <c r="B9590" s="1085">
        <v>141.27000000000001</v>
      </c>
    </row>
    <row r="9591" spans="1:2">
      <c r="A9591" s="1084" t="s">
        <v>10271</v>
      </c>
      <c r="B9591" s="1085">
        <v>122.42</v>
      </c>
    </row>
    <row r="9592" spans="1:2">
      <c r="A9592" s="1084" t="s">
        <v>10272</v>
      </c>
      <c r="B9592" s="1085">
        <v>183.65</v>
      </c>
    </row>
    <row r="9593" spans="1:2">
      <c r="A9593" s="1084" t="s">
        <v>10273</v>
      </c>
      <c r="B9593" s="1085">
        <v>159.15</v>
      </c>
    </row>
    <row r="9594" spans="1:2">
      <c r="A9594" s="1084" t="s">
        <v>10274</v>
      </c>
      <c r="B9594" s="1085">
        <v>324.93</v>
      </c>
    </row>
    <row r="9595" spans="1:2">
      <c r="A9595" s="1084" t="s">
        <v>10275</v>
      </c>
      <c r="B9595" s="1085">
        <v>281.57</v>
      </c>
    </row>
    <row r="9596" spans="1:2">
      <c r="A9596" s="1084" t="s">
        <v>10276</v>
      </c>
      <c r="B9596" s="1085">
        <v>381.44</v>
      </c>
    </row>
    <row r="9597" spans="1:2">
      <c r="A9597" s="1084" t="s">
        <v>10277</v>
      </c>
      <c r="B9597" s="1085">
        <v>330.54</v>
      </c>
    </row>
    <row r="9598" spans="1:2">
      <c r="A9598" s="1084" t="s">
        <v>10278</v>
      </c>
      <c r="B9598" s="1085">
        <v>386.89</v>
      </c>
    </row>
    <row r="9599" spans="1:2">
      <c r="A9599" s="1084" t="s">
        <v>10279</v>
      </c>
      <c r="B9599" s="1085">
        <v>370.64</v>
      </c>
    </row>
    <row r="9600" spans="1:2">
      <c r="A9600" s="1084" t="s">
        <v>10280</v>
      </c>
      <c r="B9600" s="1085">
        <v>580.34</v>
      </c>
    </row>
    <row r="9601" spans="1:2">
      <c r="A9601" s="1084" t="s">
        <v>10281</v>
      </c>
      <c r="B9601" s="1085">
        <v>555.96</v>
      </c>
    </row>
    <row r="9602" spans="1:2">
      <c r="A9602" s="1084" t="s">
        <v>10282</v>
      </c>
      <c r="B9602" s="1085">
        <v>670.62</v>
      </c>
    </row>
    <row r="9603" spans="1:2">
      <c r="A9603" s="1084" t="s">
        <v>10283</v>
      </c>
      <c r="B9603" s="1085">
        <v>642.44000000000005</v>
      </c>
    </row>
    <row r="9604" spans="1:2">
      <c r="A9604" s="1084" t="s">
        <v>10284</v>
      </c>
      <c r="B9604" s="1085">
        <v>773.79</v>
      </c>
    </row>
    <row r="9605" spans="1:2">
      <c r="A9605" s="1084" t="s">
        <v>10285</v>
      </c>
      <c r="B9605" s="1085">
        <v>741.28</v>
      </c>
    </row>
    <row r="9606" spans="1:2">
      <c r="A9606" s="1084" t="s">
        <v>10286</v>
      </c>
      <c r="B9606" s="1085">
        <v>967.24</v>
      </c>
    </row>
    <row r="9607" spans="1:2">
      <c r="A9607" s="1084" t="s">
        <v>10287</v>
      </c>
      <c r="B9607" s="1085">
        <v>926.61</v>
      </c>
    </row>
    <row r="9608" spans="1:2">
      <c r="A9608" s="1084" t="s">
        <v>10288</v>
      </c>
      <c r="B9608" s="1085">
        <v>1199.3800000000001</v>
      </c>
    </row>
    <row r="9609" spans="1:2">
      <c r="A9609" s="1084" t="s">
        <v>10289</v>
      </c>
      <c r="B9609" s="1085">
        <v>1148.99</v>
      </c>
    </row>
    <row r="9610" spans="1:2">
      <c r="A9610" s="1084" t="s">
        <v>10290</v>
      </c>
      <c r="B9610" s="1085">
        <v>149.11000000000001</v>
      </c>
    </row>
    <row r="9611" spans="1:2">
      <c r="A9611" s="1084" t="s">
        <v>10291</v>
      </c>
      <c r="B9611" s="1085">
        <v>130.13</v>
      </c>
    </row>
    <row r="9612" spans="1:2">
      <c r="A9612" s="1084" t="s">
        <v>10292</v>
      </c>
      <c r="B9612" s="1085">
        <v>234.6</v>
      </c>
    </row>
    <row r="9613" spans="1:2">
      <c r="A9613" s="1084" t="s">
        <v>10293</v>
      </c>
      <c r="B9613" s="1085">
        <v>204.55</v>
      </c>
    </row>
    <row r="9614" spans="1:2">
      <c r="A9614" s="1084" t="s">
        <v>10294</v>
      </c>
      <c r="B9614" s="1085">
        <v>255.44</v>
      </c>
    </row>
    <row r="9615" spans="1:2">
      <c r="A9615" s="1084" t="s">
        <v>10295</v>
      </c>
      <c r="B9615" s="1085">
        <v>223</v>
      </c>
    </row>
    <row r="9616" spans="1:2">
      <c r="A9616" s="1084" t="s">
        <v>10296</v>
      </c>
      <c r="B9616" s="1085">
        <v>297.79000000000002</v>
      </c>
    </row>
    <row r="9617" spans="1:2">
      <c r="A9617" s="1084" t="s">
        <v>10297</v>
      </c>
      <c r="B9617" s="1085">
        <v>259.99</v>
      </c>
    </row>
    <row r="9618" spans="1:2">
      <c r="A9618" s="1084" t="s">
        <v>10298</v>
      </c>
      <c r="B9618" s="1085">
        <v>319.27999999999997</v>
      </c>
    </row>
    <row r="9619" spans="1:2">
      <c r="A9619" s="1084" t="s">
        <v>10299</v>
      </c>
      <c r="B9619" s="1085">
        <v>278.95</v>
      </c>
    </row>
    <row r="9620" spans="1:2">
      <c r="A9620" s="1084" t="s">
        <v>10300</v>
      </c>
      <c r="B9620" s="1085">
        <v>344.81</v>
      </c>
    </row>
    <row r="9621" spans="1:2">
      <c r="A9621" s="1084" t="s">
        <v>10301</v>
      </c>
      <c r="B9621" s="1085">
        <v>301.64</v>
      </c>
    </row>
    <row r="9622" spans="1:2">
      <c r="A9622" s="1084" t="s">
        <v>10302</v>
      </c>
      <c r="B9622" s="1085">
        <v>178.79</v>
      </c>
    </row>
    <row r="9623" spans="1:2">
      <c r="A9623" s="1084" t="s">
        <v>10303</v>
      </c>
      <c r="B9623" s="1085">
        <v>156.1</v>
      </c>
    </row>
    <row r="9624" spans="1:2">
      <c r="A9624" s="1084" t="s">
        <v>10304</v>
      </c>
      <c r="B9624" s="1085">
        <v>263.81</v>
      </c>
    </row>
    <row r="9625" spans="1:2">
      <c r="A9625" s="1084" t="s">
        <v>10305</v>
      </c>
      <c r="B9625" s="1085">
        <v>230.44</v>
      </c>
    </row>
    <row r="9626" spans="1:2">
      <c r="A9626" s="1084" t="s">
        <v>10306</v>
      </c>
      <c r="B9626" s="1085">
        <v>150.21</v>
      </c>
    </row>
    <row r="9627" spans="1:2">
      <c r="A9627" s="1084" t="s">
        <v>10307</v>
      </c>
      <c r="B9627" s="1085">
        <v>131.19999999999999</v>
      </c>
    </row>
    <row r="9628" spans="1:2">
      <c r="A9628" s="1084" t="s">
        <v>10308</v>
      </c>
      <c r="B9628" s="1085">
        <v>224.5</v>
      </c>
    </row>
    <row r="9629" spans="1:2">
      <c r="A9629" s="1084" t="s">
        <v>10309</v>
      </c>
      <c r="B9629" s="1085">
        <v>195.87</v>
      </c>
    </row>
    <row r="9630" spans="1:2">
      <c r="A9630" s="1084" t="s">
        <v>10310</v>
      </c>
      <c r="B9630" s="1085">
        <v>320</v>
      </c>
    </row>
    <row r="9631" spans="1:2">
      <c r="A9631" s="1084" t="s">
        <v>10311</v>
      </c>
      <c r="B9631" s="1085">
        <v>285.45</v>
      </c>
    </row>
    <row r="9632" spans="1:2">
      <c r="A9632" s="1084" t="s">
        <v>10312</v>
      </c>
      <c r="B9632" s="1085">
        <v>39.04</v>
      </c>
    </row>
    <row r="9633" spans="1:2">
      <c r="A9633" s="1084" t="s">
        <v>10313</v>
      </c>
      <c r="B9633" s="1085">
        <v>36.619999999999997</v>
      </c>
    </row>
    <row r="9634" spans="1:2">
      <c r="A9634" s="1084" t="s">
        <v>10314</v>
      </c>
      <c r="B9634" s="1085">
        <v>34.43</v>
      </c>
    </row>
    <row r="9635" spans="1:2">
      <c r="A9635" s="1084" t="s">
        <v>10315</v>
      </c>
      <c r="B9635" s="1085">
        <v>31.9</v>
      </c>
    </row>
    <row r="9636" spans="1:2">
      <c r="A9636" s="1084" t="s">
        <v>10316</v>
      </c>
      <c r="B9636" s="1085">
        <v>11.02</v>
      </c>
    </row>
    <row r="9637" spans="1:2">
      <c r="A9637" s="1084" t="s">
        <v>10317</v>
      </c>
      <c r="B9637" s="1085">
        <v>11.02</v>
      </c>
    </row>
    <row r="9638" spans="1:2">
      <c r="A9638" s="1084" t="s">
        <v>10318</v>
      </c>
      <c r="B9638" s="1085">
        <v>12.02</v>
      </c>
    </row>
    <row r="9639" spans="1:2">
      <c r="A9639" s="1084" t="s">
        <v>10319</v>
      </c>
      <c r="B9639" s="1085">
        <v>12.02</v>
      </c>
    </row>
    <row r="9640" spans="1:2">
      <c r="A9640" s="1084" t="s">
        <v>10320</v>
      </c>
      <c r="B9640" s="1085">
        <v>28.04</v>
      </c>
    </row>
    <row r="9641" spans="1:2">
      <c r="A9641" s="1084" t="s">
        <v>10321</v>
      </c>
      <c r="B9641" s="1085">
        <v>27.81</v>
      </c>
    </row>
    <row r="9642" spans="1:2">
      <c r="A9642" s="1084" t="s">
        <v>10322</v>
      </c>
      <c r="B9642" s="1085">
        <v>27.86</v>
      </c>
    </row>
    <row r="9643" spans="1:2">
      <c r="A9643" s="1084" t="s">
        <v>10323</v>
      </c>
      <c r="B9643" s="1085">
        <v>27.79</v>
      </c>
    </row>
    <row r="9644" spans="1:2">
      <c r="A9644" s="1084" t="s">
        <v>10324</v>
      </c>
      <c r="B9644" s="1085">
        <v>12.23</v>
      </c>
    </row>
    <row r="9645" spans="1:2">
      <c r="A9645" s="1084" t="s">
        <v>10325</v>
      </c>
      <c r="B9645" s="1085">
        <v>12.23</v>
      </c>
    </row>
    <row r="9646" spans="1:2">
      <c r="A9646" s="1084" t="s">
        <v>10326</v>
      </c>
      <c r="B9646" s="1085">
        <v>11.79</v>
      </c>
    </row>
    <row r="9647" spans="1:2">
      <c r="A9647" s="1084" t="s">
        <v>10327</v>
      </c>
      <c r="B9647" s="1085">
        <v>11.79</v>
      </c>
    </row>
    <row r="9648" spans="1:2">
      <c r="A9648" s="1084" t="s">
        <v>10328</v>
      </c>
      <c r="B9648" s="1085">
        <v>12.23</v>
      </c>
    </row>
    <row r="9649" spans="1:2">
      <c r="A9649" s="1084" t="s">
        <v>10329</v>
      </c>
      <c r="B9649" s="1085">
        <v>12.23</v>
      </c>
    </row>
    <row r="9650" spans="1:2">
      <c r="A9650" s="1084" t="s">
        <v>10330</v>
      </c>
      <c r="B9650" s="1085">
        <v>2.7</v>
      </c>
    </row>
    <row r="9651" spans="1:2">
      <c r="A9651" s="1084" t="s">
        <v>10331</v>
      </c>
      <c r="B9651" s="1085">
        <v>2.7</v>
      </c>
    </row>
    <row r="9652" spans="1:2">
      <c r="A9652" s="1084" t="s">
        <v>10332</v>
      </c>
      <c r="B9652" s="1085">
        <v>9.14</v>
      </c>
    </row>
    <row r="9653" spans="1:2">
      <c r="A9653" s="1084" t="s">
        <v>10333</v>
      </c>
      <c r="B9653" s="1085">
        <v>8.93</v>
      </c>
    </row>
    <row r="9654" spans="1:2">
      <c r="A9654" s="1084" t="s">
        <v>10334</v>
      </c>
      <c r="B9654" s="1085">
        <v>12.79</v>
      </c>
    </row>
    <row r="9655" spans="1:2">
      <c r="A9655" s="1084" t="s">
        <v>10335</v>
      </c>
      <c r="B9655" s="1085">
        <v>12.54</v>
      </c>
    </row>
    <row r="9656" spans="1:2">
      <c r="A9656" s="1084" t="s">
        <v>10336</v>
      </c>
      <c r="B9656" s="1085">
        <v>16.600000000000001</v>
      </c>
    </row>
    <row r="9657" spans="1:2">
      <c r="A9657" s="1084" t="s">
        <v>10337</v>
      </c>
      <c r="B9657" s="1085">
        <v>16.3</v>
      </c>
    </row>
    <row r="9658" spans="1:2">
      <c r="A9658" s="1084" t="s">
        <v>10338</v>
      </c>
      <c r="B9658" s="1085">
        <v>298.49</v>
      </c>
    </row>
    <row r="9659" spans="1:2">
      <c r="A9659" s="1084" t="s">
        <v>10339</v>
      </c>
      <c r="B9659" s="1085">
        <v>283.17</v>
      </c>
    </row>
    <row r="9660" spans="1:2">
      <c r="A9660" s="1084" t="s">
        <v>10340</v>
      </c>
      <c r="B9660" s="1085">
        <v>76.7</v>
      </c>
    </row>
    <row r="9661" spans="1:2">
      <c r="A9661" s="1084" t="s">
        <v>10341</v>
      </c>
      <c r="B9661" s="1085">
        <v>72.03</v>
      </c>
    </row>
    <row r="9662" spans="1:2">
      <c r="A9662" s="1084" t="s">
        <v>10342</v>
      </c>
      <c r="B9662" s="1085">
        <v>78.819999999999993</v>
      </c>
    </row>
    <row r="9663" spans="1:2">
      <c r="A9663" s="1084" t="s">
        <v>10343</v>
      </c>
      <c r="B9663" s="1085">
        <v>73.97</v>
      </c>
    </row>
    <row r="9664" spans="1:2">
      <c r="A9664" s="1084" t="s">
        <v>10344</v>
      </c>
      <c r="B9664" s="1085">
        <v>140.36000000000001</v>
      </c>
    </row>
    <row r="9665" spans="1:2">
      <c r="A9665" s="1084" t="s">
        <v>10345</v>
      </c>
      <c r="B9665" s="1085">
        <v>133.52000000000001</v>
      </c>
    </row>
    <row r="9666" spans="1:2">
      <c r="A9666" s="1084" t="s">
        <v>10346</v>
      </c>
      <c r="B9666" s="1085">
        <v>81.78</v>
      </c>
    </row>
    <row r="9667" spans="1:2">
      <c r="A9667" s="1084" t="s">
        <v>10347</v>
      </c>
      <c r="B9667" s="1085">
        <v>76.22</v>
      </c>
    </row>
    <row r="9668" spans="1:2">
      <c r="A9668" s="1084" t="s">
        <v>10348</v>
      </c>
      <c r="B9668" s="1085">
        <v>122.26</v>
      </c>
    </row>
    <row r="9669" spans="1:2">
      <c r="A9669" s="1084" t="s">
        <v>10349</v>
      </c>
      <c r="B9669" s="1085">
        <v>116.44</v>
      </c>
    </row>
    <row r="9670" spans="1:2">
      <c r="A9670" s="1084" t="s">
        <v>10350</v>
      </c>
      <c r="B9670" s="1085">
        <v>142.29</v>
      </c>
    </row>
    <row r="9671" spans="1:2">
      <c r="A9671" s="1084" t="s">
        <v>10351</v>
      </c>
      <c r="B9671" s="1085">
        <v>135.47999999999999</v>
      </c>
    </row>
    <row r="9672" spans="1:2">
      <c r="A9672" s="1084" t="s">
        <v>10352</v>
      </c>
      <c r="B9672" s="1085">
        <v>68.819999999999993</v>
      </c>
    </row>
    <row r="9673" spans="1:2">
      <c r="A9673" s="1084" t="s">
        <v>10353</v>
      </c>
      <c r="B9673" s="1085">
        <v>64.95</v>
      </c>
    </row>
    <row r="9674" spans="1:2">
      <c r="A9674" s="1084" t="s">
        <v>10354</v>
      </c>
      <c r="B9674" s="1085">
        <v>93.45</v>
      </c>
    </row>
    <row r="9675" spans="1:2">
      <c r="A9675" s="1084" t="s">
        <v>10355</v>
      </c>
      <c r="B9675" s="1085">
        <v>88.36</v>
      </c>
    </row>
    <row r="9676" spans="1:2">
      <c r="A9676" s="1084" t="s">
        <v>10356</v>
      </c>
      <c r="B9676" s="1085">
        <v>118.08</v>
      </c>
    </row>
    <row r="9677" spans="1:2">
      <c r="A9677" s="1084" t="s">
        <v>10357</v>
      </c>
      <c r="B9677" s="1085">
        <v>111.55</v>
      </c>
    </row>
    <row r="9678" spans="1:2">
      <c r="A9678" s="1084" t="s">
        <v>10358</v>
      </c>
      <c r="B9678" s="1085">
        <v>92.09</v>
      </c>
    </row>
    <row r="9679" spans="1:2">
      <c r="A9679" s="1084" t="s">
        <v>10359</v>
      </c>
      <c r="B9679" s="1085">
        <v>87.08</v>
      </c>
    </row>
    <row r="9680" spans="1:2">
      <c r="A9680" s="1084" t="s">
        <v>10360</v>
      </c>
      <c r="B9680" s="1085">
        <v>123.82</v>
      </c>
    </row>
    <row r="9681" spans="1:2">
      <c r="A9681" s="1084" t="s">
        <v>10361</v>
      </c>
      <c r="B9681" s="1085">
        <v>117.99</v>
      </c>
    </row>
    <row r="9682" spans="1:2">
      <c r="A9682" s="1084" t="s">
        <v>10362</v>
      </c>
      <c r="B9682" s="1085">
        <v>165.41</v>
      </c>
    </row>
    <row r="9683" spans="1:2">
      <c r="A9683" s="1084" t="s">
        <v>10363</v>
      </c>
      <c r="B9683" s="1085">
        <v>158.19</v>
      </c>
    </row>
    <row r="9684" spans="1:2">
      <c r="A9684" s="1084" t="s">
        <v>10364</v>
      </c>
      <c r="B9684" s="1085">
        <v>217.45</v>
      </c>
    </row>
    <row r="9685" spans="1:2">
      <c r="A9685" s="1084" t="s">
        <v>10365</v>
      </c>
      <c r="B9685" s="1085">
        <v>212.53</v>
      </c>
    </row>
    <row r="9686" spans="1:2">
      <c r="A9686" s="1084" t="s">
        <v>10366</v>
      </c>
      <c r="B9686" s="1085">
        <v>389.89</v>
      </c>
    </row>
    <row r="9687" spans="1:2">
      <c r="A9687" s="1084" t="s">
        <v>10367</v>
      </c>
      <c r="B9687" s="1085">
        <v>382.61</v>
      </c>
    </row>
    <row r="9688" spans="1:2">
      <c r="A9688" s="1084" t="s">
        <v>10368</v>
      </c>
      <c r="B9688" s="1085">
        <v>554.66999999999996</v>
      </c>
    </row>
    <row r="9689" spans="1:2">
      <c r="A9689" s="1084" t="s">
        <v>10369</v>
      </c>
      <c r="B9689" s="1085">
        <v>545.72</v>
      </c>
    </row>
    <row r="9690" spans="1:2">
      <c r="A9690" s="1084" t="s">
        <v>10370</v>
      </c>
      <c r="B9690" s="1085">
        <v>144.84</v>
      </c>
    </row>
    <row r="9691" spans="1:2">
      <c r="A9691" s="1084" t="s">
        <v>10371</v>
      </c>
      <c r="B9691" s="1085">
        <v>133.69</v>
      </c>
    </row>
    <row r="9692" spans="1:2">
      <c r="A9692" s="1084" t="s">
        <v>10372</v>
      </c>
      <c r="B9692" s="1085">
        <v>970.26</v>
      </c>
    </row>
    <row r="9693" spans="1:2">
      <c r="A9693" s="1084" t="s">
        <v>10373</v>
      </c>
      <c r="B9693" s="1085">
        <v>908.25</v>
      </c>
    </row>
    <row r="9694" spans="1:2">
      <c r="A9694" s="1084" t="s">
        <v>10374</v>
      </c>
      <c r="B9694" s="1085">
        <v>1183.56</v>
      </c>
    </row>
    <row r="9695" spans="1:2">
      <c r="A9695" s="1084" t="s">
        <v>10375</v>
      </c>
      <c r="B9695" s="1085">
        <v>1108.03</v>
      </c>
    </row>
    <row r="9696" spans="1:2">
      <c r="A9696" s="1084" t="s">
        <v>10376</v>
      </c>
      <c r="B9696" s="1085">
        <v>1940.53</v>
      </c>
    </row>
    <row r="9697" spans="1:2">
      <c r="A9697" s="1084" t="s">
        <v>10377</v>
      </c>
      <c r="B9697" s="1085">
        <v>1816.51</v>
      </c>
    </row>
    <row r="9698" spans="1:2">
      <c r="A9698" s="1084" t="s">
        <v>10378</v>
      </c>
      <c r="B9698" s="1085">
        <v>2618.2600000000002</v>
      </c>
    </row>
    <row r="9699" spans="1:2">
      <c r="A9699" s="1084" t="s">
        <v>10379</v>
      </c>
      <c r="B9699" s="1085">
        <v>2450.83</v>
      </c>
    </row>
    <row r="9700" spans="1:2">
      <c r="A9700" s="1084" t="s">
        <v>10380</v>
      </c>
      <c r="B9700" s="1085">
        <v>16.399999999999999</v>
      </c>
    </row>
    <row r="9701" spans="1:2">
      <c r="A9701" s="1084" t="s">
        <v>10381</v>
      </c>
      <c r="B9701" s="1085">
        <v>15.93</v>
      </c>
    </row>
    <row r="9702" spans="1:2">
      <c r="A9702" s="1084" t="s">
        <v>10382</v>
      </c>
      <c r="B9702" s="1085">
        <v>85.23</v>
      </c>
    </row>
    <row r="9703" spans="1:2">
      <c r="A9703" s="1084" t="s">
        <v>10383</v>
      </c>
      <c r="B9703" s="1085">
        <v>73.849999999999994</v>
      </c>
    </row>
    <row r="9704" spans="1:2">
      <c r="A9704" s="1084" t="s">
        <v>10384</v>
      </c>
      <c r="B9704" s="1085">
        <v>285.58</v>
      </c>
    </row>
    <row r="9705" spans="1:2">
      <c r="A9705" s="1084" t="s">
        <v>10385</v>
      </c>
      <c r="B9705" s="1085">
        <v>285.58</v>
      </c>
    </row>
    <row r="9706" spans="1:2">
      <c r="A9706" s="1084" t="s">
        <v>10386</v>
      </c>
      <c r="B9706" s="1085">
        <v>305.58</v>
      </c>
    </row>
    <row r="9707" spans="1:2">
      <c r="A9707" s="1084" t="s">
        <v>10387</v>
      </c>
      <c r="B9707" s="1085">
        <v>305.58</v>
      </c>
    </row>
    <row r="9708" spans="1:2">
      <c r="A9708" s="1084" t="s">
        <v>10388</v>
      </c>
      <c r="B9708" s="1085">
        <v>327.55</v>
      </c>
    </row>
    <row r="9709" spans="1:2">
      <c r="A9709" s="1084" t="s">
        <v>10389</v>
      </c>
      <c r="B9709" s="1085">
        <v>327.55</v>
      </c>
    </row>
    <row r="9710" spans="1:2">
      <c r="A9710" s="1084" t="s">
        <v>10390</v>
      </c>
      <c r="B9710" s="1085">
        <v>345.52</v>
      </c>
    </row>
    <row r="9711" spans="1:2">
      <c r="A9711" s="1084" t="s">
        <v>10391</v>
      </c>
      <c r="B9711" s="1085">
        <v>345.52</v>
      </c>
    </row>
    <row r="9712" spans="1:2">
      <c r="A9712" s="1084" t="s">
        <v>10392</v>
      </c>
      <c r="B9712" s="1085">
        <v>372.02</v>
      </c>
    </row>
    <row r="9713" spans="1:2">
      <c r="A9713" s="1084" t="s">
        <v>10393</v>
      </c>
      <c r="B9713" s="1085">
        <v>372.02</v>
      </c>
    </row>
    <row r="9714" spans="1:2">
      <c r="A9714" s="1084" t="s">
        <v>10394</v>
      </c>
      <c r="B9714" s="1085">
        <v>378.45</v>
      </c>
    </row>
    <row r="9715" spans="1:2">
      <c r="A9715" s="1084" t="s">
        <v>10395</v>
      </c>
      <c r="B9715" s="1085">
        <v>378.45</v>
      </c>
    </row>
    <row r="9716" spans="1:2">
      <c r="A9716" s="1084" t="s">
        <v>10396</v>
      </c>
      <c r="B9716" s="1085">
        <v>381.33</v>
      </c>
    </row>
    <row r="9717" spans="1:2">
      <c r="A9717" s="1084" t="s">
        <v>10397</v>
      </c>
      <c r="B9717" s="1085">
        <v>381.33</v>
      </c>
    </row>
    <row r="9718" spans="1:2">
      <c r="A9718" s="1084" t="s">
        <v>10398</v>
      </c>
      <c r="B9718" s="1085">
        <v>341.45</v>
      </c>
    </row>
    <row r="9719" spans="1:2">
      <c r="A9719" s="1084" t="s">
        <v>10399</v>
      </c>
      <c r="B9719" s="1085">
        <v>341.45</v>
      </c>
    </row>
    <row r="9720" spans="1:2">
      <c r="A9720" s="1084" t="s">
        <v>10400</v>
      </c>
      <c r="B9720" s="1085">
        <v>1017.22</v>
      </c>
    </row>
    <row r="9721" spans="1:2">
      <c r="A9721" s="1084" t="s">
        <v>10401</v>
      </c>
      <c r="B9721" s="1085">
        <v>1017.22</v>
      </c>
    </row>
    <row r="9722" spans="1:2">
      <c r="A9722" s="1084" t="s">
        <v>10402</v>
      </c>
      <c r="B9722" s="1085">
        <v>347.89</v>
      </c>
    </row>
    <row r="9723" spans="1:2">
      <c r="A9723" s="1084" t="s">
        <v>10403</v>
      </c>
      <c r="B9723" s="1085">
        <v>347.89</v>
      </c>
    </row>
    <row r="9724" spans="1:2">
      <c r="A9724" s="1084" t="s">
        <v>10404</v>
      </c>
      <c r="B9724" s="1085">
        <v>243.75</v>
      </c>
    </row>
    <row r="9725" spans="1:2">
      <c r="A9725" s="1084" t="s">
        <v>10405</v>
      </c>
      <c r="B9725" s="1085">
        <v>243.75</v>
      </c>
    </row>
    <row r="9726" spans="1:2">
      <c r="A9726" s="1084" t="s">
        <v>10406</v>
      </c>
      <c r="B9726" s="1085">
        <v>352.13</v>
      </c>
    </row>
    <row r="9727" spans="1:2">
      <c r="A9727" s="1084" t="s">
        <v>10407</v>
      </c>
      <c r="B9727" s="1085">
        <v>352.13</v>
      </c>
    </row>
    <row r="9728" spans="1:2">
      <c r="A9728" s="1084" t="s">
        <v>10408</v>
      </c>
      <c r="B9728" s="1085">
        <v>472.98</v>
      </c>
    </row>
    <row r="9729" spans="1:2">
      <c r="A9729" s="1084" t="s">
        <v>10409</v>
      </c>
      <c r="B9729" s="1085">
        <v>472.98</v>
      </c>
    </row>
    <row r="9730" spans="1:2">
      <c r="A9730" s="1084" t="s">
        <v>10410</v>
      </c>
      <c r="B9730" s="1085">
        <v>386.97</v>
      </c>
    </row>
    <row r="9731" spans="1:2">
      <c r="A9731" s="1084" t="s">
        <v>10411</v>
      </c>
      <c r="B9731" s="1085">
        <v>386.97</v>
      </c>
    </row>
    <row r="9732" spans="1:2">
      <c r="A9732" s="1084" t="s">
        <v>10412</v>
      </c>
      <c r="B9732" s="1085">
        <v>418.77</v>
      </c>
    </row>
    <row r="9733" spans="1:2">
      <c r="A9733" s="1084" t="s">
        <v>10413</v>
      </c>
      <c r="B9733" s="1085">
        <v>418.77</v>
      </c>
    </row>
    <row r="9734" spans="1:2">
      <c r="A9734" s="1084" t="s">
        <v>10414</v>
      </c>
      <c r="B9734" s="1085">
        <v>446.86</v>
      </c>
    </row>
    <row r="9735" spans="1:2">
      <c r="A9735" s="1084" t="s">
        <v>10415</v>
      </c>
      <c r="B9735" s="1085">
        <v>446.86</v>
      </c>
    </row>
    <row r="9736" spans="1:2">
      <c r="A9736" s="1084" t="s">
        <v>10416</v>
      </c>
      <c r="B9736" s="1085">
        <v>136.37</v>
      </c>
    </row>
    <row r="9737" spans="1:2">
      <c r="A9737" s="1084" t="s">
        <v>10417</v>
      </c>
      <c r="B9737" s="1085">
        <v>118.16</v>
      </c>
    </row>
    <row r="9738" spans="1:2">
      <c r="A9738" s="1084" t="s">
        <v>10418</v>
      </c>
      <c r="B9738" s="1085">
        <v>53.09</v>
      </c>
    </row>
    <row r="9739" spans="1:2">
      <c r="A9739" s="1084" t="s">
        <v>10419</v>
      </c>
      <c r="B9739" s="1085">
        <v>47.85</v>
      </c>
    </row>
    <row r="9740" spans="1:2">
      <c r="A9740" s="1084" t="s">
        <v>10420</v>
      </c>
      <c r="B9740" s="1085">
        <v>64.900000000000006</v>
      </c>
    </row>
    <row r="9741" spans="1:2">
      <c r="A9741" s="1084" t="s">
        <v>10421</v>
      </c>
      <c r="B9741" s="1085">
        <v>57.16</v>
      </c>
    </row>
    <row r="9742" spans="1:2">
      <c r="A9742" s="1084" t="s">
        <v>10422</v>
      </c>
      <c r="B9742" s="1085">
        <v>83.32</v>
      </c>
    </row>
    <row r="9743" spans="1:2">
      <c r="A9743" s="1084" t="s">
        <v>10423</v>
      </c>
      <c r="B9743" s="1085">
        <v>73.08</v>
      </c>
    </row>
    <row r="9744" spans="1:2">
      <c r="A9744" s="1084" t="s">
        <v>10424</v>
      </c>
      <c r="B9744" s="1085">
        <v>100.12</v>
      </c>
    </row>
    <row r="9745" spans="1:2">
      <c r="A9745" s="1084" t="s">
        <v>10425</v>
      </c>
      <c r="B9745" s="1085">
        <v>87.99</v>
      </c>
    </row>
    <row r="9746" spans="1:2">
      <c r="A9746" s="1084" t="s">
        <v>10426</v>
      </c>
      <c r="B9746" s="1085">
        <v>115.51</v>
      </c>
    </row>
    <row r="9747" spans="1:2">
      <c r="A9747" s="1084" t="s">
        <v>10427</v>
      </c>
      <c r="B9747" s="1085">
        <v>101.85</v>
      </c>
    </row>
    <row r="9748" spans="1:2">
      <c r="A9748" s="1084" t="s">
        <v>10428</v>
      </c>
      <c r="B9748" s="1085">
        <v>45.63</v>
      </c>
    </row>
    <row r="9749" spans="1:2">
      <c r="A9749" s="1084" t="s">
        <v>10429</v>
      </c>
      <c r="B9749" s="1085">
        <v>42.51</v>
      </c>
    </row>
    <row r="9750" spans="1:2">
      <c r="A9750" s="1084" t="s">
        <v>10430</v>
      </c>
      <c r="B9750" s="1085">
        <v>54.05</v>
      </c>
    </row>
    <row r="9751" spans="1:2">
      <c r="A9751" s="1084" t="s">
        <v>10431</v>
      </c>
      <c r="B9751" s="1085">
        <v>49.66</v>
      </c>
    </row>
    <row r="9752" spans="1:2">
      <c r="A9752" s="1084" t="s">
        <v>10432</v>
      </c>
      <c r="B9752" s="1085">
        <v>96.5</v>
      </c>
    </row>
    <row r="9753" spans="1:2">
      <c r="A9753" s="1084" t="s">
        <v>10433</v>
      </c>
      <c r="B9753" s="1085">
        <v>83.99</v>
      </c>
    </row>
    <row r="9754" spans="1:2">
      <c r="A9754" s="1084" t="s">
        <v>10434</v>
      </c>
      <c r="B9754" s="1085">
        <v>100.64</v>
      </c>
    </row>
    <row r="9755" spans="1:2">
      <c r="A9755" s="1084" t="s">
        <v>10435</v>
      </c>
      <c r="B9755" s="1085">
        <v>87.66</v>
      </c>
    </row>
    <row r="9756" spans="1:2">
      <c r="A9756" s="1084" t="s">
        <v>10436</v>
      </c>
      <c r="B9756" s="1085">
        <v>121.33</v>
      </c>
    </row>
    <row r="9757" spans="1:2">
      <c r="A9757" s="1084" t="s">
        <v>10437</v>
      </c>
      <c r="B9757" s="1085">
        <v>105.94</v>
      </c>
    </row>
    <row r="9758" spans="1:2">
      <c r="A9758" s="1084" t="s">
        <v>10438</v>
      </c>
      <c r="B9758" s="1085">
        <v>134.02000000000001</v>
      </c>
    </row>
    <row r="9759" spans="1:2">
      <c r="A9759" s="1084" t="s">
        <v>10439</v>
      </c>
      <c r="B9759" s="1085">
        <v>117.01</v>
      </c>
    </row>
    <row r="9760" spans="1:2">
      <c r="A9760" s="1084" t="s">
        <v>10440</v>
      </c>
      <c r="B9760" s="1085">
        <v>178.66</v>
      </c>
    </row>
    <row r="9761" spans="1:2">
      <c r="A9761" s="1084" t="s">
        <v>10441</v>
      </c>
      <c r="B9761" s="1085">
        <v>155.58000000000001</v>
      </c>
    </row>
    <row r="9762" spans="1:2">
      <c r="A9762" s="1084" t="s">
        <v>10442</v>
      </c>
      <c r="B9762" s="1085">
        <v>84.59</v>
      </c>
    </row>
    <row r="9763" spans="1:2">
      <c r="A9763" s="1084" t="s">
        <v>10443</v>
      </c>
      <c r="B9763" s="1085">
        <v>73.650000000000006</v>
      </c>
    </row>
    <row r="9764" spans="1:2">
      <c r="A9764" s="1084" t="s">
        <v>10444</v>
      </c>
      <c r="B9764" s="1085">
        <v>98.35</v>
      </c>
    </row>
    <row r="9765" spans="1:2">
      <c r="A9765" s="1084" t="s">
        <v>10445</v>
      </c>
      <c r="B9765" s="1085">
        <v>85.57</v>
      </c>
    </row>
    <row r="9766" spans="1:2">
      <c r="A9766" s="1084" t="s">
        <v>10446</v>
      </c>
      <c r="B9766" s="1085">
        <v>109.45</v>
      </c>
    </row>
    <row r="9767" spans="1:2">
      <c r="A9767" s="1084" t="s">
        <v>10447</v>
      </c>
      <c r="B9767" s="1085">
        <v>95.63</v>
      </c>
    </row>
    <row r="9768" spans="1:2">
      <c r="A9768" s="1084" t="s">
        <v>10448</v>
      </c>
      <c r="B9768" s="1085">
        <v>121.98</v>
      </c>
    </row>
    <row r="9769" spans="1:2">
      <c r="A9769" s="1084" t="s">
        <v>10449</v>
      </c>
      <c r="B9769" s="1085">
        <v>106.56</v>
      </c>
    </row>
    <row r="9770" spans="1:2">
      <c r="A9770" s="1084" t="s">
        <v>10450</v>
      </c>
      <c r="B9770" s="1085">
        <v>161.56</v>
      </c>
    </row>
    <row r="9771" spans="1:2">
      <c r="A9771" s="1084" t="s">
        <v>10451</v>
      </c>
      <c r="B9771" s="1085">
        <v>140.75</v>
      </c>
    </row>
    <row r="9772" spans="1:2">
      <c r="A9772" s="1084" t="s">
        <v>10452</v>
      </c>
      <c r="B9772" s="1085">
        <v>74.13</v>
      </c>
    </row>
    <row r="9773" spans="1:2">
      <c r="A9773" s="1084" t="s">
        <v>10453</v>
      </c>
      <c r="B9773" s="1085">
        <v>64.34</v>
      </c>
    </row>
    <row r="9774" spans="1:2">
      <c r="A9774" s="1084" t="s">
        <v>10454</v>
      </c>
      <c r="B9774" s="1085">
        <v>74.58</v>
      </c>
    </row>
    <row r="9775" spans="1:2">
      <c r="A9775" s="1084" t="s">
        <v>10455</v>
      </c>
      <c r="B9775" s="1085">
        <v>64.72</v>
      </c>
    </row>
    <row r="9776" spans="1:2">
      <c r="A9776" s="1084" t="s">
        <v>10456</v>
      </c>
      <c r="B9776" s="1085">
        <v>75.28</v>
      </c>
    </row>
    <row r="9777" spans="1:2">
      <c r="A9777" s="1084" t="s">
        <v>10457</v>
      </c>
      <c r="B9777" s="1085">
        <v>65.31</v>
      </c>
    </row>
    <row r="9778" spans="1:2">
      <c r="A9778" s="1084" t="s">
        <v>10458</v>
      </c>
      <c r="B9778" s="1085">
        <v>78.069999999999993</v>
      </c>
    </row>
    <row r="9779" spans="1:2">
      <c r="A9779" s="1084" t="s">
        <v>10459</v>
      </c>
      <c r="B9779" s="1085">
        <v>67.709999999999994</v>
      </c>
    </row>
    <row r="9780" spans="1:2">
      <c r="A9780" s="1084" t="s">
        <v>10460</v>
      </c>
      <c r="B9780" s="1085">
        <v>90.1</v>
      </c>
    </row>
    <row r="9781" spans="1:2">
      <c r="A9781" s="1084" t="s">
        <v>10461</v>
      </c>
      <c r="B9781" s="1085">
        <v>78.12</v>
      </c>
    </row>
    <row r="9782" spans="1:2">
      <c r="A9782" s="1084" t="s">
        <v>10462</v>
      </c>
      <c r="B9782" s="1085">
        <v>7.01</v>
      </c>
    </row>
    <row r="9783" spans="1:2">
      <c r="A9783" s="1084" t="s">
        <v>10463</v>
      </c>
      <c r="B9783" s="1085">
        <v>6.07</v>
      </c>
    </row>
    <row r="9784" spans="1:2">
      <c r="A9784" s="1084" t="s">
        <v>10464</v>
      </c>
      <c r="B9784" s="1085">
        <v>4.1500000000000004</v>
      </c>
    </row>
    <row r="9785" spans="1:2">
      <c r="A9785" s="1084" t="s">
        <v>10465</v>
      </c>
      <c r="B9785" s="1085">
        <v>3.69</v>
      </c>
    </row>
    <row r="9786" spans="1:2">
      <c r="A9786" s="1084" t="s">
        <v>10466</v>
      </c>
      <c r="B9786" s="1085">
        <v>85.15</v>
      </c>
    </row>
    <row r="9787" spans="1:2">
      <c r="A9787" s="1084" t="s">
        <v>10467</v>
      </c>
      <c r="B9787" s="1085">
        <v>73.900000000000006</v>
      </c>
    </row>
    <row r="9788" spans="1:2">
      <c r="A9788" s="1084" t="s">
        <v>10468</v>
      </c>
      <c r="B9788" s="1085">
        <v>85.66</v>
      </c>
    </row>
    <row r="9789" spans="1:2">
      <c r="A9789" s="1084" t="s">
        <v>10469</v>
      </c>
      <c r="B9789" s="1085">
        <v>74.33</v>
      </c>
    </row>
    <row r="9790" spans="1:2">
      <c r="A9790" s="1084" t="s">
        <v>10470</v>
      </c>
      <c r="B9790" s="1085">
        <v>86.57</v>
      </c>
    </row>
    <row r="9791" spans="1:2">
      <c r="A9791" s="1084" t="s">
        <v>10471</v>
      </c>
      <c r="B9791" s="1085">
        <v>75.099999999999994</v>
      </c>
    </row>
    <row r="9792" spans="1:2">
      <c r="A9792" s="1084" t="s">
        <v>10472</v>
      </c>
      <c r="B9792" s="1085">
        <v>89.67</v>
      </c>
    </row>
    <row r="9793" spans="1:2">
      <c r="A9793" s="1084" t="s">
        <v>10473</v>
      </c>
      <c r="B9793" s="1085">
        <v>77.78</v>
      </c>
    </row>
    <row r="9794" spans="1:2">
      <c r="A9794" s="1084" t="s">
        <v>10474</v>
      </c>
      <c r="B9794" s="1085">
        <v>103.53</v>
      </c>
    </row>
    <row r="9795" spans="1:2">
      <c r="A9795" s="1084" t="s">
        <v>10475</v>
      </c>
      <c r="B9795" s="1085">
        <v>89.77</v>
      </c>
    </row>
    <row r="9796" spans="1:2">
      <c r="A9796" s="1084" t="s">
        <v>10476</v>
      </c>
      <c r="B9796" s="1085">
        <v>147.93</v>
      </c>
    </row>
    <row r="9797" spans="1:2">
      <c r="A9797" s="1084" t="s">
        <v>10477</v>
      </c>
      <c r="B9797" s="1085">
        <v>129.79</v>
      </c>
    </row>
    <row r="9798" spans="1:2">
      <c r="A9798" s="1084" t="s">
        <v>10478</v>
      </c>
      <c r="B9798" s="1085">
        <v>490.24</v>
      </c>
    </row>
    <row r="9799" spans="1:2">
      <c r="A9799" s="1084" t="s">
        <v>10479</v>
      </c>
      <c r="B9799" s="1085">
        <v>464.61</v>
      </c>
    </row>
    <row r="9800" spans="1:2">
      <c r="A9800" s="1084" t="s">
        <v>10480</v>
      </c>
      <c r="B9800" s="1085">
        <v>510.24</v>
      </c>
    </row>
    <row r="9801" spans="1:2">
      <c r="A9801" s="1084" t="s">
        <v>10481</v>
      </c>
      <c r="B9801" s="1085">
        <v>484.61</v>
      </c>
    </row>
    <row r="9802" spans="1:2">
      <c r="A9802" s="1084" t="s">
        <v>10482</v>
      </c>
      <c r="B9802" s="1085">
        <v>532.21</v>
      </c>
    </row>
    <row r="9803" spans="1:2">
      <c r="A9803" s="1084" t="s">
        <v>10483</v>
      </c>
      <c r="B9803" s="1085">
        <v>506.58</v>
      </c>
    </row>
    <row r="9804" spans="1:2">
      <c r="A9804" s="1084" t="s">
        <v>10484</v>
      </c>
      <c r="B9804" s="1085">
        <v>550.17999999999995</v>
      </c>
    </row>
    <row r="9805" spans="1:2">
      <c r="A9805" s="1084" t="s">
        <v>10485</v>
      </c>
      <c r="B9805" s="1085">
        <v>524.54999999999995</v>
      </c>
    </row>
    <row r="9806" spans="1:2">
      <c r="A9806" s="1084" t="s">
        <v>10486</v>
      </c>
      <c r="B9806" s="1085">
        <v>576.67999999999995</v>
      </c>
    </row>
    <row r="9807" spans="1:2">
      <c r="A9807" s="1084" t="s">
        <v>10487</v>
      </c>
      <c r="B9807" s="1085">
        <v>551.04</v>
      </c>
    </row>
    <row r="9808" spans="1:2">
      <c r="A9808" s="1084" t="s">
        <v>10488</v>
      </c>
      <c r="B9808" s="1085">
        <v>583.11</v>
      </c>
    </row>
    <row r="9809" spans="1:2">
      <c r="A9809" s="1084" t="s">
        <v>10489</v>
      </c>
      <c r="B9809" s="1085">
        <v>557.48</v>
      </c>
    </row>
    <row r="9810" spans="1:2">
      <c r="A9810" s="1084" t="s">
        <v>10490</v>
      </c>
      <c r="B9810" s="1085">
        <v>585.99</v>
      </c>
    </row>
    <row r="9811" spans="1:2">
      <c r="A9811" s="1084" t="s">
        <v>10491</v>
      </c>
      <c r="B9811" s="1085">
        <v>560.36</v>
      </c>
    </row>
    <row r="9812" spans="1:2">
      <c r="A9812" s="1084" t="s">
        <v>10492</v>
      </c>
      <c r="B9812" s="1085">
        <v>546</v>
      </c>
    </row>
    <row r="9813" spans="1:2">
      <c r="A9813" s="1084" t="s">
        <v>10493</v>
      </c>
      <c r="B9813" s="1085">
        <v>520.37</v>
      </c>
    </row>
    <row r="9814" spans="1:2">
      <c r="A9814" s="1084" t="s">
        <v>10494</v>
      </c>
      <c r="B9814" s="1085">
        <v>426.8</v>
      </c>
    </row>
    <row r="9815" spans="1:2">
      <c r="A9815" s="1084" t="s">
        <v>10495</v>
      </c>
      <c r="B9815" s="1085">
        <v>404.69</v>
      </c>
    </row>
    <row r="9816" spans="1:2">
      <c r="A9816" s="1084" t="s">
        <v>10496</v>
      </c>
      <c r="B9816" s="1085">
        <v>372.37</v>
      </c>
    </row>
    <row r="9817" spans="1:2">
      <c r="A9817" s="1084" t="s">
        <v>10497</v>
      </c>
      <c r="B9817" s="1085">
        <v>350.26</v>
      </c>
    </row>
    <row r="9818" spans="1:2">
      <c r="A9818" s="1084" t="s">
        <v>10498</v>
      </c>
      <c r="B9818" s="1085">
        <v>421.95</v>
      </c>
    </row>
    <row r="9819" spans="1:2">
      <c r="A9819" s="1084" t="s">
        <v>10499</v>
      </c>
      <c r="B9819" s="1085">
        <v>399.46</v>
      </c>
    </row>
    <row r="9820" spans="1:2">
      <c r="A9820" s="1084" t="s">
        <v>10500</v>
      </c>
      <c r="B9820" s="1085">
        <v>49.28</v>
      </c>
    </row>
    <row r="9821" spans="1:2">
      <c r="A9821" s="1084" t="s">
        <v>10501</v>
      </c>
      <c r="B9821" s="1085">
        <v>44.94</v>
      </c>
    </row>
    <row r="9822" spans="1:2">
      <c r="A9822" s="1084" t="s">
        <v>10502</v>
      </c>
      <c r="B9822" s="1085">
        <v>50.48</v>
      </c>
    </row>
    <row r="9823" spans="1:2">
      <c r="A9823" s="1084" t="s">
        <v>10503</v>
      </c>
      <c r="B9823" s="1085">
        <v>46.15</v>
      </c>
    </row>
    <row r="9824" spans="1:2">
      <c r="A9824" s="1084" t="s">
        <v>10504</v>
      </c>
      <c r="B9824" s="1085">
        <v>51.47</v>
      </c>
    </row>
    <row r="9825" spans="1:2">
      <c r="A9825" s="1084" t="s">
        <v>10505</v>
      </c>
      <c r="B9825" s="1085">
        <v>47.14</v>
      </c>
    </row>
    <row r="9826" spans="1:2">
      <c r="A9826" s="1084" t="s">
        <v>10506</v>
      </c>
      <c r="B9826" s="1085">
        <v>52.93</v>
      </c>
    </row>
    <row r="9827" spans="1:2">
      <c r="A9827" s="1084" t="s">
        <v>10507</v>
      </c>
      <c r="B9827" s="1085">
        <v>48.6</v>
      </c>
    </row>
    <row r="9828" spans="1:2">
      <c r="A9828" s="1084" t="s">
        <v>10508</v>
      </c>
      <c r="B9828" s="1085">
        <v>56.92</v>
      </c>
    </row>
    <row r="9829" spans="1:2">
      <c r="A9829" s="1084" t="s">
        <v>10509</v>
      </c>
      <c r="B9829" s="1085">
        <v>52.58</v>
      </c>
    </row>
    <row r="9830" spans="1:2">
      <c r="A9830" s="1084" t="s">
        <v>10510</v>
      </c>
      <c r="B9830" s="1085">
        <v>58.67</v>
      </c>
    </row>
    <row r="9831" spans="1:2">
      <c r="A9831" s="1084" t="s">
        <v>10511</v>
      </c>
      <c r="B9831" s="1085">
        <v>54.34</v>
      </c>
    </row>
    <row r="9832" spans="1:2">
      <c r="A9832" s="1084" t="s">
        <v>10512</v>
      </c>
      <c r="B9832" s="1085">
        <v>60.11</v>
      </c>
    </row>
    <row r="9833" spans="1:2">
      <c r="A9833" s="1084" t="s">
        <v>10513</v>
      </c>
      <c r="B9833" s="1085">
        <v>55.78</v>
      </c>
    </row>
    <row r="9834" spans="1:2">
      <c r="A9834" s="1084" t="s">
        <v>10514</v>
      </c>
      <c r="B9834" s="1085">
        <v>62.23</v>
      </c>
    </row>
    <row r="9835" spans="1:2">
      <c r="A9835" s="1084" t="s">
        <v>10515</v>
      </c>
      <c r="B9835" s="1085">
        <v>57.9</v>
      </c>
    </row>
    <row r="9836" spans="1:2">
      <c r="A9836" s="1084" t="s">
        <v>10516</v>
      </c>
      <c r="B9836" s="1085">
        <v>66.08</v>
      </c>
    </row>
    <row r="9837" spans="1:2">
      <c r="A9837" s="1084" t="s">
        <v>10517</v>
      </c>
      <c r="B9837" s="1085">
        <v>61.75</v>
      </c>
    </row>
    <row r="9838" spans="1:2">
      <c r="A9838" s="1084" t="s">
        <v>10518</v>
      </c>
      <c r="B9838" s="1085">
        <v>68.5</v>
      </c>
    </row>
    <row r="9839" spans="1:2">
      <c r="A9839" s="1084" t="s">
        <v>10519</v>
      </c>
      <c r="B9839" s="1085">
        <v>64.17</v>
      </c>
    </row>
    <row r="9840" spans="1:2">
      <c r="A9840" s="1084" t="s">
        <v>10520</v>
      </c>
      <c r="B9840" s="1085">
        <v>70.48</v>
      </c>
    </row>
    <row r="9841" spans="1:2">
      <c r="A9841" s="1084" t="s">
        <v>10521</v>
      </c>
      <c r="B9841" s="1085">
        <v>66.14</v>
      </c>
    </row>
    <row r="9842" spans="1:2">
      <c r="A9842" s="1084" t="s">
        <v>10522</v>
      </c>
      <c r="B9842" s="1085">
        <v>73.39</v>
      </c>
    </row>
    <row r="9843" spans="1:2">
      <c r="A9843" s="1084" t="s">
        <v>10523</v>
      </c>
      <c r="B9843" s="1085">
        <v>69.06</v>
      </c>
    </row>
    <row r="9844" spans="1:2">
      <c r="A9844" s="1084" t="s">
        <v>10524</v>
      </c>
      <c r="B9844" s="1085">
        <v>34.51</v>
      </c>
    </row>
    <row r="9845" spans="1:2">
      <c r="A9845" s="1084" t="s">
        <v>10525</v>
      </c>
      <c r="B9845" s="1085">
        <v>31.1</v>
      </c>
    </row>
    <row r="9846" spans="1:2">
      <c r="A9846" s="1084" t="s">
        <v>10526</v>
      </c>
      <c r="B9846" s="1085">
        <v>275.02999999999997</v>
      </c>
    </row>
    <row r="9847" spans="1:2">
      <c r="A9847" s="1084" t="s">
        <v>10527</v>
      </c>
      <c r="B9847" s="1085">
        <v>246.73</v>
      </c>
    </row>
    <row r="9848" spans="1:2">
      <c r="A9848" s="1084" t="s">
        <v>10528</v>
      </c>
      <c r="B9848" s="1085">
        <v>368.8</v>
      </c>
    </row>
    <row r="9849" spans="1:2">
      <c r="A9849" s="1084" t="s">
        <v>10529</v>
      </c>
      <c r="B9849" s="1085">
        <v>340.5</v>
      </c>
    </row>
    <row r="9850" spans="1:2">
      <c r="A9850" s="1084" t="s">
        <v>10530</v>
      </c>
      <c r="B9850" s="1085">
        <v>63.3</v>
      </c>
    </row>
    <row r="9851" spans="1:2">
      <c r="A9851" s="1084" t="s">
        <v>10531</v>
      </c>
      <c r="B9851" s="1085">
        <v>57.27</v>
      </c>
    </row>
    <row r="9852" spans="1:2">
      <c r="A9852" s="1084" t="s">
        <v>10532</v>
      </c>
      <c r="B9852" s="1085">
        <v>70.64</v>
      </c>
    </row>
    <row r="9853" spans="1:2">
      <c r="A9853" s="1084" t="s">
        <v>10533</v>
      </c>
      <c r="B9853" s="1085">
        <v>64.61</v>
      </c>
    </row>
    <row r="9854" spans="1:2">
      <c r="A9854" s="1084" t="s">
        <v>10534</v>
      </c>
      <c r="B9854" s="1085">
        <v>80.400000000000006</v>
      </c>
    </row>
    <row r="9855" spans="1:2">
      <c r="A9855" s="1084" t="s">
        <v>10535</v>
      </c>
      <c r="B9855" s="1085">
        <v>74.37</v>
      </c>
    </row>
    <row r="9856" spans="1:2">
      <c r="A9856" s="1084" t="s">
        <v>10536</v>
      </c>
      <c r="B9856" s="1085">
        <v>93.21</v>
      </c>
    </row>
    <row r="9857" spans="1:2">
      <c r="A9857" s="1084" t="s">
        <v>10537</v>
      </c>
      <c r="B9857" s="1085">
        <v>87.18</v>
      </c>
    </row>
    <row r="9858" spans="1:2">
      <c r="A9858" s="1084" t="s">
        <v>10538</v>
      </c>
      <c r="B9858" s="1085">
        <v>116.55</v>
      </c>
    </row>
    <row r="9859" spans="1:2">
      <c r="A9859" s="1084" t="s">
        <v>10539</v>
      </c>
      <c r="B9859" s="1085">
        <v>106.45</v>
      </c>
    </row>
    <row r="9860" spans="1:2">
      <c r="A9860" s="1084" t="s">
        <v>10540</v>
      </c>
      <c r="B9860" s="1085">
        <v>104.67</v>
      </c>
    </row>
    <row r="9861" spans="1:2">
      <c r="A9861" s="1084" t="s">
        <v>10541</v>
      </c>
      <c r="B9861" s="1085">
        <v>94.57</v>
      </c>
    </row>
    <row r="9862" spans="1:2">
      <c r="A9862" s="1084" t="s">
        <v>10542</v>
      </c>
      <c r="B9862" s="1085">
        <v>68.97</v>
      </c>
    </row>
    <row r="9863" spans="1:2">
      <c r="A9863" s="1084" t="s">
        <v>10543</v>
      </c>
      <c r="B9863" s="1085">
        <v>63.21</v>
      </c>
    </row>
    <row r="9864" spans="1:2">
      <c r="A9864" s="1084" t="s">
        <v>10544</v>
      </c>
      <c r="B9864" s="1085">
        <v>184.92</v>
      </c>
    </row>
    <row r="9865" spans="1:2">
      <c r="A9865" s="1084" t="s">
        <v>10545</v>
      </c>
      <c r="B9865" s="1085">
        <v>176.11</v>
      </c>
    </row>
    <row r="9866" spans="1:2">
      <c r="A9866" s="1084" t="s">
        <v>10546</v>
      </c>
      <c r="B9866" s="1085">
        <v>139.19</v>
      </c>
    </row>
    <row r="9867" spans="1:2">
      <c r="A9867" s="1084" t="s">
        <v>10547</v>
      </c>
      <c r="B9867" s="1085">
        <v>129.07</v>
      </c>
    </row>
    <row r="9868" spans="1:2">
      <c r="A9868" s="1084" t="s">
        <v>10548</v>
      </c>
      <c r="B9868" s="1085">
        <v>33.53</v>
      </c>
    </row>
    <row r="9869" spans="1:2">
      <c r="A9869" s="1084" t="s">
        <v>10549</v>
      </c>
      <c r="B9869" s="1085">
        <v>30.79</v>
      </c>
    </row>
    <row r="9870" spans="1:2">
      <c r="A9870" s="1084" t="s">
        <v>10550</v>
      </c>
      <c r="B9870" s="1085">
        <v>62.03</v>
      </c>
    </row>
    <row r="9871" spans="1:2">
      <c r="A9871" s="1084" t="s">
        <v>10551</v>
      </c>
      <c r="B9871" s="1085">
        <v>58.4</v>
      </c>
    </row>
    <row r="9872" spans="1:2">
      <c r="A9872" s="1084" t="s">
        <v>10552</v>
      </c>
      <c r="B9872" s="1085">
        <v>11.45</v>
      </c>
    </row>
    <row r="9873" spans="1:2">
      <c r="A9873" s="1084" t="s">
        <v>10553</v>
      </c>
      <c r="B9873" s="1085">
        <v>10.53</v>
      </c>
    </row>
    <row r="9874" spans="1:2">
      <c r="A9874" s="1084" t="s">
        <v>10554</v>
      </c>
      <c r="B9874" s="1085">
        <v>14.76</v>
      </c>
    </row>
    <row r="9875" spans="1:2">
      <c r="A9875" s="1084" t="s">
        <v>10555</v>
      </c>
      <c r="B9875" s="1085">
        <v>13.76</v>
      </c>
    </row>
    <row r="9876" spans="1:2">
      <c r="A9876" s="1084" t="s">
        <v>10556</v>
      </c>
      <c r="B9876" s="1085">
        <v>17.05</v>
      </c>
    </row>
    <row r="9877" spans="1:2">
      <c r="A9877" s="1084" t="s">
        <v>10557</v>
      </c>
      <c r="B9877" s="1085">
        <v>15.89</v>
      </c>
    </row>
    <row r="9878" spans="1:2">
      <c r="A9878" s="1084" t="s">
        <v>10558</v>
      </c>
      <c r="B9878" s="1085">
        <v>22.72</v>
      </c>
    </row>
    <row r="9879" spans="1:2">
      <c r="A9879" s="1084" t="s">
        <v>10559</v>
      </c>
      <c r="B9879" s="1085">
        <v>21.18</v>
      </c>
    </row>
    <row r="9880" spans="1:2">
      <c r="A9880" s="1084" t="s">
        <v>10560</v>
      </c>
      <c r="B9880" s="1085">
        <v>89.38</v>
      </c>
    </row>
    <row r="9881" spans="1:2">
      <c r="A9881" s="1084" t="s">
        <v>10561</v>
      </c>
      <c r="B9881" s="1085">
        <v>82.66</v>
      </c>
    </row>
    <row r="9882" spans="1:2">
      <c r="A9882" s="1084" t="s">
        <v>10562</v>
      </c>
      <c r="B9882" s="1085">
        <v>3290.72</v>
      </c>
    </row>
    <row r="9883" spans="1:2">
      <c r="A9883" s="1084" t="s">
        <v>10563</v>
      </c>
      <c r="B9883" s="1085">
        <v>3236.54</v>
      </c>
    </row>
    <row r="9884" spans="1:2">
      <c r="A9884" s="1084" t="s">
        <v>10564</v>
      </c>
      <c r="B9884" s="1085">
        <v>141.06</v>
      </c>
    </row>
    <row r="9885" spans="1:2">
      <c r="A9885" s="1084" t="s">
        <v>10565</v>
      </c>
      <c r="B9885" s="1085">
        <v>132.25</v>
      </c>
    </row>
    <row r="9886" spans="1:2">
      <c r="A9886" s="1084" t="s">
        <v>10566</v>
      </c>
      <c r="B9886" s="1085">
        <v>16.02</v>
      </c>
    </row>
    <row r="9887" spans="1:2">
      <c r="A9887" s="1084" t="s">
        <v>10567</v>
      </c>
      <c r="B9887" s="1085">
        <v>15.21</v>
      </c>
    </row>
    <row r="9888" spans="1:2">
      <c r="A9888" s="1084" t="s">
        <v>10568</v>
      </c>
      <c r="B9888" s="1085">
        <v>14.74</v>
      </c>
    </row>
    <row r="9889" spans="1:2">
      <c r="A9889" s="1084" t="s">
        <v>10569</v>
      </c>
      <c r="B9889" s="1085">
        <v>13.92</v>
      </c>
    </row>
    <row r="9890" spans="1:2">
      <c r="A9890" s="1084" t="s">
        <v>10570</v>
      </c>
      <c r="B9890" s="1085">
        <v>37.020000000000003</v>
      </c>
    </row>
    <row r="9891" spans="1:2">
      <c r="A9891" s="1084" t="s">
        <v>10571</v>
      </c>
      <c r="B9891" s="1085">
        <v>34.31</v>
      </c>
    </row>
    <row r="9892" spans="1:2">
      <c r="A9892" s="1084" t="s">
        <v>10572</v>
      </c>
      <c r="B9892" s="1085">
        <v>32.17</v>
      </c>
    </row>
    <row r="9893" spans="1:2">
      <c r="A9893" s="1084" t="s">
        <v>10573</v>
      </c>
      <c r="B9893" s="1085">
        <v>29.46</v>
      </c>
    </row>
    <row r="9894" spans="1:2">
      <c r="A9894" s="1084" t="s">
        <v>10574</v>
      </c>
      <c r="B9894" s="1085">
        <v>48.28</v>
      </c>
    </row>
    <row r="9895" spans="1:2">
      <c r="A9895" s="1084" t="s">
        <v>10575</v>
      </c>
      <c r="B9895" s="1085">
        <v>44.49</v>
      </c>
    </row>
    <row r="9896" spans="1:2">
      <c r="A9896" s="1084" t="s">
        <v>10576</v>
      </c>
      <c r="B9896" s="1085">
        <v>42.79</v>
      </c>
    </row>
    <row r="9897" spans="1:2">
      <c r="A9897" s="1084" t="s">
        <v>10577</v>
      </c>
      <c r="B9897" s="1085">
        <v>39</v>
      </c>
    </row>
    <row r="9898" spans="1:2">
      <c r="A9898" s="1084" t="s">
        <v>10578</v>
      </c>
      <c r="B9898" s="1085">
        <v>74.709999999999994</v>
      </c>
    </row>
    <row r="9899" spans="1:2">
      <c r="A9899" s="1084" t="s">
        <v>10579</v>
      </c>
      <c r="B9899" s="1085">
        <v>68.75</v>
      </c>
    </row>
    <row r="9900" spans="1:2">
      <c r="A9900" s="1084" t="s">
        <v>10580</v>
      </c>
      <c r="B9900" s="1085">
        <v>66.510000000000005</v>
      </c>
    </row>
    <row r="9901" spans="1:2">
      <c r="A9901" s="1084" t="s">
        <v>10581</v>
      </c>
      <c r="B9901" s="1085">
        <v>60.55</v>
      </c>
    </row>
    <row r="9902" spans="1:2">
      <c r="A9902" s="1084" t="s">
        <v>10582</v>
      </c>
      <c r="B9902" s="1085">
        <v>85.61</v>
      </c>
    </row>
    <row r="9903" spans="1:2">
      <c r="A9903" s="1084" t="s">
        <v>10583</v>
      </c>
      <c r="B9903" s="1085">
        <v>78.569999999999993</v>
      </c>
    </row>
    <row r="9904" spans="1:2">
      <c r="A9904" s="1084" t="s">
        <v>10584</v>
      </c>
      <c r="B9904" s="1085">
        <v>76.22</v>
      </c>
    </row>
    <row r="9905" spans="1:2">
      <c r="A9905" s="1084" t="s">
        <v>10585</v>
      </c>
      <c r="B9905" s="1085">
        <v>69.180000000000007</v>
      </c>
    </row>
    <row r="9906" spans="1:2">
      <c r="A9906" s="1084" t="s">
        <v>10586</v>
      </c>
      <c r="B9906" s="1085">
        <v>4.08</v>
      </c>
    </row>
    <row r="9907" spans="1:2">
      <c r="A9907" s="1084" t="s">
        <v>10587</v>
      </c>
      <c r="B9907" s="1085">
        <v>3.74</v>
      </c>
    </row>
    <row r="9908" spans="1:2">
      <c r="A9908" s="1084" t="s">
        <v>10588</v>
      </c>
      <c r="B9908" s="1085">
        <v>88.67</v>
      </c>
    </row>
    <row r="9909" spans="1:2">
      <c r="A9909" s="1084" t="s">
        <v>10589</v>
      </c>
      <c r="B9909" s="1085">
        <v>85.32</v>
      </c>
    </row>
    <row r="9910" spans="1:2">
      <c r="A9910" s="1084" t="s">
        <v>10590</v>
      </c>
      <c r="B9910" s="1085">
        <v>1005.73</v>
      </c>
    </row>
    <row r="9911" spans="1:2">
      <c r="A9911" s="1084" t="s">
        <v>10591</v>
      </c>
      <c r="B9911" s="1085">
        <v>956.96</v>
      </c>
    </row>
    <row r="9912" spans="1:2">
      <c r="A9912" s="1084" t="s">
        <v>10592</v>
      </c>
      <c r="B9912" s="1085">
        <v>88.83</v>
      </c>
    </row>
    <row r="9913" spans="1:2">
      <c r="A9913" s="1084" t="s">
        <v>10593</v>
      </c>
      <c r="B9913" s="1085">
        <v>79.930000000000007</v>
      </c>
    </row>
    <row r="9914" spans="1:2">
      <c r="A9914" s="1084" t="s">
        <v>10594</v>
      </c>
      <c r="B9914" s="1085">
        <v>136.03</v>
      </c>
    </row>
    <row r="9915" spans="1:2">
      <c r="A9915" s="1084" t="s">
        <v>10595</v>
      </c>
      <c r="B9915" s="1085">
        <v>127.13</v>
      </c>
    </row>
    <row r="9916" spans="1:2">
      <c r="A9916" s="1084" t="s">
        <v>10596</v>
      </c>
      <c r="B9916" s="1085">
        <v>228.7</v>
      </c>
    </row>
    <row r="9917" spans="1:2">
      <c r="A9917" s="1084" t="s">
        <v>10597</v>
      </c>
      <c r="B9917" s="1085">
        <v>216.44</v>
      </c>
    </row>
    <row r="9918" spans="1:2">
      <c r="A9918" s="1084" t="s">
        <v>10598</v>
      </c>
      <c r="B9918" s="1085">
        <v>169.53</v>
      </c>
    </row>
    <row r="9919" spans="1:2">
      <c r="A9919" s="1084" t="s">
        <v>10599</v>
      </c>
      <c r="B9919" s="1085">
        <v>156.44999999999999</v>
      </c>
    </row>
    <row r="9920" spans="1:2">
      <c r="A9920" s="1084" t="s">
        <v>10600</v>
      </c>
      <c r="B9920" s="1085">
        <v>70.37</v>
      </c>
    </row>
    <row r="9921" spans="1:2">
      <c r="A9921" s="1084" t="s">
        <v>10601</v>
      </c>
      <c r="B9921" s="1085">
        <v>63.53</v>
      </c>
    </row>
    <row r="9922" spans="1:2">
      <c r="A9922" s="1084" t="s">
        <v>10602</v>
      </c>
      <c r="B9922" s="1085">
        <v>91.85</v>
      </c>
    </row>
    <row r="9923" spans="1:2">
      <c r="A9923" s="1084" t="s">
        <v>10603</v>
      </c>
      <c r="B9923" s="1085">
        <v>85.01</v>
      </c>
    </row>
    <row r="9924" spans="1:2">
      <c r="A9924" s="1084" t="s">
        <v>10604</v>
      </c>
      <c r="B9924" s="1085">
        <v>121.86</v>
      </c>
    </row>
    <row r="9925" spans="1:2">
      <c r="A9925" s="1084" t="s">
        <v>10605</v>
      </c>
      <c r="B9925" s="1085">
        <v>112.95</v>
      </c>
    </row>
    <row r="9926" spans="1:2">
      <c r="A9926" s="1084" t="s">
        <v>10606</v>
      </c>
      <c r="B9926" s="1085">
        <v>48.34</v>
      </c>
    </row>
    <row r="9927" spans="1:2">
      <c r="A9927" s="1084" t="s">
        <v>10607</v>
      </c>
      <c r="B9927" s="1085">
        <v>45.63</v>
      </c>
    </row>
    <row r="9928" spans="1:2">
      <c r="A9928" s="1084" t="s">
        <v>10608</v>
      </c>
      <c r="B9928" s="1085">
        <v>298.85000000000002</v>
      </c>
    </row>
    <row r="9929" spans="1:2">
      <c r="A9929" s="1084" t="s">
        <v>10609</v>
      </c>
      <c r="B9929" s="1085">
        <v>273.55</v>
      </c>
    </row>
    <row r="9930" spans="1:2">
      <c r="A9930" s="1084" t="s">
        <v>10610</v>
      </c>
      <c r="B9930" s="1085">
        <v>240.13</v>
      </c>
    </row>
    <row r="9931" spans="1:2">
      <c r="A9931" s="1084" t="s">
        <v>10611</v>
      </c>
      <c r="B9931" s="1085">
        <v>216.74</v>
      </c>
    </row>
    <row r="9932" spans="1:2">
      <c r="A9932" s="1084" t="s">
        <v>10612</v>
      </c>
      <c r="B9932" s="1085">
        <v>10.77</v>
      </c>
    </row>
    <row r="9933" spans="1:2">
      <c r="A9933" s="1084" t="s">
        <v>10613</v>
      </c>
      <c r="B9933" s="1085">
        <v>10.77</v>
      </c>
    </row>
    <row r="9934" spans="1:2">
      <c r="A9934" s="1084" t="s">
        <v>10614</v>
      </c>
      <c r="B9934" s="1085">
        <v>9.2200000000000006</v>
      </c>
    </row>
    <row r="9935" spans="1:2">
      <c r="A9935" s="1084" t="s">
        <v>10615</v>
      </c>
      <c r="B9935" s="1085">
        <v>9.2200000000000006</v>
      </c>
    </row>
    <row r="9936" spans="1:2">
      <c r="A9936" s="1084" t="s">
        <v>10616</v>
      </c>
      <c r="B9936" s="1085">
        <v>9.5500000000000007</v>
      </c>
    </row>
    <row r="9937" spans="1:2">
      <c r="A9937" s="1084" t="s">
        <v>10617</v>
      </c>
      <c r="B9937" s="1085">
        <v>9.5500000000000007</v>
      </c>
    </row>
    <row r="9938" spans="1:2">
      <c r="A9938" s="1084" t="s">
        <v>10618</v>
      </c>
      <c r="B9938" s="1085">
        <v>10.53</v>
      </c>
    </row>
    <row r="9939" spans="1:2">
      <c r="A9939" s="1084" t="s">
        <v>10619</v>
      </c>
      <c r="B9939" s="1085">
        <v>10.53</v>
      </c>
    </row>
    <row r="9940" spans="1:2">
      <c r="A9940" s="1084" t="s">
        <v>10620</v>
      </c>
      <c r="B9940" s="1085">
        <v>10.84</v>
      </c>
    </row>
    <row r="9941" spans="1:2">
      <c r="A9941" s="1084" t="s">
        <v>10621</v>
      </c>
      <c r="B9941" s="1085">
        <v>10.84</v>
      </c>
    </row>
    <row r="9942" spans="1:2">
      <c r="A9942" s="1084" t="s">
        <v>10622</v>
      </c>
      <c r="B9942" s="1085">
        <v>9.2899999999999991</v>
      </c>
    </row>
    <row r="9943" spans="1:2">
      <c r="A9943" s="1084" t="s">
        <v>10623</v>
      </c>
      <c r="B9943" s="1085">
        <v>9.2899999999999991</v>
      </c>
    </row>
    <row r="9944" spans="1:2">
      <c r="A9944" s="1084" t="s">
        <v>10624</v>
      </c>
      <c r="B9944" s="1085">
        <v>8.9600000000000009</v>
      </c>
    </row>
    <row r="9945" spans="1:2">
      <c r="A9945" s="1084" t="s">
        <v>10625</v>
      </c>
      <c r="B9945" s="1085">
        <v>8.9600000000000009</v>
      </c>
    </row>
    <row r="9946" spans="1:2">
      <c r="A9946" s="1084" t="s">
        <v>10626</v>
      </c>
      <c r="B9946" s="1085">
        <v>7.74</v>
      </c>
    </row>
    <row r="9947" spans="1:2">
      <c r="A9947" s="1084" t="s">
        <v>10627</v>
      </c>
      <c r="B9947" s="1085">
        <v>7.74</v>
      </c>
    </row>
    <row r="9948" spans="1:2">
      <c r="A9948" s="1084" t="s">
        <v>10628</v>
      </c>
      <c r="B9948" s="1085">
        <v>15.64</v>
      </c>
    </row>
    <row r="9949" spans="1:2">
      <c r="A9949" s="1084" t="s">
        <v>10629</v>
      </c>
      <c r="B9949" s="1085">
        <v>14.99</v>
      </c>
    </row>
    <row r="9950" spans="1:2">
      <c r="A9950" s="1084" t="s">
        <v>10630</v>
      </c>
      <c r="B9950" s="1085">
        <v>13.28</v>
      </c>
    </row>
    <row r="9951" spans="1:2">
      <c r="A9951" s="1084" t="s">
        <v>10631</v>
      </c>
      <c r="B9951" s="1085">
        <v>12.74</v>
      </c>
    </row>
    <row r="9952" spans="1:2">
      <c r="A9952" s="1084" t="s">
        <v>10632</v>
      </c>
      <c r="B9952" s="1085">
        <v>12.79</v>
      </c>
    </row>
    <row r="9953" spans="1:2">
      <c r="A9953" s="1084" t="s">
        <v>10633</v>
      </c>
      <c r="B9953" s="1085">
        <v>12.36</v>
      </c>
    </row>
    <row r="9954" spans="1:2">
      <c r="A9954" s="1084" t="s">
        <v>10634</v>
      </c>
      <c r="B9954" s="1085">
        <v>14.99</v>
      </c>
    </row>
    <row r="9955" spans="1:2">
      <c r="A9955" s="1084" t="s">
        <v>10635</v>
      </c>
      <c r="B9955" s="1085">
        <v>14.39</v>
      </c>
    </row>
    <row r="9956" spans="1:2">
      <c r="A9956" s="1084" t="s">
        <v>10636</v>
      </c>
      <c r="B9956" s="1085">
        <v>14.9</v>
      </c>
    </row>
    <row r="9957" spans="1:2">
      <c r="A9957" s="1084" t="s">
        <v>10637</v>
      </c>
      <c r="B9957" s="1085">
        <v>14.36</v>
      </c>
    </row>
    <row r="9958" spans="1:2">
      <c r="A9958" s="1084" t="s">
        <v>10638</v>
      </c>
      <c r="B9958" s="1085">
        <v>14.16</v>
      </c>
    </row>
    <row r="9959" spans="1:2">
      <c r="A9959" s="1084" t="s">
        <v>10639</v>
      </c>
      <c r="B9959" s="1085">
        <v>13.51</v>
      </c>
    </row>
    <row r="9960" spans="1:2">
      <c r="A9960" s="1084" t="s">
        <v>10640</v>
      </c>
      <c r="B9960" s="1085">
        <v>13.22</v>
      </c>
    </row>
    <row r="9961" spans="1:2">
      <c r="A9961" s="1084" t="s">
        <v>10641</v>
      </c>
      <c r="B9961" s="1085">
        <v>12.66</v>
      </c>
    </row>
    <row r="9962" spans="1:2">
      <c r="A9962" s="1084" t="s">
        <v>10642</v>
      </c>
      <c r="B9962" s="1085">
        <v>11.39</v>
      </c>
    </row>
    <row r="9963" spans="1:2">
      <c r="A9963" s="1084" t="s">
        <v>10643</v>
      </c>
      <c r="B9963" s="1085">
        <v>10.9</v>
      </c>
    </row>
    <row r="9964" spans="1:2">
      <c r="A9964" s="1084" t="s">
        <v>10644</v>
      </c>
      <c r="B9964" s="1085">
        <v>16.329999999999998</v>
      </c>
    </row>
    <row r="9965" spans="1:2">
      <c r="A9965" s="1084" t="s">
        <v>10645</v>
      </c>
      <c r="B9965" s="1085">
        <v>15.66</v>
      </c>
    </row>
    <row r="9966" spans="1:2">
      <c r="A9966" s="1084" t="s">
        <v>10646</v>
      </c>
      <c r="B9966" s="1085">
        <v>14.17</v>
      </c>
    </row>
    <row r="9967" spans="1:2">
      <c r="A9967" s="1084" t="s">
        <v>10647</v>
      </c>
      <c r="B9967" s="1085">
        <v>13.59</v>
      </c>
    </row>
    <row r="9968" spans="1:2">
      <c r="A9968" s="1084" t="s">
        <v>10648</v>
      </c>
      <c r="B9968" s="1085">
        <v>13.88</v>
      </c>
    </row>
    <row r="9969" spans="1:2">
      <c r="A9969" s="1084" t="s">
        <v>10649</v>
      </c>
      <c r="B9969" s="1085">
        <v>13.38</v>
      </c>
    </row>
    <row r="9970" spans="1:2">
      <c r="A9970" s="1084" t="s">
        <v>10650</v>
      </c>
      <c r="B9970" s="1085">
        <v>16.079999999999998</v>
      </c>
    </row>
    <row r="9971" spans="1:2">
      <c r="A9971" s="1084" t="s">
        <v>10651</v>
      </c>
      <c r="B9971" s="1085">
        <v>15.42</v>
      </c>
    </row>
    <row r="9972" spans="1:2">
      <c r="A9972" s="1084" t="s">
        <v>10652</v>
      </c>
      <c r="B9972" s="1085">
        <v>15.79</v>
      </c>
    </row>
    <row r="9973" spans="1:2">
      <c r="A9973" s="1084" t="s">
        <v>10653</v>
      </c>
      <c r="B9973" s="1085">
        <v>15.21</v>
      </c>
    </row>
    <row r="9974" spans="1:2">
      <c r="A9974" s="1084" t="s">
        <v>10654</v>
      </c>
      <c r="B9974" s="1085">
        <v>14.85</v>
      </c>
    </row>
    <row r="9975" spans="1:2">
      <c r="A9975" s="1084" t="s">
        <v>10655</v>
      </c>
      <c r="B9975" s="1085">
        <v>14.18</v>
      </c>
    </row>
    <row r="9976" spans="1:2">
      <c r="A9976" s="1084" t="s">
        <v>10656</v>
      </c>
      <c r="B9976" s="1085">
        <v>13.91</v>
      </c>
    </row>
    <row r="9977" spans="1:2">
      <c r="A9977" s="1084" t="s">
        <v>10657</v>
      </c>
      <c r="B9977" s="1085">
        <v>13.33</v>
      </c>
    </row>
    <row r="9978" spans="1:2">
      <c r="A9978" s="1084" t="s">
        <v>10658</v>
      </c>
      <c r="B9978" s="1085">
        <v>12.08</v>
      </c>
    </row>
    <row r="9979" spans="1:2">
      <c r="A9979" s="1084" t="s">
        <v>10659</v>
      </c>
      <c r="B9979" s="1085">
        <v>11.57</v>
      </c>
    </row>
    <row r="9980" spans="1:2">
      <c r="A9980" s="1084" t="s">
        <v>10660</v>
      </c>
      <c r="B9980" s="1085">
        <v>16.920000000000002</v>
      </c>
    </row>
    <row r="9981" spans="1:2">
      <c r="A9981" s="1084" t="s">
        <v>10661</v>
      </c>
      <c r="B9981" s="1085">
        <v>16.920000000000002</v>
      </c>
    </row>
    <row r="9982" spans="1:2">
      <c r="A9982" s="1084" t="s">
        <v>10662</v>
      </c>
      <c r="B9982" s="1085">
        <v>24.49</v>
      </c>
    </row>
    <row r="9983" spans="1:2">
      <c r="A9983" s="1084" t="s">
        <v>10663</v>
      </c>
      <c r="B9983" s="1085">
        <v>24.49</v>
      </c>
    </row>
    <row r="9984" spans="1:2">
      <c r="A9984" s="1084" t="s">
        <v>10664</v>
      </c>
      <c r="B9984" s="1085">
        <v>21.97</v>
      </c>
    </row>
    <row r="9985" spans="1:2">
      <c r="A9985" s="1084" t="s">
        <v>10665</v>
      </c>
      <c r="B9985" s="1085">
        <v>21.97</v>
      </c>
    </row>
    <row r="9986" spans="1:2">
      <c r="A9986" s="1084" t="s">
        <v>10666</v>
      </c>
      <c r="B9986" s="1085">
        <v>21.13</v>
      </c>
    </row>
    <row r="9987" spans="1:2">
      <c r="A9987" s="1084" t="s">
        <v>10667</v>
      </c>
      <c r="B9987" s="1085">
        <v>21.13</v>
      </c>
    </row>
    <row r="9988" spans="1:2">
      <c r="A9988" s="1084" t="s">
        <v>10668</v>
      </c>
      <c r="B9988" s="1085">
        <v>20.74</v>
      </c>
    </row>
    <row r="9989" spans="1:2">
      <c r="A9989" s="1084" t="s">
        <v>10669</v>
      </c>
      <c r="B9989" s="1085">
        <v>20.74</v>
      </c>
    </row>
    <row r="9990" spans="1:2">
      <c r="A9990" s="1084" t="s">
        <v>10670</v>
      </c>
      <c r="B9990" s="1085">
        <v>20.399999999999999</v>
      </c>
    </row>
    <row r="9991" spans="1:2">
      <c r="A9991" s="1084" t="s">
        <v>10671</v>
      </c>
      <c r="B9991" s="1085">
        <v>20.399999999999999</v>
      </c>
    </row>
    <row r="9992" spans="1:2">
      <c r="A9992" s="1084" t="s">
        <v>10672</v>
      </c>
      <c r="B9992" s="1085">
        <v>20.14</v>
      </c>
    </row>
    <row r="9993" spans="1:2">
      <c r="A9993" s="1084" t="s">
        <v>10673</v>
      </c>
      <c r="B9993" s="1085">
        <v>20.14</v>
      </c>
    </row>
    <row r="9994" spans="1:2">
      <c r="A9994" s="1084" t="s">
        <v>10674</v>
      </c>
      <c r="B9994" s="1085">
        <v>19.399999999999999</v>
      </c>
    </row>
    <row r="9995" spans="1:2">
      <c r="A9995" s="1084" t="s">
        <v>10675</v>
      </c>
      <c r="B9995" s="1085">
        <v>19.399999999999999</v>
      </c>
    </row>
    <row r="9996" spans="1:2">
      <c r="A9996" s="1084" t="s">
        <v>10676</v>
      </c>
      <c r="B9996" s="1085">
        <v>19</v>
      </c>
    </row>
    <row r="9997" spans="1:2">
      <c r="A9997" s="1084" t="s">
        <v>10677</v>
      </c>
      <c r="B9997" s="1085">
        <v>19</v>
      </c>
    </row>
    <row r="9998" spans="1:2">
      <c r="A9998" s="1084" t="s">
        <v>10678</v>
      </c>
      <c r="B9998" s="1085">
        <v>18.809999999999999</v>
      </c>
    </row>
    <row r="9999" spans="1:2">
      <c r="A9999" s="1084" t="s">
        <v>10679</v>
      </c>
      <c r="B9999" s="1085">
        <v>18.809999999999999</v>
      </c>
    </row>
    <row r="10000" spans="1:2">
      <c r="A10000" s="1084" t="s">
        <v>10680</v>
      </c>
      <c r="B10000" s="1085">
        <v>18.61</v>
      </c>
    </row>
    <row r="10001" spans="1:2">
      <c r="A10001" s="1084" t="s">
        <v>10681</v>
      </c>
      <c r="B10001" s="1085">
        <v>18.61</v>
      </c>
    </row>
    <row r="10002" spans="1:2">
      <c r="A10002" s="1084" t="s">
        <v>10682</v>
      </c>
      <c r="B10002" s="1085">
        <v>18.399999999999999</v>
      </c>
    </row>
    <row r="10003" spans="1:2">
      <c r="A10003" s="1084" t="s">
        <v>10683</v>
      </c>
      <c r="B10003" s="1085">
        <v>18.399999999999999</v>
      </c>
    </row>
    <row r="10004" spans="1:2">
      <c r="A10004" s="1084" t="s">
        <v>10684</v>
      </c>
      <c r="B10004" s="1085">
        <v>18.239999999999998</v>
      </c>
    </row>
    <row r="10005" spans="1:2">
      <c r="A10005" s="1084" t="s">
        <v>10685</v>
      </c>
      <c r="B10005" s="1085">
        <v>18.239999999999998</v>
      </c>
    </row>
    <row r="10006" spans="1:2">
      <c r="A10006" s="1084" t="s">
        <v>10686</v>
      </c>
      <c r="B10006" s="1085">
        <v>17.989999999999998</v>
      </c>
    </row>
    <row r="10007" spans="1:2">
      <c r="A10007" s="1084" t="s">
        <v>10687</v>
      </c>
      <c r="B10007" s="1085">
        <v>17.989999999999998</v>
      </c>
    </row>
    <row r="10008" spans="1:2">
      <c r="A10008" s="1084" t="s">
        <v>10688</v>
      </c>
      <c r="B10008" s="1085">
        <v>24.1</v>
      </c>
    </row>
    <row r="10009" spans="1:2">
      <c r="A10009" s="1084" t="s">
        <v>10689</v>
      </c>
      <c r="B10009" s="1085">
        <v>24.1</v>
      </c>
    </row>
    <row r="10010" spans="1:2">
      <c r="A10010" s="1084" t="s">
        <v>10690</v>
      </c>
      <c r="B10010" s="1085">
        <v>22.51</v>
      </c>
    </row>
    <row r="10011" spans="1:2">
      <c r="A10011" s="1084" t="s">
        <v>10691</v>
      </c>
      <c r="B10011" s="1085">
        <v>22.51</v>
      </c>
    </row>
    <row r="10012" spans="1:2">
      <c r="A10012" s="1084" t="s">
        <v>10692</v>
      </c>
      <c r="B10012" s="1085">
        <v>21.63</v>
      </c>
    </row>
    <row r="10013" spans="1:2">
      <c r="A10013" s="1084" t="s">
        <v>10693</v>
      </c>
      <c r="B10013" s="1085">
        <v>21.63</v>
      </c>
    </row>
    <row r="10014" spans="1:2">
      <c r="A10014" s="1084" t="s">
        <v>10694</v>
      </c>
      <c r="B10014" s="1085">
        <v>20.97</v>
      </c>
    </row>
    <row r="10015" spans="1:2">
      <c r="A10015" s="1084" t="s">
        <v>10695</v>
      </c>
      <c r="B10015" s="1085">
        <v>20.97</v>
      </c>
    </row>
    <row r="10016" spans="1:2">
      <c r="A10016" s="1084" t="s">
        <v>10696</v>
      </c>
      <c r="B10016" s="1085">
        <v>21.37</v>
      </c>
    </row>
    <row r="10017" spans="1:2">
      <c r="A10017" s="1084" t="s">
        <v>10697</v>
      </c>
      <c r="B10017" s="1085">
        <v>21.37</v>
      </c>
    </row>
    <row r="10018" spans="1:2">
      <c r="A10018" s="1084" t="s">
        <v>10698</v>
      </c>
      <c r="B10018" s="1085">
        <v>20.92</v>
      </c>
    </row>
    <row r="10019" spans="1:2">
      <c r="A10019" s="1084" t="s">
        <v>10699</v>
      </c>
      <c r="B10019" s="1085">
        <v>20.92</v>
      </c>
    </row>
    <row r="10020" spans="1:2">
      <c r="A10020" s="1084" t="s">
        <v>10700</v>
      </c>
      <c r="B10020" s="1085">
        <v>20.190000000000001</v>
      </c>
    </row>
    <row r="10021" spans="1:2">
      <c r="A10021" s="1084" t="s">
        <v>10701</v>
      </c>
      <c r="B10021" s="1085">
        <v>20.190000000000001</v>
      </c>
    </row>
    <row r="10022" spans="1:2">
      <c r="A10022" s="1084" t="s">
        <v>10702</v>
      </c>
      <c r="B10022" s="1085">
        <v>19.47</v>
      </c>
    </row>
    <row r="10023" spans="1:2">
      <c r="A10023" s="1084" t="s">
        <v>10703</v>
      </c>
      <c r="B10023" s="1085">
        <v>19.47</v>
      </c>
    </row>
    <row r="10024" spans="1:2">
      <c r="A10024" s="1084" t="s">
        <v>10704</v>
      </c>
      <c r="B10024" s="1085">
        <v>19.34</v>
      </c>
    </row>
    <row r="10025" spans="1:2">
      <c r="A10025" s="1084" t="s">
        <v>10705</v>
      </c>
      <c r="B10025" s="1085">
        <v>19.34</v>
      </c>
    </row>
    <row r="10026" spans="1:2">
      <c r="A10026" s="1084" t="s">
        <v>10706</v>
      </c>
      <c r="B10026" s="1085">
        <v>19.38</v>
      </c>
    </row>
    <row r="10027" spans="1:2">
      <c r="A10027" s="1084" t="s">
        <v>10707</v>
      </c>
      <c r="B10027" s="1085">
        <v>19.38</v>
      </c>
    </row>
    <row r="10028" spans="1:2">
      <c r="A10028" s="1084" t="s">
        <v>10708</v>
      </c>
      <c r="B10028" s="1085">
        <v>19.21</v>
      </c>
    </row>
    <row r="10029" spans="1:2">
      <c r="A10029" s="1084" t="s">
        <v>10709</v>
      </c>
      <c r="B10029" s="1085">
        <v>19.21</v>
      </c>
    </row>
    <row r="10030" spans="1:2">
      <c r="A10030" s="1084" t="s">
        <v>10710</v>
      </c>
      <c r="B10030" s="1085">
        <v>19</v>
      </c>
    </row>
    <row r="10031" spans="1:2">
      <c r="A10031" s="1084" t="s">
        <v>10711</v>
      </c>
      <c r="B10031" s="1085">
        <v>19</v>
      </c>
    </row>
    <row r="10032" spans="1:2">
      <c r="A10032" s="1084" t="s">
        <v>10712</v>
      </c>
      <c r="B10032" s="1085">
        <v>3.43</v>
      </c>
    </row>
    <row r="10033" spans="1:2">
      <c r="A10033" s="1084" t="s">
        <v>10713</v>
      </c>
      <c r="B10033" s="1085">
        <v>3.19</v>
      </c>
    </row>
    <row r="10034" spans="1:2">
      <c r="A10034" s="1084" t="s">
        <v>10714</v>
      </c>
      <c r="B10034" s="1085">
        <v>3.59</v>
      </c>
    </row>
    <row r="10035" spans="1:2">
      <c r="A10035" s="1084" t="s">
        <v>10715</v>
      </c>
      <c r="B10035" s="1085">
        <v>3.33</v>
      </c>
    </row>
    <row r="10036" spans="1:2">
      <c r="A10036" s="1084" t="s">
        <v>10716</v>
      </c>
      <c r="B10036" s="1085">
        <v>3.79</v>
      </c>
    </row>
    <row r="10037" spans="1:2">
      <c r="A10037" s="1084" t="s">
        <v>10717</v>
      </c>
      <c r="B10037" s="1085">
        <v>3.5</v>
      </c>
    </row>
    <row r="10038" spans="1:2">
      <c r="A10038" s="1084" t="s">
        <v>10718</v>
      </c>
      <c r="B10038" s="1085">
        <v>3.95</v>
      </c>
    </row>
    <row r="10039" spans="1:2">
      <c r="A10039" s="1084" t="s">
        <v>10719</v>
      </c>
      <c r="B10039" s="1085">
        <v>3.63</v>
      </c>
    </row>
    <row r="10040" spans="1:2">
      <c r="A10040" s="1084" t="s">
        <v>10720</v>
      </c>
      <c r="B10040" s="1085">
        <v>4.04</v>
      </c>
    </row>
    <row r="10041" spans="1:2">
      <c r="A10041" s="1084" t="s">
        <v>10721</v>
      </c>
      <c r="B10041" s="1085">
        <v>3.71</v>
      </c>
    </row>
    <row r="10042" spans="1:2">
      <c r="A10042" s="1084" t="s">
        <v>10722</v>
      </c>
      <c r="B10042" s="1085">
        <v>4.13</v>
      </c>
    </row>
    <row r="10043" spans="1:2">
      <c r="A10043" s="1084" t="s">
        <v>10723</v>
      </c>
      <c r="B10043" s="1085">
        <v>3.79</v>
      </c>
    </row>
    <row r="10044" spans="1:2">
      <c r="A10044" s="1084" t="s">
        <v>10724</v>
      </c>
      <c r="B10044" s="1085">
        <v>4.18</v>
      </c>
    </row>
    <row r="10045" spans="1:2">
      <c r="A10045" s="1084" t="s">
        <v>10725</v>
      </c>
      <c r="B10045" s="1085">
        <v>3.83</v>
      </c>
    </row>
    <row r="10046" spans="1:2">
      <c r="A10046" s="1084" t="s">
        <v>10726</v>
      </c>
      <c r="B10046" s="1085">
        <v>4.62</v>
      </c>
    </row>
    <row r="10047" spans="1:2">
      <c r="A10047" s="1084" t="s">
        <v>10727</v>
      </c>
      <c r="B10047" s="1085">
        <v>4.24</v>
      </c>
    </row>
    <row r="10048" spans="1:2">
      <c r="A10048" s="1084" t="s">
        <v>10728</v>
      </c>
      <c r="B10048" s="1085">
        <v>4.93</v>
      </c>
    </row>
    <row r="10049" spans="1:2">
      <c r="A10049" s="1084" t="s">
        <v>10729</v>
      </c>
      <c r="B10049" s="1085">
        <v>4.5</v>
      </c>
    </row>
    <row r="10050" spans="1:2">
      <c r="A10050" s="1084" t="s">
        <v>10730</v>
      </c>
      <c r="B10050" s="1085">
        <v>5.09</v>
      </c>
    </row>
    <row r="10051" spans="1:2">
      <c r="A10051" s="1084" t="s">
        <v>10731</v>
      </c>
      <c r="B10051" s="1085">
        <v>4.63</v>
      </c>
    </row>
    <row r="10052" spans="1:2">
      <c r="A10052" s="1084" t="s">
        <v>10732</v>
      </c>
      <c r="B10052" s="1085">
        <v>5.39</v>
      </c>
    </row>
    <row r="10053" spans="1:2">
      <c r="A10053" s="1084" t="s">
        <v>10733</v>
      </c>
      <c r="B10053" s="1085">
        <v>4.88</v>
      </c>
    </row>
    <row r="10054" spans="1:2">
      <c r="A10054" s="1084" t="s">
        <v>10734</v>
      </c>
      <c r="B10054" s="1085">
        <v>5.52</v>
      </c>
    </row>
    <row r="10055" spans="1:2">
      <c r="A10055" s="1084" t="s">
        <v>10735</v>
      </c>
      <c r="B10055" s="1085">
        <v>4.99</v>
      </c>
    </row>
    <row r="10056" spans="1:2">
      <c r="A10056" s="1084" t="s">
        <v>10736</v>
      </c>
      <c r="B10056" s="1085">
        <v>5.86</v>
      </c>
    </row>
    <row r="10057" spans="1:2">
      <c r="A10057" s="1084" t="s">
        <v>10737</v>
      </c>
      <c r="B10057" s="1085">
        <v>5.29</v>
      </c>
    </row>
    <row r="10058" spans="1:2">
      <c r="A10058" s="1084" t="s">
        <v>10738</v>
      </c>
      <c r="B10058" s="1085">
        <v>4.87</v>
      </c>
    </row>
    <row r="10059" spans="1:2">
      <c r="A10059" s="1084" t="s">
        <v>10739</v>
      </c>
      <c r="B10059" s="1085">
        <v>4.22</v>
      </c>
    </row>
    <row r="10060" spans="1:2">
      <c r="A10060" s="1084" t="s">
        <v>10740</v>
      </c>
      <c r="B10060" s="1085">
        <v>4.05</v>
      </c>
    </row>
    <row r="10061" spans="1:2">
      <c r="A10061" s="1084" t="s">
        <v>10741</v>
      </c>
      <c r="B10061" s="1085">
        <v>3.51</v>
      </c>
    </row>
    <row r="10062" spans="1:2">
      <c r="A10062" s="1084" t="s">
        <v>10742</v>
      </c>
      <c r="B10062" s="1085">
        <v>3.24</v>
      </c>
    </row>
    <row r="10063" spans="1:2">
      <c r="A10063" s="1084" t="s">
        <v>10743</v>
      </c>
      <c r="B10063" s="1085">
        <v>2.81</v>
      </c>
    </row>
    <row r="10064" spans="1:2">
      <c r="A10064" s="1084" t="s">
        <v>10744</v>
      </c>
      <c r="B10064" s="1085">
        <v>4.46</v>
      </c>
    </row>
    <row r="10065" spans="1:2">
      <c r="A10065" s="1084" t="s">
        <v>10745</v>
      </c>
      <c r="B10065" s="1085">
        <v>3.86</v>
      </c>
    </row>
    <row r="10066" spans="1:2">
      <c r="A10066" s="1084" t="s">
        <v>10746</v>
      </c>
      <c r="B10066" s="1085">
        <v>4.05</v>
      </c>
    </row>
    <row r="10067" spans="1:2">
      <c r="A10067" s="1084" t="s">
        <v>10747</v>
      </c>
      <c r="B10067" s="1085">
        <v>3.51</v>
      </c>
    </row>
    <row r="10068" spans="1:2">
      <c r="A10068" s="1084" t="s">
        <v>10748</v>
      </c>
      <c r="B10068" s="1085">
        <v>4.87</v>
      </c>
    </row>
    <row r="10069" spans="1:2">
      <c r="A10069" s="1084" t="s">
        <v>10749</v>
      </c>
      <c r="B10069" s="1085">
        <v>4.22</v>
      </c>
    </row>
    <row r="10070" spans="1:2">
      <c r="A10070" s="1084" t="s">
        <v>10750</v>
      </c>
      <c r="B10070" s="1085">
        <v>4.26</v>
      </c>
    </row>
    <row r="10071" spans="1:2">
      <c r="A10071" s="1084" t="s">
        <v>10751</v>
      </c>
      <c r="B10071" s="1085">
        <v>3.69</v>
      </c>
    </row>
    <row r="10072" spans="1:2">
      <c r="A10072" s="1084" t="s">
        <v>10752</v>
      </c>
      <c r="B10072" s="1085">
        <v>3.65</v>
      </c>
    </row>
    <row r="10073" spans="1:2">
      <c r="A10073" s="1084" t="s">
        <v>10753</v>
      </c>
      <c r="B10073" s="1085">
        <v>3.16</v>
      </c>
    </row>
    <row r="10074" spans="1:2">
      <c r="A10074" s="1084" t="s">
        <v>10754</v>
      </c>
      <c r="B10074" s="1085">
        <v>5.55</v>
      </c>
    </row>
    <row r="10075" spans="1:2">
      <c r="A10075" s="1084" t="s">
        <v>10755</v>
      </c>
      <c r="B10075" s="1085">
        <v>4.8899999999999997</v>
      </c>
    </row>
    <row r="10076" spans="1:2">
      <c r="A10076" s="1084" t="s">
        <v>10756</v>
      </c>
      <c r="B10076" s="1085">
        <v>4.9400000000000004</v>
      </c>
    </row>
    <row r="10077" spans="1:2">
      <c r="A10077" s="1084" t="s">
        <v>10757</v>
      </c>
      <c r="B10077" s="1085">
        <v>4.3600000000000003</v>
      </c>
    </row>
    <row r="10078" spans="1:2">
      <c r="A10078" s="1084" t="s">
        <v>10758</v>
      </c>
      <c r="B10078" s="1085">
        <v>4.33</v>
      </c>
    </row>
    <row r="10079" spans="1:2">
      <c r="A10079" s="1084" t="s">
        <v>10759</v>
      </c>
      <c r="B10079" s="1085">
        <v>3.83</v>
      </c>
    </row>
    <row r="10080" spans="1:2">
      <c r="A10080" s="1084" t="s">
        <v>10760</v>
      </c>
      <c r="B10080" s="1085">
        <v>2.02</v>
      </c>
    </row>
    <row r="10081" spans="1:2">
      <c r="A10081" s="1084" t="s">
        <v>10761</v>
      </c>
      <c r="B10081" s="1085">
        <v>1.75</v>
      </c>
    </row>
    <row r="10082" spans="1:2">
      <c r="A10082" s="1084" t="s">
        <v>10762</v>
      </c>
      <c r="B10082" s="1085">
        <v>305.26</v>
      </c>
    </row>
    <row r="10083" spans="1:2">
      <c r="A10083" s="1084" t="s">
        <v>10763</v>
      </c>
      <c r="B10083" s="1085">
        <v>298.95</v>
      </c>
    </row>
    <row r="10084" spans="1:2">
      <c r="A10084" s="1084" t="s">
        <v>10764</v>
      </c>
      <c r="B10084" s="1085">
        <v>417.98</v>
      </c>
    </row>
    <row r="10085" spans="1:2">
      <c r="A10085" s="1084" t="s">
        <v>10765</v>
      </c>
      <c r="B10085" s="1085">
        <v>405.14</v>
      </c>
    </row>
    <row r="10086" spans="1:2">
      <c r="A10086" s="1084" t="s">
        <v>10766</v>
      </c>
      <c r="B10086" s="1085">
        <v>510.3</v>
      </c>
    </row>
    <row r="10087" spans="1:2">
      <c r="A10087" s="1084" t="s">
        <v>10767</v>
      </c>
      <c r="B10087" s="1085">
        <v>491.16</v>
      </c>
    </row>
    <row r="10088" spans="1:2">
      <c r="A10088" s="1084" t="s">
        <v>10768</v>
      </c>
      <c r="B10088" s="1085">
        <v>651.11</v>
      </c>
    </row>
    <row r="10089" spans="1:2">
      <c r="A10089" s="1084" t="s">
        <v>10769</v>
      </c>
      <c r="B10089" s="1085">
        <v>625.91</v>
      </c>
    </row>
    <row r="10090" spans="1:2">
      <c r="A10090" s="1084" t="s">
        <v>10770</v>
      </c>
      <c r="B10090" s="1085">
        <v>754.48</v>
      </c>
    </row>
    <row r="10091" spans="1:2">
      <c r="A10091" s="1084" t="s">
        <v>10771</v>
      </c>
      <c r="B10091" s="1085">
        <v>728.1</v>
      </c>
    </row>
    <row r="10092" spans="1:2">
      <c r="A10092" s="1084" t="s">
        <v>10772</v>
      </c>
      <c r="B10092" s="1085">
        <v>764.69</v>
      </c>
    </row>
    <row r="10093" spans="1:2">
      <c r="A10093" s="1084" t="s">
        <v>10773</v>
      </c>
      <c r="B10093" s="1085">
        <v>737.3</v>
      </c>
    </row>
    <row r="10094" spans="1:2">
      <c r="A10094" s="1084" t="s">
        <v>10774</v>
      </c>
      <c r="B10094" s="1085">
        <v>773.17</v>
      </c>
    </row>
    <row r="10095" spans="1:2">
      <c r="A10095" s="1084" t="s">
        <v>10775</v>
      </c>
      <c r="B10095" s="1085">
        <v>744.88</v>
      </c>
    </row>
    <row r="10096" spans="1:2">
      <c r="A10096" s="1084" t="s">
        <v>10776</v>
      </c>
      <c r="B10096" s="1085">
        <v>999.78</v>
      </c>
    </row>
    <row r="10097" spans="1:2">
      <c r="A10097" s="1084" t="s">
        <v>10777</v>
      </c>
      <c r="B10097" s="1085">
        <v>968.52</v>
      </c>
    </row>
    <row r="10098" spans="1:2">
      <c r="A10098" s="1084" t="s">
        <v>10778</v>
      </c>
      <c r="B10098" s="1085">
        <v>1478.85</v>
      </c>
    </row>
    <row r="10099" spans="1:2">
      <c r="A10099" s="1084" t="s">
        <v>10779</v>
      </c>
      <c r="B10099" s="1085">
        <v>1441.7</v>
      </c>
    </row>
    <row r="10100" spans="1:2">
      <c r="A10100" s="1084" t="s">
        <v>10780</v>
      </c>
      <c r="B10100" s="1085">
        <v>2868.38</v>
      </c>
    </row>
    <row r="10101" spans="1:2">
      <c r="A10101" s="1084" t="s">
        <v>10781</v>
      </c>
      <c r="B10101" s="1085">
        <v>2827.17</v>
      </c>
    </row>
    <row r="10102" spans="1:2">
      <c r="A10102" s="1084" t="s">
        <v>10782</v>
      </c>
      <c r="B10102" s="1085">
        <v>4155.91</v>
      </c>
    </row>
    <row r="10103" spans="1:2">
      <c r="A10103" s="1084" t="s">
        <v>10783</v>
      </c>
      <c r="B10103" s="1085">
        <v>4111.6499999999996</v>
      </c>
    </row>
    <row r="10104" spans="1:2">
      <c r="A10104" s="1084" t="s">
        <v>10784</v>
      </c>
      <c r="B10104" s="1085">
        <v>5402.41</v>
      </c>
    </row>
    <row r="10105" spans="1:2">
      <c r="A10105" s="1084" t="s">
        <v>10785</v>
      </c>
      <c r="B10105" s="1085">
        <v>5355.41</v>
      </c>
    </row>
    <row r="10106" spans="1:2">
      <c r="A10106" s="1084" t="s">
        <v>10786</v>
      </c>
      <c r="B10106" s="1085">
        <v>6820.22</v>
      </c>
    </row>
    <row r="10107" spans="1:2">
      <c r="A10107" s="1084" t="s">
        <v>10787</v>
      </c>
      <c r="B10107" s="1085">
        <v>6767.05</v>
      </c>
    </row>
    <row r="10108" spans="1:2">
      <c r="A10108" s="1084" t="s">
        <v>10788</v>
      </c>
      <c r="B10108" s="1085">
        <v>323.32</v>
      </c>
    </row>
    <row r="10109" spans="1:2">
      <c r="A10109" s="1084" t="s">
        <v>10789</v>
      </c>
      <c r="B10109" s="1085">
        <v>317.01</v>
      </c>
    </row>
    <row r="10110" spans="1:2">
      <c r="A10110" s="1084" t="s">
        <v>10790</v>
      </c>
      <c r="B10110" s="1085">
        <v>429.85</v>
      </c>
    </row>
    <row r="10111" spans="1:2">
      <c r="A10111" s="1084" t="s">
        <v>10791</v>
      </c>
      <c r="B10111" s="1085">
        <v>417.01</v>
      </c>
    </row>
    <row r="10112" spans="1:2">
      <c r="A10112" s="1084" t="s">
        <v>10792</v>
      </c>
      <c r="B10112" s="1085">
        <v>528.86</v>
      </c>
    </row>
    <row r="10113" spans="1:2">
      <c r="A10113" s="1084" t="s">
        <v>10793</v>
      </c>
      <c r="B10113" s="1085">
        <v>509.72</v>
      </c>
    </row>
    <row r="10114" spans="1:2">
      <c r="A10114" s="1084" t="s">
        <v>10794</v>
      </c>
      <c r="B10114" s="1085">
        <v>685</v>
      </c>
    </row>
    <row r="10115" spans="1:2">
      <c r="A10115" s="1084" t="s">
        <v>10795</v>
      </c>
      <c r="B10115" s="1085">
        <v>659.8</v>
      </c>
    </row>
    <row r="10116" spans="1:2">
      <c r="A10116" s="1084" t="s">
        <v>10796</v>
      </c>
      <c r="B10116" s="1085">
        <v>875.97</v>
      </c>
    </row>
    <row r="10117" spans="1:2">
      <c r="A10117" s="1084" t="s">
        <v>10797</v>
      </c>
      <c r="B10117" s="1085">
        <v>849.59</v>
      </c>
    </row>
    <row r="10118" spans="1:2">
      <c r="A10118" s="1084" t="s">
        <v>10798</v>
      </c>
      <c r="B10118" s="1085">
        <v>886.18</v>
      </c>
    </row>
    <row r="10119" spans="1:2">
      <c r="A10119" s="1084" t="s">
        <v>10799</v>
      </c>
      <c r="B10119" s="1085">
        <v>858.79</v>
      </c>
    </row>
    <row r="10120" spans="1:2">
      <c r="A10120" s="1084" t="s">
        <v>10800</v>
      </c>
      <c r="B10120" s="1085">
        <v>894.66</v>
      </c>
    </row>
    <row r="10121" spans="1:2">
      <c r="A10121" s="1084" t="s">
        <v>10801</v>
      </c>
      <c r="B10121" s="1085">
        <v>866.37</v>
      </c>
    </row>
    <row r="10122" spans="1:2">
      <c r="A10122" s="1084" t="s">
        <v>10802</v>
      </c>
      <c r="B10122" s="1085">
        <v>1292.01</v>
      </c>
    </row>
    <row r="10123" spans="1:2">
      <c r="A10123" s="1084" t="s">
        <v>10803</v>
      </c>
      <c r="B10123" s="1085">
        <v>1260.75</v>
      </c>
    </row>
    <row r="10124" spans="1:2">
      <c r="A10124" s="1084" t="s">
        <v>10804</v>
      </c>
      <c r="B10124" s="1085">
        <v>2086.9899999999998</v>
      </c>
    </row>
    <row r="10125" spans="1:2">
      <c r="A10125" s="1084" t="s">
        <v>10805</v>
      </c>
      <c r="B10125" s="1085">
        <v>2049.84</v>
      </c>
    </row>
    <row r="10126" spans="1:2">
      <c r="A10126" s="1084" t="s">
        <v>10806</v>
      </c>
      <c r="B10126" s="1085">
        <v>3105.34</v>
      </c>
    </row>
    <row r="10127" spans="1:2">
      <c r="A10127" s="1084" t="s">
        <v>10807</v>
      </c>
      <c r="B10127" s="1085">
        <v>3064.13</v>
      </c>
    </row>
    <row r="10128" spans="1:2">
      <c r="A10128" s="1084" t="s">
        <v>10808</v>
      </c>
      <c r="B10128" s="1085">
        <v>4467.24</v>
      </c>
    </row>
    <row r="10129" spans="1:2">
      <c r="A10129" s="1084" t="s">
        <v>10809</v>
      </c>
      <c r="B10129" s="1085">
        <v>4422.9799999999996</v>
      </c>
    </row>
    <row r="10130" spans="1:2">
      <c r="A10130" s="1084" t="s">
        <v>10810</v>
      </c>
      <c r="B10130" s="1085">
        <v>4773.21</v>
      </c>
    </row>
    <row r="10131" spans="1:2">
      <c r="A10131" s="1084" t="s">
        <v>10811</v>
      </c>
      <c r="B10131" s="1085">
        <v>4726.21</v>
      </c>
    </row>
    <row r="10132" spans="1:2">
      <c r="A10132" s="1084" t="s">
        <v>10812</v>
      </c>
      <c r="B10132" s="1085">
        <v>9491.5</v>
      </c>
    </row>
    <row r="10133" spans="1:2">
      <c r="A10133" s="1084" t="s">
        <v>10813</v>
      </c>
      <c r="B10133" s="1085">
        <v>9438.33</v>
      </c>
    </row>
    <row r="10134" spans="1:2">
      <c r="A10134" s="1084" t="s">
        <v>10814</v>
      </c>
      <c r="B10134" s="1085">
        <v>2238.77</v>
      </c>
    </row>
    <row r="10135" spans="1:2">
      <c r="A10135" s="1084" t="s">
        <v>10815</v>
      </c>
      <c r="B10135" s="1085">
        <v>2091.94</v>
      </c>
    </row>
    <row r="10136" spans="1:2">
      <c r="A10136" s="1084" t="s">
        <v>10816</v>
      </c>
      <c r="B10136" s="1085">
        <v>356.34</v>
      </c>
    </row>
    <row r="10137" spans="1:2">
      <c r="A10137" s="1084" t="s">
        <v>10817</v>
      </c>
      <c r="B10137" s="1085">
        <v>334.68</v>
      </c>
    </row>
    <row r="10138" spans="1:2">
      <c r="A10138" s="1084" t="s">
        <v>10818</v>
      </c>
      <c r="B10138" s="1085">
        <v>32.17</v>
      </c>
    </row>
    <row r="10139" spans="1:2">
      <c r="A10139" s="1084" t="s">
        <v>10819</v>
      </c>
      <c r="B10139" s="1085">
        <v>29.79</v>
      </c>
    </row>
    <row r="10140" spans="1:2">
      <c r="A10140" s="1084" t="s">
        <v>10820</v>
      </c>
      <c r="B10140" s="1085">
        <v>44.35</v>
      </c>
    </row>
    <row r="10141" spans="1:2">
      <c r="A10141" s="1084" t="s">
        <v>10821</v>
      </c>
      <c r="B10141" s="1085">
        <v>41.76</v>
      </c>
    </row>
    <row r="10142" spans="1:2">
      <c r="A10142" s="1084" t="s">
        <v>10822</v>
      </c>
      <c r="B10142" s="1085">
        <v>2624.39</v>
      </c>
    </row>
    <row r="10143" spans="1:2">
      <c r="A10143" s="1084" t="s">
        <v>10823</v>
      </c>
      <c r="B10143" s="1085">
        <v>2478.27</v>
      </c>
    </row>
    <row r="10144" spans="1:2">
      <c r="A10144" s="1084" t="s">
        <v>10824</v>
      </c>
      <c r="B10144" s="1085">
        <v>2639.39</v>
      </c>
    </row>
    <row r="10145" spans="1:2">
      <c r="A10145" s="1084" t="s">
        <v>10825</v>
      </c>
      <c r="B10145" s="1085">
        <v>2493.27</v>
      </c>
    </row>
    <row r="10146" spans="1:2">
      <c r="A10146" s="1084" t="s">
        <v>10826</v>
      </c>
      <c r="B10146" s="1085">
        <v>2654.39</v>
      </c>
    </row>
    <row r="10147" spans="1:2">
      <c r="A10147" s="1084" t="s">
        <v>10827</v>
      </c>
      <c r="B10147" s="1085">
        <v>2508.27</v>
      </c>
    </row>
    <row r="10148" spans="1:2">
      <c r="A10148" s="1084" t="s">
        <v>10828</v>
      </c>
      <c r="B10148" s="1085">
        <v>190.53</v>
      </c>
    </row>
    <row r="10149" spans="1:2">
      <c r="A10149" s="1084" t="s">
        <v>10829</v>
      </c>
      <c r="B10149" s="1085">
        <v>176.85</v>
      </c>
    </row>
    <row r="10150" spans="1:2">
      <c r="A10150" s="1084" t="s">
        <v>10830</v>
      </c>
      <c r="B10150" s="1085">
        <v>217.27</v>
      </c>
    </row>
    <row r="10151" spans="1:2">
      <c r="A10151" s="1084" t="s">
        <v>10831</v>
      </c>
      <c r="B10151" s="1085">
        <v>204.61</v>
      </c>
    </row>
    <row r="10152" spans="1:2">
      <c r="A10152" s="1084" t="s">
        <v>10832</v>
      </c>
      <c r="B10152" s="1085">
        <v>220.67</v>
      </c>
    </row>
    <row r="10153" spans="1:2">
      <c r="A10153" s="1084" t="s">
        <v>10833</v>
      </c>
      <c r="B10153" s="1085">
        <v>205.6</v>
      </c>
    </row>
    <row r="10154" spans="1:2">
      <c r="A10154" s="1084" t="s">
        <v>10834</v>
      </c>
      <c r="B10154" s="1085">
        <v>257.89999999999998</v>
      </c>
    </row>
    <row r="10155" spans="1:2">
      <c r="A10155" s="1084" t="s">
        <v>10835</v>
      </c>
      <c r="B10155" s="1085">
        <v>243.21</v>
      </c>
    </row>
    <row r="10156" spans="1:2">
      <c r="A10156" s="1084" t="s">
        <v>10836</v>
      </c>
      <c r="B10156" s="1085">
        <v>261.25</v>
      </c>
    </row>
    <row r="10157" spans="1:2">
      <c r="A10157" s="1084" t="s">
        <v>10837</v>
      </c>
      <c r="B10157" s="1085">
        <v>243.71</v>
      </c>
    </row>
    <row r="10158" spans="1:2">
      <c r="A10158" s="1084" t="s">
        <v>10838</v>
      </c>
      <c r="B10158" s="1085">
        <v>290.79000000000002</v>
      </c>
    </row>
    <row r="10159" spans="1:2">
      <c r="A10159" s="1084" t="s">
        <v>10839</v>
      </c>
      <c r="B10159" s="1085">
        <v>274.38</v>
      </c>
    </row>
    <row r="10160" spans="1:2">
      <c r="A10160" s="1084" t="s">
        <v>10840</v>
      </c>
      <c r="B10160" s="1085">
        <v>705.08</v>
      </c>
    </row>
    <row r="10161" spans="1:2">
      <c r="A10161" s="1084" t="s">
        <v>10841</v>
      </c>
      <c r="B10161" s="1085">
        <v>640.45000000000005</v>
      </c>
    </row>
    <row r="10162" spans="1:2">
      <c r="A10162" s="1084" t="s">
        <v>10842</v>
      </c>
      <c r="B10162" s="1085">
        <v>295.12</v>
      </c>
    </row>
    <row r="10163" spans="1:2">
      <c r="A10163" s="1084" t="s">
        <v>10843</v>
      </c>
      <c r="B10163" s="1085">
        <v>278.35000000000002</v>
      </c>
    </row>
    <row r="10164" spans="1:2">
      <c r="A10164" s="1084" t="s">
        <v>10844</v>
      </c>
      <c r="B10164" s="1085">
        <v>717.88</v>
      </c>
    </row>
    <row r="10165" spans="1:2">
      <c r="A10165" s="1084" t="s">
        <v>10845</v>
      </c>
      <c r="B10165" s="1085">
        <v>652.89</v>
      </c>
    </row>
    <row r="10166" spans="1:2">
      <c r="A10166" s="1084" t="s">
        <v>10846</v>
      </c>
      <c r="B10166" s="1085">
        <v>342.34</v>
      </c>
    </row>
    <row r="10167" spans="1:2">
      <c r="A10167" s="1084" t="s">
        <v>10847</v>
      </c>
      <c r="B10167" s="1085">
        <v>323.17</v>
      </c>
    </row>
    <row r="10168" spans="1:2">
      <c r="A10168" s="1084" t="s">
        <v>10848</v>
      </c>
      <c r="B10168" s="1085">
        <v>777.66</v>
      </c>
    </row>
    <row r="10169" spans="1:2">
      <c r="A10169" s="1084" t="s">
        <v>10849</v>
      </c>
      <c r="B10169" s="1085">
        <v>710.27</v>
      </c>
    </row>
    <row r="10170" spans="1:2">
      <c r="A10170" s="1084" t="s">
        <v>54</v>
      </c>
      <c r="B10170" s="1085">
        <v>2663.74</v>
      </c>
    </row>
    <row r="10171" spans="1:2">
      <c r="A10171" s="1084" t="s">
        <v>717</v>
      </c>
      <c r="B10171" s="1085">
        <v>2512.8200000000002</v>
      </c>
    </row>
    <row r="10172" spans="1:2">
      <c r="A10172" s="1084" t="s">
        <v>10850</v>
      </c>
      <c r="B10172" s="1085">
        <v>2678.74</v>
      </c>
    </row>
    <row r="10173" spans="1:2">
      <c r="A10173" s="1084" t="s">
        <v>382</v>
      </c>
      <c r="B10173" s="1085">
        <v>2527.8200000000002</v>
      </c>
    </row>
    <row r="10174" spans="1:2">
      <c r="A10174" s="1084" t="s">
        <v>10851</v>
      </c>
      <c r="B10174" s="1085">
        <v>2693.74</v>
      </c>
    </row>
    <row r="10175" spans="1:2">
      <c r="A10175" s="1084" t="s">
        <v>10852</v>
      </c>
      <c r="B10175" s="1085">
        <v>2542.8200000000002</v>
      </c>
    </row>
    <row r="10176" spans="1:2">
      <c r="A10176" s="1084" t="s">
        <v>10853</v>
      </c>
      <c r="B10176" s="1085">
        <v>2784.97</v>
      </c>
    </row>
    <row r="10177" spans="1:2">
      <c r="A10177" s="1084" t="s">
        <v>10854</v>
      </c>
      <c r="B10177" s="1085">
        <v>2632.24</v>
      </c>
    </row>
    <row r="10178" spans="1:2">
      <c r="A10178" s="1084" t="s">
        <v>10855</v>
      </c>
      <c r="B10178" s="1085">
        <v>2747.49</v>
      </c>
    </row>
    <row r="10179" spans="1:2">
      <c r="A10179" s="1084" t="s">
        <v>10856</v>
      </c>
      <c r="B10179" s="1085">
        <v>2601.7600000000002</v>
      </c>
    </row>
    <row r="10180" spans="1:2">
      <c r="A10180" s="1084" t="s">
        <v>10857</v>
      </c>
      <c r="B10180" s="1085">
        <v>2767.17</v>
      </c>
    </row>
    <row r="10181" spans="1:2">
      <c r="A10181" s="1084" t="s">
        <v>10858</v>
      </c>
      <c r="B10181" s="1085">
        <v>2621.44</v>
      </c>
    </row>
    <row r="10182" spans="1:2">
      <c r="A10182" s="1084" t="s">
        <v>10859</v>
      </c>
      <c r="B10182" s="1085">
        <v>2214.23</v>
      </c>
    </row>
    <row r="10183" spans="1:2">
      <c r="A10183" s="1084" t="s">
        <v>10860</v>
      </c>
      <c r="B10183" s="1085">
        <v>2098.58</v>
      </c>
    </row>
    <row r="10184" spans="1:2">
      <c r="A10184" s="1084" t="s">
        <v>10861</v>
      </c>
      <c r="B10184" s="1085">
        <v>2229.23</v>
      </c>
    </row>
    <row r="10185" spans="1:2">
      <c r="A10185" s="1084" t="s">
        <v>10862</v>
      </c>
      <c r="B10185" s="1085">
        <v>2113.58</v>
      </c>
    </row>
    <row r="10186" spans="1:2">
      <c r="A10186" s="1084" t="s">
        <v>10863</v>
      </c>
      <c r="B10186" s="1085">
        <v>2244.23</v>
      </c>
    </row>
    <row r="10187" spans="1:2">
      <c r="A10187" s="1084" t="s">
        <v>10864</v>
      </c>
      <c r="B10187" s="1085">
        <v>2128.58</v>
      </c>
    </row>
    <row r="10188" spans="1:2">
      <c r="A10188" s="1084" t="s">
        <v>10865</v>
      </c>
      <c r="B10188" s="1085">
        <v>5.21</v>
      </c>
    </row>
    <row r="10189" spans="1:2">
      <c r="A10189" s="1084" t="s">
        <v>10866</v>
      </c>
      <c r="B10189" s="1085">
        <v>5.21</v>
      </c>
    </row>
    <row r="10190" spans="1:2">
      <c r="A10190" s="1084" t="s">
        <v>10867</v>
      </c>
      <c r="B10190" s="1085">
        <v>5.53</v>
      </c>
    </row>
    <row r="10191" spans="1:2">
      <c r="A10191" s="1084" t="s">
        <v>10868</v>
      </c>
      <c r="B10191" s="1085">
        <v>5.53</v>
      </c>
    </row>
    <row r="10192" spans="1:2">
      <c r="A10192" s="1084" t="s">
        <v>10869</v>
      </c>
      <c r="B10192" s="1085">
        <v>5.49</v>
      </c>
    </row>
    <row r="10193" spans="1:2">
      <c r="A10193" s="1084" t="s">
        <v>10870</v>
      </c>
      <c r="B10193" s="1085">
        <v>5.49</v>
      </c>
    </row>
    <row r="10194" spans="1:2">
      <c r="A10194" s="1084" t="s">
        <v>10871</v>
      </c>
      <c r="B10194" s="1085">
        <v>3181.91</v>
      </c>
    </row>
    <row r="10195" spans="1:2">
      <c r="A10195" s="1084" t="s">
        <v>10872</v>
      </c>
      <c r="B10195" s="1085">
        <v>3147.44</v>
      </c>
    </row>
    <row r="10196" spans="1:2">
      <c r="A10196" s="1084" t="s">
        <v>10873</v>
      </c>
      <c r="B10196" s="1085">
        <v>2866.38</v>
      </c>
    </row>
    <row r="10197" spans="1:2">
      <c r="A10197" s="1084" t="s">
        <v>10874</v>
      </c>
      <c r="B10197" s="1085">
        <v>2831.91</v>
      </c>
    </row>
    <row r="10198" spans="1:2">
      <c r="A10198" s="1084" t="s">
        <v>10875</v>
      </c>
      <c r="B10198" s="1085">
        <v>14.02</v>
      </c>
    </row>
    <row r="10199" spans="1:2">
      <c r="A10199" s="1084" t="s">
        <v>10876</v>
      </c>
      <c r="B10199" s="1085">
        <v>12.45</v>
      </c>
    </row>
    <row r="10200" spans="1:2">
      <c r="A10200" s="1084" t="s">
        <v>10877</v>
      </c>
      <c r="B10200" s="1085">
        <v>26.63</v>
      </c>
    </row>
    <row r="10201" spans="1:2">
      <c r="A10201" s="1084" t="s">
        <v>10878</v>
      </c>
      <c r="B10201" s="1085">
        <v>23.49</v>
      </c>
    </row>
    <row r="10202" spans="1:2">
      <c r="A10202" s="1084" t="s">
        <v>10879</v>
      </c>
      <c r="B10202" s="1085">
        <v>58.92</v>
      </c>
    </row>
    <row r="10203" spans="1:2">
      <c r="A10203" s="1084" t="s">
        <v>10880</v>
      </c>
      <c r="B10203" s="1085">
        <v>57.78</v>
      </c>
    </row>
    <row r="10204" spans="1:2">
      <c r="A10204" s="1084" t="s">
        <v>10881</v>
      </c>
      <c r="B10204" s="1085">
        <v>19.489999999999998</v>
      </c>
    </row>
    <row r="10205" spans="1:2">
      <c r="A10205" s="1084" t="s">
        <v>712</v>
      </c>
      <c r="B10205" s="1085">
        <v>18.739999999999998</v>
      </c>
    </row>
    <row r="10206" spans="1:2">
      <c r="A10206" s="1084" t="s">
        <v>10882</v>
      </c>
      <c r="B10206" s="1085">
        <v>25084.44</v>
      </c>
    </row>
    <row r="10207" spans="1:2">
      <c r="A10207" s="1084" t="s">
        <v>10883</v>
      </c>
      <c r="B10207" s="1085">
        <v>23557.33</v>
      </c>
    </row>
    <row r="10208" spans="1:2">
      <c r="A10208" s="1084" t="s">
        <v>10884</v>
      </c>
      <c r="B10208" s="1085">
        <v>243.65</v>
      </c>
    </row>
    <row r="10209" spans="1:2">
      <c r="A10209" s="1084" t="s">
        <v>10885</v>
      </c>
      <c r="B10209" s="1085">
        <v>234.25</v>
      </c>
    </row>
    <row r="10210" spans="1:2">
      <c r="A10210" s="1084" t="s">
        <v>10886</v>
      </c>
      <c r="B10210" s="1085">
        <v>264.02</v>
      </c>
    </row>
    <row r="10211" spans="1:2">
      <c r="A10211" s="1084" t="s">
        <v>10887</v>
      </c>
      <c r="B10211" s="1085">
        <v>253.83</v>
      </c>
    </row>
    <row r="10212" spans="1:2">
      <c r="A10212" s="1084" t="s">
        <v>10888</v>
      </c>
      <c r="B10212" s="1085">
        <v>334.32</v>
      </c>
    </row>
    <row r="10213" spans="1:2">
      <c r="A10213" s="1084" t="s">
        <v>10889</v>
      </c>
      <c r="B10213" s="1085">
        <v>321.42</v>
      </c>
    </row>
    <row r="10214" spans="1:2">
      <c r="A10214" s="1084" t="s">
        <v>10890</v>
      </c>
      <c r="B10214" s="1085">
        <v>428.85</v>
      </c>
    </row>
    <row r="10215" spans="1:2">
      <c r="A10215" s="1084" t="s">
        <v>10891</v>
      </c>
      <c r="B10215" s="1085">
        <v>412.29</v>
      </c>
    </row>
    <row r="10216" spans="1:2">
      <c r="A10216" s="1084" t="s">
        <v>10892</v>
      </c>
      <c r="B10216" s="1085">
        <v>18.64</v>
      </c>
    </row>
    <row r="10217" spans="1:2">
      <c r="A10217" s="1084" t="s">
        <v>711</v>
      </c>
      <c r="B10217" s="1085">
        <v>18</v>
      </c>
    </row>
    <row r="10218" spans="1:2">
      <c r="A10218" s="1084" t="s">
        <v>10893</v>
      </c>
      <c r="B10218" s="1085">
        <v>12.95</v>
      </c>
    </row>
    <row r="10219" spans="1:2">
      <c r="A10219" s="1084" t="s">
        <v>10894</v>
      </c>
      <c r="B10219" s="1085">
        <v>12.72</v>
      </c>
    </row>
    <row r="10220" spans="1:2">
      <c r="A10220" s="1084" t="s">
        <v>10895</v>
      </c>
      <c r="B10220" s="1085">
        <v>17.34</v>
      </c>
    </row>
    <row r="10221" spans="1:2">
      <c r="A10221" s="1084" t="s">
        <v>10896</v>
      </c>
      <c r="B10221" s="1085">
        <v>16.649999999999999</v>
      </c>
    </row>
    <row r="10222" spans="1:2">
      <c r="A10222" s="1084" t="s">
        <v>10897</v>
      </c>
      <c r="B10222" s="1085">
        <v>26.07</v>
      </c>
    </row>
    <row r="10223" spans="1:2">
      <c r="A10223" s="1084" t="s">
        <v>10898</v>
      </c>
      <c r="B10223" s="1085">
        <v>24.64</v>
      </c>
    </row>
    <row r="10224" spans="1:2">
      <c r="A10224" s="1084" t="s">
        <v>10899</v>
      </c>
      <c r="B10224" s="1085">
        <v>960.27</v>
      </c>
    </row>
    <row r="10225" spans="1:2">
      <c r="A10225" s="1084" t="s">
        <v>10900</v>
      </c>
      <c r="B10225" s="1085">
        <v>929.16</v>
      </c>
    </row>
    <row r="10226" spans="1:2">
      <c r="A10226" s="1084" t="s">
        <v>10901</v>
      </c>
      <c r="B10226" s="1085">
        <v>631.96</v>
      </c>
    </row>
    <row r="10227" spans="1:2">
      <c r="A10227" s="1084" t="s">
        <v>10902</v>
      </c>
      <c r="B10227" s="1085">
        <v>631.52</v>
      </c>
    </row>
    <row r="10228" spans="1:2">
      <c r="A10228" s="1084" t="s">
        <v>10903</v>
      </c>
      <c r="B10228" s="1085">
        <v>330.85</v>
      </c>
    </row>
    <row r="10229" spans="1:2">
      <c r="A10229" s="1084" t="s">
        <v>10904</v>
      </c>
      <c r="B10229" s="1085">
        <v>300.10000000000002</v>
      </c>
    </row>
    <row r="10230" spans="1:2">
      <c r="A10230" s="1084" t="s">
        <v>10905</v>
      </c>
      <c r="B10230" s="1085">
        <v>27.74</v>
      </c>
    </row>
    <row r="10231" spans="1:2">
      <c r="A10231" s="1084" t="s">
        <v>10906</v>
      </c>
      <c r="B10231" s="1085">
        <v>26.25</v>
      </c>
    </row>
    <row r="10232" spans="1:2">
      <c r="A10232" s="1084" t="s">
        <v>10907</v>
      </c>
      <c r="B10232" s="1085">
        <v>13.81</v>
      </c>
    </row>
    <row r="10233" spans="1:2">
      <c r="A10233" s="1084" t="s">
        <v>10908</v>
      </c>
      <c r="B10233" s="1085">
        <v>12.32</v>
      </c>
    </row>
    <row r="10234" spans="1:2">
      <c r="A10234" s="1084" t="s">
        <v>10909</v>
      </c>
      <c r="B10234" s="1085">
        <v>13.93</v>
      </c>
    </row>
    <row r="10235" spans="1:2">
      <c r="A10235" s="1084" t="s">
        <v>10910</v>
      </c>
      <c r="B10235" s="1085">
        <v>13.93</v>
      </c>
    </row>
    <row r="10236" spans="1:2">
      <c r="A10236" s="1084" t="s">
        <v>10911</v>
      </c>
      <c r="B10236" s="1085">
        <v>15.41</v>
      </c>
    </row>
    <row r="10237" spans="1:2">
      <c r="A10237" s="1084" t="s">
        <v>10912</v>
      </c>
      <c r="B10237" s="1085">
        <v>15.41</v>
      </c>
    </row>
    <row r="10238" spans="1:2">
      <c r="A10238" s="1084" t="s">
        <v>10913</v>
      </c>
      <c r="B10238" s="1085">
        <v>15.84</v>
      </c>
    </row>
    <row r="10239" spans="1:2">
      <c r="A10239" s="1084" t="s">
        <v>10914</v>
      </c>
      <c r="B10239" s="1085">
        <v>13.83</v>
      </c>
    </row>
    <row r="10240" spans="1:2">
      <c r="A10240" s="1084" t="s">
        <v>10915</v>
      </c>
      <c r="B10240" s="1085">
        <v>20.62</v>
      </c>
    </row>
    <row r="10241" spans="1:2">
      <c r="A10241" s="1084" t="s">
        <v>10916</v>
      </c>
      <c r="B10241" s="1085">
        <v>20.03</v>
      </c>
    </row>
    <row r="10242" spans="1:2">
      <c r="A10242" s="1084" t="s">
        <v>10917</v>
      </c>
      <c r="B10242" s="1085">
        <v>111.11</v>
      </c>
    </row>
    <row r="10243" spans="1:2">
      <c r="A10243" s="1084" t="s">
        <v>10918</v>
      </c>
      <c r="B10243" s="1085">
        <v>111.11</v>
      </c>
    </row>
    <row r="10244" spans="1:2">
      <c r="A10244" s="1084" t="s">
        <v>10919</v>
      </c>
      <c r="B10244" s="1085">
        <v>500.32</v>
      </c>
    </row>
    <row r="10245" spans="1:2">
      <c r="A10245" s="1084" t="s">
        <v>10920</v>
      </c>
      <c r="B10245" s="1085">
        <v>483.86</v>
      </c>
    </row>
    <row r="10246" spans="1:2">
      <c r="A10246" s="1084" t="s">
        <v>10921</v>
      </c>
      <c r="B10246" s="1085">
        <v>118.61</v>
      </c>
    </row>
    <row r="10247" spans="1:2">
      <c r="A10247" s="1084" t="s">
        <v>10922</v>
      </c>
      <c r="B10247" s="1085">
        <v>118.61</v>
      </c>
    </row>
    <row r="10248" spans="1:2">
      <c r="A10248" s="1084" t="s">
        <v>10923</v>
      </c>
      <c r="B10248" s="1085">
        <v>507.83</v>
      </c>
    </row>
    <row r="10249" spans="1:2">
      <c r="A10249" s="1084" t="s">
        <v>10924</v>
      </c>
      <c r="B10249" s="1085">
        <v>491.36</v>
      </c>
    </row>
    <row r="10250" spans="1:2">
      <c r="A10250" s="1084" t="s">
        <v>10925</v>
      </c>
      <c r="B10250" s="1085">
        <v>133.63</v>
      </c>
    </row>
    <row r="10251" spans="1:2">
      <c r="A10251" s="1084" t="s">
        <v>10926</v>
      </c>
      <c r="B10251" s="1085">
        <v>133.63</v>
      </c>
    </row>
    <row r="10252" spans="1:2">
      <c r="A10252" s="1084" t="s">
        <v>10927</v>
      </c>
      <c r="B10252" s="1085">
        <v>522.84</v>
      </c>
    </row>
    <row r="10253" spans="1:2">
      <c r="A10253" s="1084" t="s">
        <v>10928</v>
      </c>
      <c r="B10253" s="1085">
        <v>506.38</v>
      </c>
    </row>
    <row r="10254" spans="1:2">
      <c r="A10254" s="1084" t="s">
        <v>10929</v>
      </c>
      <c r="B10254" s="1085">
        <v>156.15</v>
      </c>
    </row>
    <row r="10255" spans="1:2">
      <c r="A10255" s="1084" t="s">
        <v>10930</v>
      </c>
      <c r="B10255" s="1085">
        <v>156.15</v>
      </c>
    </row>
    <row r="10256" spans="1:2">
      <c r="A10256" s="1084" t="s">
        <v>10931</v>
      </c>
      <c r="B10256" s="1085">
        <v>198.19</v>
      </c>
    </row>
    <row r="10257" spans="1:2">
      <c r="A10257" s="1084" t="s">
        <v>10932</v>
      </c>
      <c r="B10257" s="1085">
        <v>198.19</v>
      </c>
    </row>
    <row r="10258" spans="1:2">
      <c r="A10258" s="1084" t="s">
        <v>10933</v>
      </c>
      <c r="B10258" s="1085">
        <v>97.59</v>
      </c>
    </row>
    <row r="10259" spans="1:2">
      <c r="A10259" s="1084" t="s">
        <v>10934</v>
      </c>
      <c r="B10259" s="1085">
        <v>97.59</v>
      </c>
    </row>
    <row r="10260" spans="1:2">
      <c r="A10260" s="1084" t="s">
        <v>10935</v>
      </c>
      <c r="B10260" s="1085">
        <v>222.22</v>
      </c>
    </row>
    <row r="10261" spans="1:2">
      <c r="A10261" s="1084" t="s">
        <v>10936</v>
      </c>
      <c r="B10261" s="1085">
        <v>222.22</v>
      </c>
    </row>
    <row r="10262" spans="1:2">
      <c r="A10262" s="1084" t="s">
        <v>10937</v>
      </c>
      <c r="B10262" s="1085">
        <v>208.7</v>
      </c>
    </row>
    <row r="10263" spans="1:2">
      <c r="A10263" s="1084" t="s">
        <v>10938</v>
      </c>
      <c r="B10263" s="1085">
        <v>208.7</v>
      </c>
    </row>
    <row r="10264" spans="1:2">
      <c r="A10264" s="1084" t="s">
        <v>10939</v>
      </c>
      <c r="B10264" s="1085">
        <v>183.86</v>
      </c>
    </row>
    <row r="10265" spans="1:2">
      <c r="A10265" s="1084" t="s">
        <v>10940</v>
      </c>
      <c r="B10265" s="1085">
        <v>183.86</v>
      </c>
    </row>
    <row r="10266" spans="1:2">
      <c r="A10266" s="1084" t="s">
        <v>10941</v>
      </c>
      <c r="B10266" s="1085">
        <v>29.57</v>
      </c>
    </row>
    <row r="10267" spans="1:2">
      <c r="A10267" s="1084" t="s">
        <v>10942</v>
      </c>
      <c r="B10267" s="1085">
        <v>26.86</v>
      </c>
    </row>
    <row r="10268" spans="1:2">
      <c r="A10268" s="1084" t="s">
        <v>10943</v>
      </c>
      <c r="B10268" s="1085">
        <v>33.6</v>
      </c>
    </row>
    <row r="10269" spans="1:2">
      <c r="A10269" s="1084" t="s">
        <v>10944</v>
      </c>
      <c r="B10269" s="1085">
        <v>30.89</v>
      </c>
    </row>
    <row r="10270" spans="1:2">
      <c r="A10270" s="1084" t="s">
        <v>10945</v>
      </c>
      <c r="B10270" s="1085">
        <v>37.06</v>
      </c>
    </row>
    <row r="10271" spans="1:2">
      <c r="A10271" s="1084" t="s">
        <v>10946</v>
      </c>
      <c r="B10271" s="1085">
        <v>34.35</v>
      </c>
    </row>
    <row r="10272" spans="1:2">
      <c r="A10272" s="1084" t="s">
        <v>10947</v>
      </c>
      <c r="B10272" s="1085">
        <v>43.89</v>
      </c>
    </row>
    <row r="10273" spans="1:2">
      <c r="A10273" s="1084" t="s">
        <v>10948</v>
      </c>
      <c r="B10273" s="1085">
        <v>41.18</v>
      </c>
    </row>
    <row r="10274" spans="1:2">
      <c r="A10274" s="1084" t="s">
        <v>10949</v>
      </c>
      <c r="B10274" s="1085">
        <v>56.51</v>
      </c>
    </row>
    <row r="10275" spans="1:2">
      <c r="A10275" s="1084" t="s">
        <v>10950</v>
      </c>
      <c r="B10275" s="1085">
        <v>53.75</v>
      </c>
    </row>
    <row r="10276" spans="1:2">
      <c r="A10276" s="1084" t="s">
        <v>10951</v>
      </c>
      <c r="B10276" s="1085">
        <v>540.14</v>
      </c>
    </row>
    <row r="10277" spans="1:2">
      <c r="A10277" s="1084" t="s">
        <v>10952</v>
      </c>
      <c r="B10277" s="1085">
        <v>514.1</v>
      </c>
    </row>
    <row r="10278" spans="1:2">
      <c r="A10278" s="1084" t="s">
        <v>10953</v>
      </c>
      <c r="B10278" s="1085">
        <v>527.38</v>
      </c>
    </row>
    <row r="10279" spans="1:2">
      <c r="A10279" s="1084" t="s">
        <v>10954</v>
      </c>
      <c r="B10279" s="1085">
        <v>501.34</v>
      </c>
    </row>
    <row r="10280" spans="1:2">
      <c r="A10280" s="1084" t="s">
        <v>10955</v>
      </c>
      <c r="B10280" s="1085">
        <v>526.25</v>
      </c>
    </row>
    <row r="10281" spans="1:2">
      <c r="A10281" s="1084" t="s">
        <v>10956</v>
      </c>
      <c r="B10281" s="1085">
        <v>500.21</v>
      </c>
    </row>
    <row r="10282" spans="1:2">
      <c r="A10282" s="1084" t="s">
        <v>10957</v>
      </c>
      <c r="B10282" s="1085">
        <v>48.35</v>
      </c>
    </row>
    <row r="10283" spans="1:2">
      <c r="A10283" s="1084" t="s">
        <v>10958</v>
      </c>
      <c r="B10283" s="1085">
        <v>44.51</v>
      </c>
    </row>
    <row r="10284" spans="1:2">
      <c r="A10284" s="1084" t="s">
        <v>10959</v>
      </c>
      <c r="B10284" s="1085">
        <v>28.18</v>
      </c>
    </row>
    <row r="10285" spans="1:2">
      <c r="A10285" s="1084" t="s">
        <v>10960</v>
      </c>
      <c r="B10285" s="1085">
        <v>26.17</v>
      </c>
    </row>
    <row r="10286" spans="1:2">
      <c r="A10286" s="1084" t="s">
        <v>10961</v>
      </c>
      <c r="B10286" s="1085">
        <v>125.34</v>
      </c>
    </row>
    <row r="10287" spans="1:2">
      <c r="A10287" s="1084" t="s">
        <v>10962</v>
      </c>
      <c r="B10287" s="1085">
        <v>119.04</v>
      </c>
    </row>
    <row r="10288" spans="1:2">
      <c r="A10288" s="1084" t="s">
        <v>10963</v>
      </c>
      <c r="B10288" s="1085">
        <v>216.56</v>
      </c>
    </row>
    <row r="10289" spans="1:2">
      <c r="A10289" s="1084" t="s">
        <v>10964</v>
      </c>
      <c r="B10289" s="1085">
        <v>206.52</v>
      </c>
    </row>
    <row r="10290" spans="1:2">
      <c r="A10290" s="1084" t="s">
        <v>10965</v>
      </c>
      <c r="B10290" s="1085">
        <v>96.41</v>
      </c>
    </row>
    <row r="10291" spans="1:2">
      <c r="A10291" s="1084" t="s">
        <v>10966</v>
      </c>
      <c r="B10291" s="1085">
        <v>91.57</v>
      </c>
    </row>
    <row r="10292" spans="1:2">
      <c r="A10292" s="1084" t="s">
        <v>10967</v>
      </c>
      <c r="B10292" s="1085">
        <v>166.59</v>
      </c>
    </row>
    <row r="10293" spans="1:2">
      <c r="A10293" s="1084" t="s">
        <v>10968</v>
      </c>
      <c r="B10293" s="1085">
        <v>158.86000000000001</v>
      </c>
    </row>
    <row r="10294" spans="1:2">
      <c r="A10294" s="1084" t="s">
        <v>10969</v>
      </c>
      <c r="B10294" s="1085">
        <v>81.95</v>
      </c>
    </row>
    <row r="10295" spans="1:2">
      <c r="A10295" s="1084" t="s">
        <v>10970</v>
      </c>
      <c r="B10295" s="1085">
        <v>77.83</v>
      </c>
    </row>
    <row r="10296" spans="1:2">
      <c r="A10296" s="1084" t="s">
        <v>10971</v>
      </c>
      <c r="B10296" s="1085">
        <v>141.6</v>
      </c>
    </row>
    <row r="10297" spans="1:2">
      <c r="A10297" s="1084" t="s">
        <v>10972</v>
      </c>
      <c r="B10297" s="1085">
        <v>135.03</v>
      </c>
    </row>
    <row r="10298" spans="1:2">
      <c r="A10298" s="1084" t="s">
        <v>10973</v>
      </c>
      <c r="B10298" s="1085">
        <v>25.05</v>
      </c>
    </row>
    <row r="10299" spans="1:2">
      <c r="A10299" s="1084" t="s">
        <v>10974</v>
      </c>
      <c r="B10299" s="1085">
        <v>21.7</v>
      </c>
    </row>
    <row r="10300" spans="1:2">
      <c r="A10300" s="1084" t="s">
        <v>10975</v>
      </c>
      <c r="B10300" s="1085">
        <v>42.38</v>
      </c>
    </row>
    <row r="10301" spans="1:2">
      <c r="A10301" s="1084" t="s">
        <v>10976</v>
      </c>
      <c r="B10301" s="1085">
        <v>41.24</v>
      </c>
    </row>
    <row r="10302" spans="1:2">
      <c r="A10302" s="1084" t="s">
        <v>10977</v>
      </c>
      <c r="B10302" s="1085">
        <v>10.73</v>
      </c>
    </row>
    <row r="10303" spans="1:2">
      <c r="A10303" s="1084" t="s">
        <v>10978</v>
      </c>
      <c r="B10303" s="1085">
        <v>10.73</v>
      </c>
    </row>
    <row r="10304" spans="1:2">
      <c r="A10304" s="1084" t="s">
        <v>10979</v>
      </c>
      <c r="B10304" s="1085">
        <v>10.130000000000001</v>
      </c>
    </row>
    <row r="10305" spans="1:2">
      <c r="A10305" s="1084" t="s">
        <v>10980</v>
      </c>
      <c r="B10305" s="1085">
        <v>10.130000000000001</v>
      </c>
    </row>
    <row r="10306" spans="1:2">
      <c r="A10306" s="1084" t="s">
        <v>10981</v>
      </c>
      <c r="B10306" s="1085">
        <v>11.81</v>
      </c>
    </row>
    <row r="10307" spans="1:2">
      <c r="A10307" s="1084" t="s">
        <v>10982</v>
      </c>
      <c r="B10307" s="1085">
        <v>11.81</v>
      </c>
    </row>
    <row r="10308" spans="1:2">
      <c r="A10308" s="1084" t="s">
        <v>10983</v>
      </c>
      <c r="B10308" s="1085">
        <v>10.15</v>
      </c>
    </row>
    <row r="10309" spans="1:2">
      <c r="A10309" s="1084" t="s">
        <v>10984</v>
      </c>
      <c r="B10309" s="1085">
        <v>10.15</v>
      </c>
    </row>
    <row r="10310" spans="1:2">
      <c r="A10310" s="1084" t="s">
        <v>10985</v>
      </c>
      <c r="B10310" s="1085">
        <v>10.73</v>
      </c>
    </row>
    <row r="10311" spans="1:2">
      <c r="A10311" s="1084" t="s">
        <v>10986</v>
      </c>
      <c r="B10311" s="1085">
        <v>10.73</v>
      </c>
    </row>
    <row r="10312" spans="1:2">
      <c r="A10312" s="1084" t="s">
        <v>10987</v>
      </c>
      <c r="B10312" s="1085">
        <v>1547.53</v>
      </c>
    </row>
    <row r="10313" spans="1:2">
      <c r="A10313" s="1084" t="s">
        <v>10988</v>
      </c>
      <c r="B10313" s="1085">
        <v>1507.65</v>
      </c>
    </row>
    <row r="10314" spans="1:2">
      <c r="A10314" s="1084" t="s">
        <v>10989</v>
      </c>
      <c r="B10314" s="1085">
        <v>1238.03</v>
      </c>
    </row>
    <row r="10315" spans="1:2">
      <c r="A10315" s="1084" t="s">
        <v>10990</v>
      </c>
      <c r="B10315" s="1085">
        <v>1206.1199999999999</v>
      </c>
    </row>
    <row r="10316" spans="1:2">
      <c r="A10316" s="1084" t="s">
        <v>10991</v>
      </c>
      <c r="B10316" s="1085">
        <v>1083.27</v>
      </c>
    </row>
    <row r="10317" spans="1:2">
      <c r="A10317" s="1084" t="s">
        <v>10992</v>
      </c>
      <c r="B10317" s="1085">
        <v>1055.3499999999999</v>
      </c>
    </row>
    <row r="10318" spans="1:2">
      <c r="A10318" s="1084" t="s">
        <v>10993</v>
      </c>
      <c r="B10318" s="1085">
        <v>866.62</v>
      </c>
    </row>
    <row r="10319" spans="1:2">
      <c r="A10319" s="1084" t="s">
        <v>10994</v>
      </c>
      <c r="B10319" s="1085">
        <v>844.28</v>
      </c>
    </row>
    <row r="10320" spans="1:2">
      <c r="A10320" s="1084" t="s">
        <v>10995</v>
      </c>
      <c r="B10320" s="1085">
        <v>2104.08</v>
      </c>
    </row>
    <row r="10321" spans="1:2">
      <c r="A10321" s="1084" t="s">
        <v>10996</v>
      </c>
      <c r="B10321" s="1085">
        <v>2064.19</v>
      </c>
    </row>
    <row r="10322" spans="1:2">
      <c r="A10322" s="1084" t="s">
        <v>10997</v>
      </c>
      <c r="B10322" s="1085">
        <v>1683.26</v>
      </c>
    </row>
    <row r="10323" spans="1:2">
      <c r="A10323" s="1084" t="s">
        <v>10998</v>
      </c>
      <c r="B10323" s="1085">
        <v>1651.35</v>
      </c>
    </row>
    <row r="10324" spans="1:2">
      <c r="A10324" s="1084" t="s">
        <v>10999</v>
      </c>
      <c r="B10324" s="1085">
        <v>1472.85</v>
      </c>
    </row>
    <row r="10325" spans="1:2">
      <c r="A10325" s="1084" t="s">
        <v>11000</v>
      </c>
      <c r="B10325" s="1085">
        <v>1444.93</v>
      </c>
    </row>
    <row r="10326" spans="1:2">
      <c r="A10326" s="1084" t="s">
        <v>11001</v>
      </c>
      <c r="B10326" s="1085">
        <v>1178.28</v>
      </c>
    </row>
    <row r="10327" spans="1:2">
      <c r="A10327" s="1084" t="s">
        <v>11002</v>
      </c>
      <c r="B10327" s="1085">
        <v>1155.95</v>
      </c>
    </row>
    <row r="10328" spans="1:2">
      <c r="A10328" s="1084" t="s">
        <v>11003</v>
      </c>
      <c r="B10328" s="1085">
        <v>461.89</v>
      </c>
    </row>
    <row r="10329" spans="1:2">
      <c r="A10329" s="1084" t="s">
        <v>11004</v>
      </c>
      <c r="B10329" s="1085">
        <v>452.51</v>
      </c>
    </row>
    <row r="10330" spans="1:2">
      <c r="A10330" s="1084" t="s">
        <v>11005</v>
      </c>
      <c r="B10330" s="1085">
        <v>472.39</v>
      </c>
    </row>
    <row r="10331" spans="1:2">
      <c r="A10331" s="1084" t="s">
        <v>11006</v>
      </c>
      <c r="B10331" s="1085">
        <v>463.01</v>
      </c>
    </row>
    <row r="10332" spans="1:2">
      <c r="A10332" s="1084" t="s">
        <v>11007</v>
      </c>
      <c r="B10332" s="1085">
        <v>488.14</v>
      </c>
    </row>
    <row r="10333" spans="1:2">
      <c r="A10333" s="1084" t="s">
        <v>11008</v>
      </c>
      <c r="B10333" s="1085">
        <v>478.76</v>
      </c>
    </row>
    <row r="10334" spans="1:2">
      <c r="A10334" s="1084" t="s">
        <v>11009</v>
      </c>
      <c r="B10334" s="1085">
        <v>509.14</v>
      </c>
    </row>
    <row r="10335" spans="1:2">
      <c r="A10335" s="1084" t="s">
        <v>11010</v>
      </c>
      <c r="B10335" s="1085">
        <v>499.76</v>
      </c>
    </row>
    <row r="10336" spans="1:2">
      <c r="A10336" s="1084" t="s">
        <v>11011</v>
      </c>
      <c r="B10336" s="1085">
        <v>519.64</v>
      </c>
    </row>
    <row r="10337" spans="1:2">
      <c r="A10337" s="1084" t="s">
        <v>11012</v>
      </c>
      <c r="B10337" s="1085">
        <v>510.26</v>
      </c>
    </row>
    <row r="10338" spans="1:2">
      <c r="A10338" s="1084" t="s">
        <v>11013</v>
      </c>
      <c r="B10338" s="1085">
        <v>545.89</v>
      </c>
    </row>
    <row r="10339" spans="1:2">
      <c r="A10339" s="1084" t="s">
        <v>11014</v>
      </c>
      <c r="B10339" s="1085">
        <v>536.51</v>
      </c>
    </row>
    <row r="10340" spans="1:2">
      <c r="A10340" s="1084" t="s">
        <v>11015</v>
      </c>
      <c r="B10340" s="1085">
        <v>74.63</v>
      </c>
    </row>
    <row r="10341" spans="1:2">
      <c r="A10341" s="1084" t="s">
        <v>11016</v>
      </c>
      <c r="B10341" s="1085">
        <v>70.39</v>
      </c>
    </row>
    <row r="10342" spans="1:2">
      <c r="A10342" s="1084" t="s">
        <v>11017</v>
      </c>
      <c r="B10342" s="1085">
        <v>2.89</v>
      </c>
    </row>
    <row r="10343" spans="1:2">
      <c r="A10343" s="1084" t="s">
        <v>11018</v>
      </c>
      <c r="B10343" s="1085">
        <v>2.5099999999999998</v>
      </c>
    </row>
    <row r="10344" spans="1:2">
      <c r="A10344" s="1084" t="s">
        <v>11019</v>
      </c>
      <c r="B10344" s="1085">
        <v>12.36</v>
      </c>
    </row>
    <row r="10345" spans="1:2">
      <c r="A10345" s="1084" t="s">
        <v>11020</v>
      </c>
      <c r="B10345" s="1085">
        <v>10.74</v>
      </c>
    </row>
    <row r="10346" spans="1:2">
      <c r="A10346" s="1084" t="s">
        <v>11021</v>
      </c>
      <c r="B10346" s="1085">
        <v>142.97</v>
      </c>
    </row>
    <row r="10347" spans="1:2">
      <c r="A10347" s="1084" t="s">
        <v>11022</v>
      </c>
      <c r="B10347" s="1085">
        <v>128.55000000000001</v>
      </c>
    </row>
    <row r="10348" spans="1:2">
      <c r="A10348" s="1084" t="s">
        <v>11023</v>
      </c>
      <c r="B10348" s="1085">
        <v>141.68</v>
      </c>
    </row>
    <row r="10349" spans="1:2">
      <c r="A10349" s="1084" t="s">
        <v>11024</v>
      </c>
      <c r="B10349" s="1085">
        <v>127.55</v>
      </c>
    </row>
    <row r="10350" spans="1:2">
      <c r="A10350" s="1084" t="s">
        <v>11025</v>
      </c>
      <c r="B10350" s="1085">
        <v>261.87</v>
      </c>
    </row>
    <row r="10351" spans="1:2">
      <c r="A10351" s="1084" t="s">
        <v>11026</v>
      </c>
      <c r="B10351" s="1085">
        <v>253.86</v>
      </c>
    </row>
    <row r="10352" spans="1:2">
      <c r="A10352" s="1084" t="s">
        <v>11027</v>
      </c>
      <c r="B10352" s="1085">
        <v>622.48</v>
      </c>
    </row>
    <row r="10353" spans="1:2">
      <c r="A10353" s="1084" t="s">
        <v>11028</v>
      </c>
      <c r="B10353" s="1085">
        <v>610.94000000000005</v>
      </c>
    </row>
    <row r="10354" spans="1:2">
      <c r="A10354" s="1084" t="s">
        <v>11029</v>
      </c>
      <c r="B10354" s="1085">
        <v>590.33000000000004</v>
      </c>
    </row>
    <row r="10355" spans="1:2">
      <c r="A10355" s="1084" t="s">
        <v>11030</v>
      </c>
      <c r="B10355" s="1085">
        <v>578.79</v>
      </c>
    </row>
    <row r="10356" spans="1:2">
      <c r="A10356" s="1084" t="s">
        <v>11031</v>
      </c>
      <c r="B10356" s="1085">
        <v>53.56</v>
      </c>
    </row>
    <row r="10357" spans="1:2">
      <c r="A10357" s="1084" t="s">
        <v>11032</v>
      </c>
      <c r="B10357" s="1085">
        <v>50.69</v>
      </c>
    </row>
    <row r="10358" spans="1:2">
      <c r="A10358" s="1084" t="s">
        <v>11033</v>
      </c>
      <c r="B10358" s="1085">
        <v>174.85</v>
      </c>
    </row>
    <row r="10359" spans="1:2">
      <c r="A10359" s="1084" t="s">
        <v>11034</v>
      </c>
      <c r="B10359" s="1085">
        <v>170.1</v>
      </c>
    </row>
    <row r="10360" spans="1:2">
      <c r="A10360" s="1084" t="s">
        <v>11035</v>
      </c>
      <c r="B10360" s="1085">
        <v>175.38</v>
      </c>
    </row>
    <row r="10361" spans="1:2">
      <c r="A10361" s="1084" t="s">
        <v>11036</v>
      </c>
      <c r="B10361" s="1085">
        <v>170.62</v>
      </c>
    </row>
    <row r="10362" spans="1:2">
      <c r="A10362" s="1084" t="s">
        <v>11037</v>
      </c>
      <c r="B10362" s="1085">
        <v>175.9</v>
      </c>
    </row>
    <row r="10363" spans="1:2">
      <c r="A10363" s="1084" t="s">
        <v>11038</v>
      </c>
      <c r="B10363" s="1085">
        <v>171.15</v>
      </c>
    </row>
    <row r="10364" spans="1:2">
      <c r="A10364" s="1084" t="s">
        <v>35</v>
      </c>
      <c r="B10364" s="1085">
        <v>179.64</v>
      </c>
    </row>
    <row r="10365" spans="1:2">
      <c r="A10365" s="1084" t="s">
        <v>11039</v>
      </c>
      <c r="B10365" s="1085">
        <v>174.42</v>
      </c>
    </row>
    <row r="10366" spans="1:2">
      <c r="A10366" s="1084" t="s">
        <v>11040</v>
      </c>
      <c r="B10366" s="1085">
        <v>180.32</v>
      </c>
    </row>
    <row r="10367" spans="1:2">
      <c r="A10367" s="1084" t="s">
        <v>11041</v>
      </c>
      <c r="B10367" s="1085">
        <v>175.1</v>
      </c>
    </row>
    <row r="10368" spans="1:2">
      <c r="A10368" s="1084" t="s">
        <v>11042</v>
      </c>
      <c r="B10368" s="1085">
        <v>180.99</v>
      </c>
    </row>
    <row r="10369" spans="1:2">
      <c r="A10369" s="1084" t="s">
        <v>11043</v>
      </c>
      <c r="B10369" s="1085">
        <v>175.77</v>
      </c>
    </row>
    <row r="10370" spans="1:2">
      <c r="A10370" s="1084" t="s">
        <v>11044</v>
      </c>
      <c r="B10370" s="1085">
        <v>208.31</v>
      </c>
    </row>
    <row r="10371" spans="1:2">
      <c r="A10371" s="1084" t="s">
        <v>388</v>
      </c>
      <c r="B10371" s="1085">
        <v>202.64</v>
      </c>
    </row>
    <row r="10372" spans="1:2">
      <c r="A10372" s="1084" t="s">
        <v>11045</v>
      </c>
      <c r="B10372" s="1085">
        <v>208.99</v>
      </c>
    </row>
    <row r="10373" spans="1:2">
      <c r="A10373" s="1084" t="s">
        <v>11046</v>
      </c>
      <c r="B10373" s="1085">
        <v>203.31</v>
      </c>
    </row>
    <row r="10374" spans="1:2">
      <c r="A10374" s="1084" t="s">
        <v>11047</v>
      </c>
      <c r="B10374" s="1085">
        <v>209.66</v>
      </c>
    </row>
    <row r="10375" spans="1:2">
      <c r="A10375" s="1084" t="s">
        <v>11048</v>
      </c>
      <c r="B10375" s="1085">
        <v>203.99</v>
      </c>
    </row>
    <row r="10376" spans="1:2">
      <c r="A10376" s="1084" t="s">
        <v>11049</v>
      </c>
      <c r="B10376" s="1085">
        <v>258.83999999999997</v>
      </c>
    </row>
    <row r="10377" spans="1:2">
      <c r="A10377" s="1084" t="s">
        <v>11050</v>
      </c>
      <c r="B10377" s="1085">
        <v>253.01</v>
      </c>
    </row>
    <row r="10378" spans="1:2">
      <c r="A10378" s="1084" t="s">
        <v>11051</v>
      </c>
      <c r="B10378" s="1085">
        <v>259.52</v>
      </c>
    </row>
    <row r="10379" spans="1:2">
      <c r="A10379" s="1084" t="s">
        <v>11052</v>
      </c>
      <c r="B10379" s="1085">
        <v>253.68</v>
      </c>
    </row>
    <row r="10380" spans="1:2">
      <c r="A10380" s="1084" t="s">
        <v>11053</v>
      </c>
      <c r="B10380" s="1085">
        <v>260.19</v>
      </c>
    </row>
    <row r="10381" spans="1:2">
      <c r="A10381" s="1084" t="s">
        <v>11054</v>
      </c>
      <c r="B10381" s="1085">
        <v>254.36</v>
      </c>
    </row>
    <row r="10382" spans="1:2">
      <c r="A10382" s="1084" t="s">
        <v>11055</v>
      </c>
      <c r="B10382" s="1085">
        <v>424.52</v>
      </c>
    </row>
    <row r="10383" spans="1:2">
      <c r="A10383" s="1084" t="s">
        <v>11056</v>
      </c>
      <c r="B10383" s="1085">
        <v>417.39</v>
      </c>
    </row>
    <row r="10384" spans="1:2">
      <c r="A10384" s="1084" t="s">
        <v>11057</v>
      </c>
      <c r="B10384" s="1085">
        <v>283.2</v>
      </c>
    </row>
    <row r="10385" spans="1:2">
      <c r="A10385" s="1084" t="s">
        <v>11058</v>
      </c>
      <c r="B10385" s="1085">
        <v>278.69</v>
      </c>
    </row>
    <row r="10386" spans="1:2">
      <c r="A10386" s="1084" t="s">
        <v>11059</v>
      </c>
      <c r="B10386" s="1085">
        <v>417.47</v>
      </c>
    </row>
    <row r="10387" spans="1:2">
      <c r="A10387" s="1084" t="s">
        <v>11060</v>
      </c>
      <c r="B10387" s="1085">
        <v>410.34</v>
      </c>
    </row>
    <row r="10388" spans="1:2">
      <c r="A10388" s="1084" t="s">
        <v>11061</v>
      </c>
      <c r="B10388" s="1085">
        <v>276.14999999999998</v>
      </c>
    </row>
    <row r="10389" spans="1:2">
      <c r="A10389" s="1084" t="s">
        <v>11062</v>
      </c>
      <c r="B10389" s="1085">
        <v>271.64</v>
      </c>
    </row>
    <row r="10390" spans="1:2">
      <c r="A10390" s="1084" t="s">
        <v>11063</v>
      </c>
      <c r="B10390" s="1085">
        <v>230.78</v>
      </c>
    </row>
    <row r="10391" spans="1:2">
      <c r="A10391" s="1084" t="s">
        <v>11064</v>
      </c>
      <c r="B10391" s="1085">
        <v>226.62</v>
      </c>
    </row>
    <row r="10392" spans="1:2">
      <c r="A10392" s="1084" t="s">
        <v>11065</v>
      </c>
      <c r="B10392" s="1085">
        <v>175.46</v>
      </c>
    </row>
    <row r="10393" spans="1:2">
      <c r="A10393" s="1084" t="s">
        <v>11066</v>
      </c>
      <c r="B10393" s="1085">
        <v>172.42</v>
      </c>
    </row>
    <row r="10394" spans="1:2">
      <c r="A10394" s="1084" t="s">
        <v>11067</v>
      </c>
      <c r="B10394" s="1085">
        <v>368.71</v>
      </c>
    </row>
    <row r="10395" spans="1:2">
      <c r="A10395" s="1084" t="s">
        <v>11068</v>
      </c>
      <c r="B10395" s="1085">
        <v>362.95</v>
      </c>
    </row>
    <row r="10396" spans="1:2">
      <c r="A10396" s="1084" t="s">
        <v>11069</v>
      </c>
      <c r="B10396" s="1085">
        <v>180.2</v>
      </c>
    </row>
    <row r="10397" spans="1:2">
      <c r="A10397" s="1084" t="s">
        <v>11070</v>
      </c>
      <c r="B10397" s="1085">
        <v>176.87</v>
      </c>
    </row>
    <row r="10398" spans="1:2">
      <c r="A10398" s="1084" t="s">
        <v>11071</v>
      </c>
      <c r="B10398" s="1085">
        <v>219.98</v>
      </c>
    </row>
    <row r="10399" spans="1:2">
      <c r="A10399" s="1084" t="s">
        <v>11072</v>
      </c>
      <c r="B10399" s="1085">
        <v>216.23</v>
      </c>
    </row>
    <row r="10400" spans="1:2">
      <c r="A10400" s="1084" t="s">
        <v>11073</v>
      </c>
      <c r="B10400" s="1085">
        <v>18.62</v>
      </c>
    </row>
    <row r="10401" spans="1:2">
      <c r="A10401" s="1084" t="s">
        <v>11074</v>
      </c>
      <c r="B10401" s="1085">
        <v>17.239999999999998</v>
      </c>
    </row>
    <row r="10402" spans="1:2">
      <c r="A10402" s="1084" t="s">
        <v>11075</v>
      </c>
      <c r="B10402" s="1085">
        <v>15.02</v>
      </c>
    </row>
    <row r="10403" spans="1:2">
      <c r="A10403" s="1084" t="s">
        <v>11076</v>
      </c>
      <c r="B10403" s="1085">
        <v>13.64</v>
      </c>
    </row>
    <row r="10404" spans="1:2">
      <c r="A10404" s="1084" t="s">
        <v>11077</v>
      </c>
      <c r="B10404" s="1085">
        <v>103.36</v>
      </c>
    </row>
    <row r="10405" spans="1:2">
      <c r="A10405" s="1084" t="s">
        <v>11078</v>
      </c>
      <c r="B10405" s="1085">
        <v>102.24</v>
      </c>
    </row>
    <row r="10406" spans="1:2">
      <c r="A10406" s="1084" t="s">
        <v>11079</v>
      </c>
      <c r="B10406" s="1085">
        <v>135.27000000000001</v>
      </c>
    </row>
    <row r="10407" spans="1:2">
      <c r="A10407" s="1084" t="s">
        <v>11080</v>
      </c>
      <c r="B10407" s="1085">
        <v>133.85</v>
      </c>
    </row>
    <row r="10408" spans="1:2">
      <c r="A10408" s="1084" t="s">
        <v>11081</v>
      </c>
      <c r="B10408" s="1085">
        <v>159.52000000000001</v>
      </c>
    </row>
    <row r="10409" spans="1:2">
      <c r="A10409" s="1084" t="s">
        <v>11082</v>
      </c>
      <c r="B10409" s="1085">
        <v>157.79</v>
      </c>
    </row>
    <row r="10410" spans="1:2">
      <c r="A10410" s="1084" t="s">
        <v>11083</v>
      </c>
      <c r="B10410" s="1085">
        <v>202.01</v>
      </c>
    </row>
    <row r="10411" spans="1:2">
      <c r="A10411" s="1084" t="s">
        <v>11084</v>
      </c>
      <c r="B10411" s="1085">
        <v>199.97</v>
      </c>
    </row>
    <row r="10412" spans="1:2">
      <c r="A10412" s="1084" t="s">
        <v>11085</v>
      </c>
      <c r="B10412" s="1085">
        <v>70.77</v>
      </c>
    </row>
    <row r="10413" spans="1:2">
      <c r="A10413" s="1084" t="s">
        <v>11086</v>
      </c>
      <c r="B10413" s="1085">
        <v>70.430000000000007</v>
      </c>
    </row>
    <row r="10414" spans="1:2">
      <c r="A10414" s="1084" t="s">
        <v>11087</v>
      </c>
      <c r="B10414" s="1085">
        <v>92.77</v>
      </c>
    </row>
    <row r="10415" spans="1:2">
      <c r="A10415" s="1084" t="s">
        <v>11088</v>
      </c>
      <c r="B10415" s="1085">
        <v>92.43</v>
      </c>
    </row>
    <row r="10416" spans="1:2">
      <c r="A10416" s="1084" t="s">
        <v>11089</v>
      </c>
      <c r="B10416" s="1085">
        <v>78.13</v>
      </c>
    </row>
    <row r="10417" spans="1:2">
      <c r="A10417" s="1084" t="s">
        <v>11090</v>
      </c>
      <c r="B10417" s="1085">
        <v>74.23</v>
      </c>
    </row>
    <row r="10418" spans="1:2">
      <c r="A10418" s="1084" t="s">
        <v>11091</v>
      </c>
      <c r="B10418" s="1085">
        <v>12.47</v>
      </c>
    </row>
    <row r="10419" spans="1:2">
      <c r="A10419" s="1084" t="s">
        <v>11092</v>
      </c>
      <c r="B10419" s="1085">
        <v>10.99</v>
      </c>
    </row>
    <row r="10420" spans="1:2">
      <c r="A10420" s="1084" t="s">
        <v>11093</v>
      </c>
      <c r="B10420" s="1085">
        <v>216672.59</v>
      </c>
    </row>
    <row r="10421" spans="1:2">
      <c r="A10421" s="1084" t="s">
        <v>11094</v>
      </c>
      <c r="B10421" s="1085">
        <v>208985.17</v>
      </c>
    </row>
    <row r="10422" spans="1:2">
      <c r="A10422" s="1084" t="s">
        <v>11095</v>
      </c>
      <c r="B10422" s="1085">
        <v>4696.24</v>
      </c>
    </row>
    <row r="10423" spans="1:2">
      <c r="A10423" s="1084" t="s">
        <v>11096</v>
      </c>
      <c r="B10423" s="1085">
        <v>4633.8</v>
      </c>
    </row>
    <row r="10424" spans="1:2">
      <c r="A10424" s="1084" t="s">
        <v>11097</v>
      </c>
      <c r="B10424" s="1085">
        <v>6836.24</v>
      </c>
    </row>
    <row r="10425" spans="1:2">
      <c r="A10425" s="1084" t="s">
        <v>11098</v>
      </c>
      <c r="B10425" s="1085">
        <v>6773.8</v>
      </c>
    </row>
    <row r="10426" spans="1:2">
      <c r="A10426" s="1084" t="s">
        <v>11099</v>
      </c>
      <c r="B10426" s="1085">
        <v>859.36</v>
      </c>
    </row>
    <row r="10427" spans="1:2">
      <c r="A10427" s="1084" t="s">
        <v>11100</v>
      </c>
      <c r="B10427" s="1085">
        <v>798.65</v>
      </c>
    </row>
    <row r="10428" spans="1:2">
      <c r="A10428" s="1084" t="s">
        <v>11101</v>
      </c>
      <c r="B10428" s="1085">
        <v>1079.76</v>
      </c>
    </row>
    <row r="10429" spans="1:2">
      <c r="A10429" s="1084" t="s">
        <v>11102</v>
      </c>
      <c r="B10429" s="1085">
        <v>1019.05</v>
      </c>
    </row>
    <row r="10430" spans="1:2">
      <c r="A10430" s="1084" t="s">
        <v>11103</v>
      </c>
      <c r="B10430" s="1085">
        <v>84.25</v>
      </c>
    </row>
    <row r="10431" spans="1:2">
      <c r="A10431" s="1084" t="s">
        <v>11104</v>
      </c>
      <c r="B10431" s="1085">
        <v>80.510000000000005</v>
      </c>
    </row>
    <row r="10432" spans="1:2">
      <c r="A10432" s="1084" t="s">
        <v>11105</v>
      </c>
      <c r="B10432" s="1085">
        <v>103.01</v>
      </c>
    </row>
    <row r="10433" spans="1:2">
      <c r="A10433" s="1084" t="s">
        <v>11106</v>
      </c>
      <c r="B10433" s="1085">
        <v>99.28</v>
      </c>
    </row>
    <row r="10434" spans="1:2">
      <c r="A10434" s="1084" t="s">
        <v>11107</v>
      </c>
      <c r="B10434" s="1085">
        <v>121.77</v>
      </c>
    </row>
    <row r="10435" spans="1:2">
      <c r="A10435" s="1084" t="s">
        <v>11108</v>
      </c>
      <c r="B10435" s="1085">
        <v>118.04</v>
      </c>
    </row>
    <row r="10436" spans="1:2">
      <c r="A10436" s="1084" t="s">
        <v>11109</v>
      </c>
      <c r="B10436" s="1085">
        <v>140.54</v>
      </c>
    </row>
    <row r="10437" spans="1:2">
      <c r="A10437" s="1084" t="s">
        <v>11110</v>
      </c>
      <c r="B10437" s="1085">
        <v>136.80000000000001</v>
      </c>
    </row>
    <row r="10438" spans="1:2">
      <c r="A10438" s="1084" t="s">
        <v>11111</v>
      </c>
      <c r="B10438" s="1085">
        <v>111.81</v>
      </c>
    </row>
    <row r="10439" spans="1:2">
      <c r="A10439" s="1084" t="s">
        <v>11112</v>
      </c>
      <c r="B10439" s="1085">
        <v>106.9</v>
      </c>
    </row>
    <row r="10440" spans="1:2">
      <c r="A10440" s="1084" t="s">
        <v>11113</v>
      </c>
      <c r="B10440" s="1085">
        <v>149.32</v>
      </c>
    </row>
    <row r="10441" spans="1:2">
      <c r="A10441" s="1084" t="s">
        <v>11114</v>
      </c>
      <c r="B10441" s="1085">
        <v>144.41999999999999</v>
      </c>
    </row>
    <row r="10442" spans="1:2">
      <c r="A10442" s="1084" t="s">
        <v>11115</v>
      </c>
      <c r="B10442" s="1085">
        <v>186.84</v>
      </c>
    </row>
    <row r="10443" spans="1:2">
      <c r="A10443" s="1084" t="s">
        <v>11116</v>
      </c>
      <c r="B10443" s="1085">
        <v>181.93</v>
      </c>
    </row>
    <row r="10444" spans="1:2">
      <c r="A10444" s="1084" t="s">
        <v>11117</v>
      </c>
      <c r="B10444" s="1085">
        <v>224.35</v>
      </c>
    </row>
    <row r="10445" spans="1:2">
      <c r="A10445" s="1084" t="s">
        <v>11118</v>
      </c>
      <c r="B10445" s="1085">
        <v>219.44</v>
      </c>
    </row>
    <row r="10446" spans="1:2">
      <c r="A10446" s="1084" t="s">
        <v>11119</v>
      </c>
      <c r="B10446" s="1085">
        <v>261.86</v>
      </c>
    </row>
    <row r="10447" spans="1:2">
      <c r="A10447" s="1084" t="s">
        <v>11120</v>
      </c>
      <c r="B10447" s="1085">
        <v>256.95999999999998</v>
      </c>
    </row>
    <row r="10448" spans="1:2">
      <c r="A10448" s="1084" t="s">
        <v>11121</v>
      </c>
      <c r="B10448" s="1085">
        <v>97.62</v>
      </c>
    </row>
    <row r="10449" spans="1:2">
      <c r="A10449" s="1084" t="s">
        <v>11122</v>
      </c>
      <c r="B10449" s="1085">
        <v>92.91</v>
      </c>
    </row>
    <row r="10450" spans="1:2">
      <c r="A10450" s="1084" t="s">
        <v>11123</v>
      </c>
      <c r="B10450" s="1085">
        <v>116.39</v>
      </c>
    </row>
    <row r="10451" spans="1:2">
      <c r="A10451" s="1084" t="s">
        <v>11124</v>
      </c>
      <c r="B10451" s="1085">
        <v>111.67</v>
      </c>
    </row>
    <row r="10452" spans="1:2">
      <c r="A10452" s="1084" t="s">
        <v>11125</v>
      </c>
      <c r="B10452" s="1085">
        <v>135.15</v>
      </c>
    </row>
    <row r="10453" spans="1:2">
      <c r="A10453" s="1084" t="s">
        <v>11126</v>
      </c>
      <c r="B10453" s="1085">
        <v>130.44</v>
      </c>
    </row>
    <row r="10454" spans="1:2">
      <c r="A10454" s="1084" t="s">
        <v>11127</v>
      </c>
      <c r="B10454" s="1085">
        <v>153.91</v>
      </c>
    </row>
    <row r="10455" spans="1:2">
      <c r="A10455" s="1084" t="s">
        <v>11128</v>
      </c>
      <c r="B10455" s="1085">
        <v>149.19999999999999</v>
      </c>
    </row>
    <row r="10456" spans="1:2">
      <c r="A10456" s="1084" t="s">
        <v>11129</v>
      </c>
      <c r="B10456" s="1085">
        <v>193.78</v>
      </c>
    </row>
    <row r="10457" spans="1:2">
      <c r="A10457" s="1084" t="s">
        <v>11130</v>
      </c>
      <c r="B10457" s="1085">
        <v>189.07</v>
      </c>
    </row>
    <row r="10458" spans="1:2">
      <c r="A10458" s="1084" t="s">
        <v>11131</v>
      </c>
      <c r="B10458" s="1085">
        <v>119.3</v>
      </c>
    </row>
    <row r="10459" spans="1:2">
      <c r="A10459" s="1084" t="s">
        <v>11132</v>
      </c>
      <c r="B10459" s="1085">
        <v>114.2</v>
      </c>
    </row>
    <row r="10460" spans="1:2">
      <c r="A10460" s="1084" t="s">
        <v>11133</v>
      </c>
      <c r="B10460" s="1085">
        <v>156.81</v>
      </c>
    </row>
    <row r="10461" spans="1:2">
      <c r="A10461" s="1084" t="s">
        <v>11134</v>
      </c>
      <c r="B10461" s="1085">
        <v>151.71</v>
      </c>
    </row>
    <row r="10462" spans="1:2">
      <c r="A10462" s="1084" t="s">
        <v>11135</v>
      </c>
      <c r="B10462" s="1085">
        <v>194.33</v>
      </c>
    </row>
    <row r="10463" spans="1:2">
      <c r="A10463" s="1084" t="s">
        <v>11136</v>
      </c>
      <c r="B10463" s="1085">
        <v>189.22</v>
      </c>
    </row>
    <row r="10464" spans="1:2">
      <c r="A10464" s="1084" t="s">
        <v>11137</v>
      </c>
      <c r="B10464" s="1085">
        <v>237.73</v>
      </c>
    </row>
    <row r="10465" spans="1:2">
      <c r="A10465" s="1084" t="s">
        <v>11138</v>
      </c>
      <c r="B10465" s="1085">
        <v>231.84</v>
      </c>
    </row>
    <row r="10466" spans="1:2">
      <c r="A10466" s="1084" t="s">
        <v>11139</v>
      </c>
      <c r="B10466" s="1085">
        <v>275.24</v>
      </c>
    </row>
    <row r="10467" spans="1:2">
      <c r="A10467" s="1084" t="s">
        <v>11140</v>
      </c>
      <c r="B10467" s="1085">
        <v>269.35000000000002</v>
      </c>
    </row>
    <row r="10468" spans="1:2">
      <c r="A10468" s="1084" t="s">
        <v>11141</v>
      </c>
      <c r="B10468" s="1085">
        <v>159.5</v>
      </c>
    </row>
    <row r="10469" spans="1:2">
      <c r="A10469" s="1084" t="s">
        <v>11142</v>
      </c>
      <c r="B10469" s="1085">
        <v>146.93</v>
      </c>
    </row>
    <row r="10470" spans="1:2">
      <c r="A10470" s="1084" t="s">
        <v>11143</v>
      </c>
      <c r="B10470" s="1085">
        <v>178.26</v>
      </c>
    </row>
    <row r="10471" spans="1:2">
      <c r="A10471" s="1084" t="s">
        <v>11144</v>
      </c>
      <c r="B10471" s="1085">
        <v>165.69</v>
      </c>
    </row>
    <row r="10472" spans="1:2">
      <c r="A10472" s="1084" t="s">
        <v>11145</v>
      </c>
      <c r="B10472" s="1085">
        <v>197.02</v>
      </c>
    </row>
    <row r="10473" spans="1:2">
      <c r="A10473" s="1084" t="s">
        <v>11146</v>
      </c>
      <c r="B10473" s="1085">
        <v>184.46</v>
      </c>
    </row>
    <row r="10474" spans="1:2">
      <c r="A10474" s="1084" t="s">
        <v>11147</v>
      </c>
      <c r="B10474" s="1085">
        <v>215.79</v>
      </c>
    </row>
    <row r="10475" spans="1:2">
      <c r="A10475" s="1084" t="s">
        <v>11148</v>
      </c>
      <c r="B10475" s="1085">
        <v>203.22</v>
      </c>
    </row>
    <row r="10476" spans="1:2">
      <c r="A10476" s="1084" t="s">
        <v>11149</v>
      </c>
      <c r="B10476" s="1085">
        <v>255.66</v>
      </c>
    </row>
    <row r="10477" spans="1:2">
      <c r="A10477" s="1084" t="s">
        <v>11150</v>
      </c>
      <c r="B10477" s="1085">
        <v>243.09</v>
      </c>
    </row>
    <row r="10478" spans="1:2">
      <c r="A10478" s="1084" t="s">
        <v>11151</v>
      </c>
      <c r="B10478" s="1085">
        <v>181.18</v>
      </c>
    </row>
    <row r="10479" spans="1:2">
      <c r="A10479" s="1084" t="s">
        <v>11152</v>
      </c>
      <c r="B10479" s="1085">
        <v>168.22</v>
      </c>
    </row>
    <row r="10480" spans="1:2">
      <c r="A10480" s="1084" t="s">
        <v>11153</v>
      </c>
      <c r="B10480" s="1085">
        <v>218.69</v>
      </c>
    </row>
    <row r="10481" spans="1:2">
      <c r="A10481" s="1084" t="s">
        <v>11154</v>
      </c>
      <c r="B10481" s="1085">
        <v>205.73</v>
      </c>
    </row>
    <row r="10482" spans="1:2">
      <c r="A10482" s="1084" t="s">
        <v>11155</v>
      </c>
      <c r="B10482" s="1085">
        <v>256.2</v>
      </c>
    </row>
    <row r="10483" spans="1:2">
      <c r="A10483" s="1084" t="s">
        <v>11156</v>
      </c>
      <c r="B10483" s="1085">
        <v>243.24</v>
      </c>
    </row>
    <row r="10484" spans="1:2">
      <c r="A10484" s="1084" t="s">
        <v>11157</v>
      </c>
      <c r="B10484" s="1085">
        <v>314.32</v>
      </c>
    </row>
    <row r="10485" spans="1:2">
      <c r="A10485" s="1084" t="s">
        <v>11158</v>
      </c>
      <c r="B10485" s="1085">
        <v>298.61</v>
      </c>
    </row>
    <row r="10486" spans="1:2">
      <c r="A10486" s="1084" t="s">
        <v>11159</v>
      </c>
      <c r="B10486" s="1085">
        <v>351.83</v>
      </c>
    </row>
    <row r="10487" spans="1:2">
      <c r="A10487" s="1084" t="s">
        <v>11160</v>
      </c>
      <c r="B10487" s="1085">
        <v>336.12</v>
      </c>
    </row>
    <row r="10488" spans="1:2">
      <c r="A10488" s="1084" t="s">
        <v>11161</v>
      </c>
      <c r="B10488" s="1085">
        <v>2318.06</v>
      </c>
    </row>
    <row r="10489" spans="1:2">
      <c r="A10489" s="1084" t="s">
        <v>11162</v>
      </c>
      <c r="B10489" s="1085">
        <v>2109.27</v>
      </c>
    </row>
    <row r="10490" spans="1:2">
      <c r="A10490" s="1084" t="s">
        <v>11163</v>
      </c>
      <c r="B10490" s="1085">
        <v>2732.57</v>
      </c>
    </row>
    <row r="10491" spans="1:2">
      <c r="A10491" s="1084" t="s">
        <v>11164</v>
      </c>
      <c r="B10491" s="1085">
        <v>2488.91</v>
      </c>
    </row>
    <row r="10492" spans="1:2">
      <c r="A10492" s="1084" t="s">
        <v>11165</v>
      </c>
      <c r="B10492" s="1085">
        <v>3275.07</v>
      </c>
    </row>
    <row r="10493" spans="1:2">
      <c r="A10493" s="1084" t="s">
        <v>11166</v>
      </c>
      <c r="B10493" s="1085">
        <v>3009.53</v>
      </c>
    </row>
    <row r="10494" spans="1:2">
      <c r="A10494" s="1084" t="s">
        <v>11167</v>
      </c>
      <c r="B10494" s="1085">
        <v>3961.89</v>
      </c>
    </row>
    <row r="10495" spans="1:2">
      <c r="A10495" s="1084" t="s">
        <v>11168</v>
      </c>
      <c r="B10495" s="1085">
        <v>3604.7</v>
      </c>
    </row>
    <row r="10496" spans="1:2">
      <c r="A10496" s="1084" t="s">
        <v>11169</v>
      </c>
      <c r="B10496" s="1085">
        <v>4742.21</v>
      </c>
    </row>
    <row r="10497" spans="1:2">
      <c r="A10497" s="1084" t="s">
        <v>11170</v>
      </c>
      <c r="B10497" s="1085">
        <v>4280.87</v>
      </c>
    </row>
    <row r="10498" spans="1:2">
      <c r="A10498" s="1084" t="s">
        <v>11171</v>
      </c>
      <c r="B10498" s="1085">
        <v>886.12</v>
      </c>
    </row>
    <row r="10499" spans="1:2">
      <c r="A10499" s="1084" t="s">
        <v>11172</v>
      </c>
      <c r="B10499" s="1085">
        <v>799.23</v>
      </c>
    </row>
    <row r="10500" spans="1:2">
      <c r="A10500" s="1084" t="s">
        <v>11173</v>
      </c>
      <c r="B10500" s="1085">
        <v>1033.8599999999999</v>
      </c>
    </row>
    <row r="10501" spans="1:2">
      <c r="A10501" s="1084" t="s">
        <v>11174</v>
      </c>
      <c r="B10501" s="1085">
        <v>932.46</v>
      </c>
    </row>
    <row r="10502" spans="1:2">
      <c r="A10502" s="1084" t="s">
        <v>11175</v>
      </c>
      <c r="B10502" s="1085">
        <v>1387.88</v>
      </c>
    </row>
    <row r="10503" spans="1:2">
      <c r="A10503" s="1084" t="s">
        <v>11176</v>
      </c>
      <c r="B10503" s="1085">
        <v>1239.23</v>
      </c>
    </row>
    <row r="10504" spans="1:2">
      <c r="A10504" s="1084" t="s">
        <v>11177</v>
      </c>
      <c r="B10504" s="1085">
        <v>2383.25</v>
      </c>
    </row>
    <row r="10505" spans="1:2">
      <c r="A10505" s="1084" t="s">
        <v>11178</v>
      </c>
      <c r="B10505" s="1085">
        <v>2165.7600000000002</v>
      </c>
    </row>
    <row r="10506" spans="1:2">
      <c r="A10506" s="1084" t="s">
        <v>11179</v>
      </c>
      <c r="B10506" s="1085">
        <v>2808.65</v>
      </c>
    </row>
    <row r="10507" spans="1:2">
      <c r="A10507" s="1084" t="s">
        <v>11180</v>
      </c>
      <c r="B10507" s="1085">
        <v>2554.83</v>
      </c>
    </row>
    <row r="10508" spans="1:2">
      <c r="A10508" s="1084" t="s">
        <v>11181</v>
      </c>
      <c r="B10508" s="1085">
        <v>3357.98</v>
      </c>
    </row>
    <row r="10509" spans="1:2">
      <c r="A10509" s="1084" t="s">
        <v>11182</v>
      </c>
      <c r="B10509" s="1085">
        <v>3081.37</v>
      </c>
    </row>
    <row r="10510" spans="1:2">
      <c r="A10510" s="1084" t="s">
        <v>11183</v>
      </c>
      <c r="B10510" s="1085">
        <v>4073.42</v>
      </c>
    </row>
    <row r="10511" spans="1:2">
      <c r="A10511" s="1084" t="s">
        <v>11184</v>
      </c>
      <c r="B10511" s="1085">
        <v>3701.34</v>
      </c>
    </row>
    <row r="10512" spans="1:2">
      <c r="A10512" s="1084" t="s">
        <v>11185</v>
      </c>
      <c r="B10512" s="1085">
        <v>4886.25</v>
      </c>
    </row>
    <row r="10513" spans="1:2">
      <c r="A10513" s="1084" t="s">
        <v>11186</v>
      </c>
      <c r="B10513" s="1085">
        <v>4405.68</v>
      </c>
    </row>
    <row r="10514" spans="1:2">
      <c r="A10514" s="1084" t="s">
        <v>11187</v>
      </c>
      <c r="B10514" s="1085">
        <v>309.77999999999997</v>
      </c>
    </row>
    <row r="10515" spans="1:2">
      <c r="A10515" s="1084" t="s">
        <v>11188</v>
      </c>
      <c r="B10515" s="1085">
        <v>309.77999999999997</v>
      </c>
    </row>
    <row r="10516" spans="1:2">
      <c r="A10516" s="1084" t="s">
        <v>11189</v>
      </c>
      <c r="B10516" s="1085">
        <v>319.82</v>
      </c>
    </row>
    <row r="10517" spans="1:2">
      <c r="A10517" s="1084" t="s">
        <v>11190</v>
      </c>
      <c r="B10517" s="1085">
        <v>319.82</v>
      </c>
    </row>
    <row r="10518" spans="1:2">
      <c r="A10518" s="1084" t="s">
        <v>11191</v>
      </c>
      <c r="B10518" s="1085">
        <v>330</v>
      </c>
    </row>
    <row r="10519" spans="1:2">
      <c r="A10519" s="1084" t="s">
        <v>11192</v>
      </c>
      <c r="B10519" s="1085">
        <v>330</v>
      </c>
    </row>
    <row r="10520" spans="1:2">
      <c r="A10520" s="1084" t="s">
        <v>11193</v>
      </c>
      <c r="B10520" s="1085">
        <v>345</v>
      </c>
    </row>
    <row r="10521" spans="1:2">
      <c r="A10521" s="1084" t="s">
        <v>11194</v>
      </c>
      <c r="B10521" s="1085">
        <v>345</v>
      </c>
    </row>
    <row r="10522" spans="1:2">
      <c r="A10522" s="1084" t="s">
        <v>11195</v>
      </c>
      <c r="B10522" s="1085">
        <v>360</v>
      </c>
    </row>
    <row r="10523" spans="1:2">
      <c r="A10523" s="1084" t="s">
        <v>11196</v>
      </c>
      <c r="B10523" s="1085">
        <v>360</v>
      </c>
    </row>
    <row r="10524" spans="1:2">
      <c r="A10524" s="1084" t="s">
        <v>11197</v>
      </c>
      <c r="B10524" s="1085">
        <v>376.5</v>
      </c>
    </row>
    <row r="10525" spans="1:2">
      <c r="A10525" s="1084" t="s">
        <v>11198</v>
      </c>
      <c r="B10525" s="1085">
        <v>376.5</v>
      </c>
    </row>
    <row r="10526" spans="1:2">
      <c r="A10526" s="1084" t="s">
        <v>11199</v>
      </c>
      <c r="B10526" s="1085">
        <v>395</v>
      </c>
    </row>
    <row r="10527" spans="1:2">
      <c r="A10527" s="1084" t="s">
        <v>11200</v>
      </c>
      <c r="B10527" s="1085">
        <v>395</v>
      </c>
    </row>
    <row r="10528" spans="1:2">
      <c r="A10528" s="1084" t="s">
        <v>11201</v>
      </c>
      <c r="B10528" s="1085">
        <v>361.86</v>
      </c>
    </row>
    <row r="10529" spans="1:2">
      <c r="A10529" s="1084" t="s">
        <v>11202</v>
      </c>
      <c r="B10529" s="1085">
        <v>361.86</v>
      </c>
    </row>
    <row r="10530" spans="1:2">
      <c r="A10530" s="1084" t="s">
        <v>11203</v>
      </c>
      <c r="B10530" s="1085">
        <v>552.66999999999996</v>
      </c>
    </row>
    <row r="10531" spans="1:2">
      <c r="A10531" s="1084" t="s">
        <v>11204</v>
      </c>
      <c r="B10531" s="1085">
        <v>529.98</v>
      </c>
    </row>
    <row r="10532" spans="1:2">
      <c r="A10532" s="1084" t="s">
        <v>11205</v>
      </c>
      <c r="B10532" s="1085">
        <v>598.17999999999995</v>
      </c>
    </row>
    <row r="10533" spans="1:2">
      <c r="A10533" s="1084" t="s">
        <v>11206</v>
      </c>
      <c r="B10533" s="1085">
        <v>575.49</v>
      </c>
    </row>
    <row r="10534" spans="1:2">
      <c r="A10534" s="1084" t="s">
        <v>11207</v>
      </c>
      <c r="B10534" s="1085">
        <v>629.98</v>
      </c>
    </row>
    <row r="10535" spans="1:2">
      <c r="A10535" s="1084" t="s">
        <v>11208</v>
      </c>
      <c r="B10535" s="1085">
        <v>607.29</v>
      </c>
    </row>
    <row r="10536" spans="1:2">
      <c r="A10536" s="1084" t="s">
        <v>11209</v>
      </c>
      <c r="B10536" s="1085">
        <v>658.07</v>
      </c>
    </row>
    <row r="10537" spans="1:2">
      <c r="A10537" s="1084" t="s">
        <v>11210</v>
      </c>
      <c r="B10537" s="1085">
        <v>635.38</v>
      </c>
    </row>
    <row r="10538" spans="1:2">
      <c r="A10538" s="1084" t="s">
        <v>11211</v>
      </c>
      <c r="B10538" s="1085">
        <v>35</v>
      </c>
    </row>
    <row r="10539" spans="1:2">
      <c r="A10539" s="1084" t="s">
        <v>11212</v>
      </c>
      <c r="B10539" s="1085">
        <v>35</v>
      </c>
    </row>
    <row r="10540" spans="1:2">
      <c r="A10540" s="1084" t="s">
        <v>11213</v>
      </c>
      <c r="B10540" s="1085">
        <v>418.99</v>
      </c>
    </row>
    <row r="10541" spans="1:2">
      <c r="A10541" s="1084" t="s">
        <v>11214</v>
      </c>
      <c r="B10541" s="1085">
        <v>408.12</v>
      </c>
    </row>
    <row r="10542" spans="1:2">
      <c r="A10542" s="1084" t="s">
        <v>11215</v>
      </c>
      <c r="B10542" s="1085">
        <v>2141.5</v>
      </c>
    </row>
    <row r="10543" spans="1:2">
      <c r="A10543" s="1084" t="s">
        <v>11216</v>
      </c>
      <c r="B10543" s="1085">
        <v>2046.08</v>
      </c>
    </row>
    <row r="10544" spans="1:2">
      <c r="A10544" s="1084" t="s">
        <v>11217</v>
      </c>
      <c r="B10544" s="1085">
        <v>431.96</v>
      </c>
    </row>
    <row r="10545" spans="1:2">
      <c r="A10545" s="1084" t="s">
        <v>11218</v>
      </c>
      <c r="B10545" s="1085">
        <v>421.1</v>
      </c>
    </row>
    <row r="10546" spans="1:2">
      <c r="A10546" s="1084" t="s">
        <v>11219</v>
      </c>
      <c r="B10546" s="1085">
        <v>208</v>
      </c>
    </row>
    <row r="10547" spans="1:2">
      <c r="A10547" s="1084" t="s">
        <v>11220</v>
      </c>
      <c r="B10547" s="1085">
        <v>202.91</v>
      </c>
    </row>
    <row r="10548" spans="1:2">
      <c r="A10548" s="1084" t="s">
        <v>11221</v>
      </c>
      <c r="B10548" s="1085">
        <v>1604.3</v>
      </c>
    </row>
    <row r="10549" spans="1:2">
      <c r="A10549" s="1084" t="s">
        <v>11222</v>
      </c>
      <c r="B10549" s="1085">
        <v>1508.88</v>
      </c>
    </row>
    <row r="10550" spans="1:2">
      <c r="A10550" s="1084" t="s">
        <v>11223</v>
      </c>
      <c r="B10550" s="1085">
        <v>412.52</v>
      </c>
    </row>
    <row r="10551" spans="1:2">
      <c r="A10551" s="1084" t="s">
        <v>11224</v>
      </c>
      <c r="B10551" s="1085">
        <v>376.28</v>
      </c>
    </row>
    <row r="10552" spans="1:2">
      <c r="A10552" s="1084" t="s">
        <v>11225</v>
      </c>
      <c r="B10552" s="1085">
        <v>385.15</v>
      </c>
    </row>
    <row r="10553" spans="1:2">
      <c r="A10553" s="1084" t="s">
        <v>11226</v>
      </c>
      <c r="B10553" s="1085">
        <v>375.18</v>
      </c>
    </row>
    <row r="10554" spans="1:2">
      <c r="A10554" s="1084" t="s">
        <v>11227</v>
      </c>
      <c r="B10554" s="1085">
        <v>395.19</v>
      </c>
    </row>
    <row r="10555" spans="1:2">
      <c r="A10555" s="1084" t="s">
        <v>11228</v>
      </c>
      <c r="B10555" s="1085">
        <v>385.22</v>
      </c>
    </row>
    <row r="10556" spans="1:2">
      <c r="A10556" s="1084" t="s">
        <v>11229</v>
      </c>
      <c r="B10556" s="1085">
        <v>405.37</v>
      </c>
    </row>
    <row r="10557" spans="1:2">
      <c r="A10557" s="1084" t="s">
        <v>11230</v>
      </c>
      <c r="B10557" s="1085">
        <v>395.4</v>
      </c>
    </row>
    <row r="10558" spans="1:2">
      <c r="A10558" s="1084" t="s">
        <v>11231</v>
      </c>
      <c r="B10558" s="1085">
        <v>420.37</v>
      </c>
    </row>
    <row r="10559" spans="1:2">
      <c r="A10559" s="1084" t="s">
        <v>11232</v>
      </c>
      <c r="B10559" s="1085">
        <v>410.4</v>
      </c>
    </row>
    <row r="10560" spans="1:2">
      <c r="A10560" s="1084" t="s">
        <v>11233</v>
      </c>
      <c r="B10560" s="1085">
        <v>435.37</v>
      </c>
    </row>
    <row r="10561" spans="1:2">
      <c r="A10561" s="1084" t="s">
        <v>11234</v>
      </c>
      <c r="B10561" s="1085">
        <v>425.4</v>
      </c>
    </row>
    <row r="10562" spans="1:2">
      <c r="A10562" s="1084" t="s">
        <v>11235</v>
      </c>
      <c r="B10562" s="1085">
        <v>451.87</v>
      </c>
    </row>
    <row r="10563" spans="1:2">
      <c r="A10563" s="1084" t="s">
        <v>11236</v>
      </c>
      <c r="B10563" s="1085">
        <v>441.9</v>
      </c>
    </row>
    <row r="10564" spans="1:2">
      <c r="A10564" s="1084" t="s">
        <v>11237</v>
      </c>
      <c r="B10564" s="1085">
        <v>470.37</v>
      </c>
    </row>
    <row r="10565" spans="1:2">
      <c r="A10565" s="1084" t="s">
        <v>11238</v>
      </c>
      <c r="B10565" s="1085">
        <v>460.4</v>
      </c>
    </row>
    <row r="10566" spans="1:2">
      <c r="A10566" s="1084" t="s">
        <v>11239</v>
      </c>
      <c r="B10566" s="1085">
        <v>187.16</v>
      </c>
    </row>
    <row r="10567" spans="1:2">
      <c r="A10567" s="1084" t="s">
        <v>11240</v>
      </c>
      <c r="B10567" s="1085">
        <v>180.82</v>
      </c>
    </row>
    <row r="10568" spans="1:2">
      <c r="A10568" s="1084" t="s">
        <v>11241</v>
      </c>
      <c r="B10568" s="1085">
        <v>198.22</v>
      </c>
    </row>
    <row r="10569" spans="1:2">
      <c r="A10569" s="1084" t="s">
        <v>11242</v>
      </c>
      <c r="B10569" s="1085">
        <v>191.42</v>
      </c>
    </row>
    <row r="10570" spans="1:2">
      <c r="A10570" s="1084" t="s">
        <v>11243</v>
      </c>
      <c r="B10570" s="1085">
        <v>209.27</v>
      </c>
    </row>
    <row r="10571" spans="1:2">
      <c r="A10571" s="1084" t="s">
        <v>11244</v>
      </c>
      <c r="B10571" s="1085">
        <v>202.02</v>
      </c>
    </row>
    <row r="10572" spans="1:2">
      <c r="A10572" s="1084" t="s">
        <v>11245</v>
      </c>
      <c r="B10572" s="1085">
        <v>14.15</v>
      </c>
    </row>
    <row r="10573" spans="1:2">
      <c r="A10573" s="1084" t="s">
        <v>11246</v>
      </c>
      <c r="B10573" s="1085">
        <v>14.15</v>
      </c>
    </row>
    <row r="10574" spans="1:2">
      <c r="A10574" s="1084" t="s">
        <v>11247</v>
      </c>
      <c r="B10574" s="1085">
        <v>2.83</v>
      </c>
    </row>
    <row r="10575" spans="1:2">
      <c r="A10575" s="1084" t="s">
        <v>11248</v>
      </c>
      <c r="B10575" s="1085">
        <v>2.83</v>
      </c>
    </row>
    <row r="10576" spans="1:2">
      <c r="A10576" s="1084" t="s">
        <v>11249</v>
      </c>
      <c r="B10576" s="1085">
        <v>4.5</v>
      </c>
    </row>
    <row r="10577" spans="1:2">
      <c r="A10577" s="1084" t="s">
        <v>11250</v>
      </c>
      <c r="B10577" s="1085">
        <v>4.5</v>
      </c>
    </row>
    <row r="10578" spans="1:2">
      <c r="A10578" s="1084" t="s">
        <v>11251</v>
      </c>
      <c r="B10578" s="1085">
        <v>21.04</v>
      </c>
    </row>
    <row r="10579" spans="1:2">
      <c r="A10579" s="1084" t="s">
        <v>11252</v>
      </c>
      <c r="B10579" s="1085">
        <v>18.5</v>
      </c>
    </row>
    <row r="10580" spans="1:2">
      <c r="A10580" s="1084" t="s">
        <v>11253</v>
      </c>
      <c r="B10580" s="1085">
        <v>4.8899999999999997</v>
      </c>
    </row>
    <row r="10581" spans="1:2">
      <c r="A10581" s="1084" t="s">
        <v>11254</v>
      </c>
      <c r="B10581" s="1085">
        <v>4.29</v>
      </c>
    </row>
    <row r="10582" spans="1:2">
      <c r="A10582" s="1084" t="s">
        <v>11255</v>
      </c>
      <c r="B10582" s="1085">
        <v>11.87</v>
      </c>
    </row>
    <row r="10583" spans="1:2">
      <c r="A10583" s="1084" t="s">
        <v>11256</v>
      </c>
      <c r="B10583" s="1085">
        <v>10.55</v>
      </c>
    </row>
    <row r="10584" spans="1:2">
      <c r="A10584" s="1084" t="s">
        <v>11257</v>
      </c>
      <c r="B10584" s="1085">
        <v>17790.32</v>
      </c>
    </row>
    <row r="10585" spans="1:2">
      <c r="A10585" s="1084" t="s">
        <v>11258</v>
      </c>
      <c r="B10585" s="1085">
        <v>16336.79</v>
      </c>
    </row>
    <row r="10586" spans="1:2">
      <c r="A10586" s="1084" t="s">
        <v>11259</v>
      </c>
      <c r="B10586" s="1085">
        <v>33472.910000000003</v>
      </c>
    </row>
    <row r="10587" spans="1:2">
      <c r="A10587" s="1084" t="s">
        <v>11260</v>
      </c>
      <c r="B10587" s="1085">
        <v>30910.1</v>
      </c>
    </row>
    <row r="10588" spans="1:2">
      <c r="A10588" s="1084" t="s">
        <v>11261</v>
      </c>
      <c r="B10588" s="1085">
        <v>20463.150000000001</v>
      </c>
    </row>
    <row r="10589" spans="1:2">
      <c r="A10589" s="1084" t="s">
        <v>11262</v>
      </c>
      <c r="B10589" s="1085">
        <v>18748.82</v>
      </c>
    </row>
    <row r="10590" spans="1:2">
      <c r="A10590" s="1084" t="s">
        <v>11263</v>
      </c>
      <c r="B10590" s="1085">
        <v>38250.800000000003</v>
      </c>
    </row>
    <row r="10591" spans="1:2">
      <c r="A10591" s="1084" t="s">
        <v>11264</v>
      </c>
      <c r="B10591" s="1085">
        <v>35418.120000000003</v>
      </c>
    </row>
    <row r="10592" spans="1:2">
      <c r="A10592" s="1084" t="s">
        <v>11265</v>
      </c>
      <c r="B10592" s="1085">
        <v>43528.05</v>
      </c>
    </row>
    <row r="10593" spans="1:2">
      <c r="A10593" s="1084" t="s">
        <v>11266</v>
      </c>
      <c r="B10593" s="1085">
        <v>40164.080000000002</v>
      </c>
    </row>
    <row r="10594" spans="1:2">
      <c r="A10594" s="1084" t="s">
        <v>11267</v>
      </c>
      <c r="B10594" s="1085">
        <v>37865.440000000002</v>
      </c>
    </row>
    <row r="10595" spans="1:2">
      <c r="A10595" s="1084" t="s">
        <v>11268</v>
      </c>
      <c r="B10595" s="1085">
        <v>34905.39</v>
      </c>
    </row>
    <row r="10596" spans="1:2">
      <c r="A10596" s="1084" t="s">
        <v>11269</v>
      </c>
      <c r="B10596" s="1085">
        <v>44456.46</v>
      </c>
    </row>
    <row r="10597" spans="1:2">
      <c r="A10597" s="1084" t="s">
        <v>11270</v>
      </c>
      <c r="B10597" s="1085">
        <v>41081.82</v>
      </c>
    </row>
    <row r="10598" spans="1:2">
      <c r="A10598" s="1084" t="s">
        <v>11271</v>
      </c>
      <c r="B10598" s="1085">
        <v>49941.26</v>
      </c>
    </row>
    <row r="10599" spans="1:2">
      <c r="A10599" s="1084" t="s">
        <v>11272</v>
      </c>
      <c r="B10599" s="1085">
        <v>46262.91</v>
      </c>
    </row>
    <row r="10600" spans="1:2">
      <c r="A10600" s="1084" t="s">
        <v>11273</v>
      </c>
      <c r="B10600" s="1085">
        <v>8527.1200000000008</v>
      </c>
    </row>
    <row r="10601" spans="1:2">
      <c r="A10601" s="1084" t="s">
        <v>11274</v>
      </c>
      <c r="B10601" s="1085">
        <v>7971.2</v>
      </c>
    </row>
    <row r="10602" spans="1:2">
      <c r="A10602" s="1084" t="s">
        <v>11275</v>
      </c>
      <c r="B10602" s="1085">
        <v>10698.2</v>
      </c>
    </row>
    <row r="10603" spans="1:2">
      <c r="A10603" s="1084" t="s">
        <v>11276</v>
      </c>
      <c r="B10603" s="1085">
        <v>10698.2</v>
      </c>
    </row>
    <row r="10604" spans="1:2">
      <c r="A10604" s="1084" t="s">
        <v>11277</v>
      </c>
      <c r="B10604" s="1085">
        <v>541.54999999999995</v>
      </c>
    </row>
    <row r="10605" spans="1:2">
      <c r="A10605" s="1084" t="s">
        <v>11278</v>
      </c>
      <c r="B10605" s="1085">
        <v>523.44000000000005</v>
      </c>
    </row>
    <row r="10606" spans="1:2">
      <c r="A10606" s="1084" t="s">
        <v>11279</v>
      </c>
      <c r="B10606" s="1085">
        <v>156.15</v>
      </c>
    </row>
    <row r="10607" spans="1:2">
      <c r="A10607" s="1084" t="s">
        <v>11280</v>
      </c>
      <c r="B10607" s="1085">
        <v>142.18</v>
      </c>
    </row>
    <row r="10608" spans="1:2">
      <c r="A10608" s="1084" t="s">
        <v>11281</v>
      </c>
      <c r="B10608" s="1085">
        <v>412.73</v>
      </c>
    </row>
    <row r="10609" spans="1:2">
      <c r="A10609" s="1084" t="s">
        <v>11282</v>
      </c>
      <c r="B10609" s="1085">
        <v>393.9</v>
      </c>
    </row>
    <row r="10610" spans="1:2">
      <c r="A10610" s="1084" t="s">
        <v>11283</v>
      </c>
      <c r="B10610" s="1085">
        <v>141.05000000000001</v>
      </c>
    </row>
    <row r="10611" spans="1:2">
      <c r="A10611" s="1084" t="s">
        <v>11284</v>
      </c>
      <c r="B10611" s="1085">
        <v>122.22</v>
      </c>
    </row>
    <row r="10612" spans="1:2">
      <c r="A10612" s="1084" t="s">
        <v>11285</v>
      </c>
      <c r="B10612" s="1085">
        <v>65.45</v>
      </c>
    </row>
    <row r="10613" spans="1:2">
      <c r="A10613" s="1084" t="s">
        <v>11286</v>
      </c>
      <c r="B10613" s="1085">
        <v>62.74</v>
      </c>
    </row>
    <row r="10614" spans="1:2">
      <c r="A10614" s="1084" t="s">
        <v>11287</v>
      </c>
      <c r="B10614" s="1085">
        <v>50.6</v>
      </c>
    </row>
    <row r="10615" spans="1:2">
      <c r="A10615" s="1084" t="s">
        <v>11288</v>
      </c>
      <c r="B10615" s="1085">
        <v>46.66</v>
      </c>
    </row>
    <row r="10616" spans="1:2">
      <c r="A10616" s="1084" t="s">
        <v>11289</v>
      </c>
      <c r="B10616" s="1085">
        <v>116.06</v>
      </c>
    </row>
    <row r="10617" spans="1:2">
      <c r="A10617" s="1084" t="s">
        <v>11290</v>
      </c>
      <c r="B10617" s="1085">
        <v>112.25</v>
      </c>
    </row>
    <row r="10618" spans="1:2">
      <c r="A10618" s="1084" t="s">
        <v>11291</v>
      </c>
      <c r="B10618" s="1085">
        <v>30.87</v>
      </c>
    </row>
    <row r="10619" spans="1:2">
      <c r="A10619" s="1084" t="s">
        <v>11292</v>
      </c>
      <c r="B10619" s="1085">
        <v>28.16</v>
      </c>
    </row>
    <row r="10620" spans="1:2">
      <c r="A10620" s="1084" t="s">
        <v>11293</v>
      </c>
      <c r="B10620" s="1085">
        <v>43.66</v>
      </c>
    </row>
    <row r="10621" spans="1:2">
      <c r="A10621" s="1084" t="s">
        <v>11294</v>
      </c>
      <c r="B10621" s="1085">
        <v>41.38</v>
      </c>
    </row>
    <row r="10622" spans="1:2">
      <c r="A10622" s="1084" t="s">
        <v>11295</v>
      </c>
      <c r="B10622" s="1085">
        <v>659.19</v>
      </c>
    </row>
    <row r="10623" spans="1:2">
      <c r="A10623" s="1084" t="s">
        <v>11296</v>
      </c>
      <c r="B10623" s="1085">
        <v>642.94000000000005</v>
      </c>
    </row>
    <row r="10624" spans="1:2">
      <c r="A10624" s="1084" t="s">
        <v>11297</v>
      </c>
      <c r="B10624" s="1085">
        <v>179.75</v>
      </c>
    </row>
    <row r="10625" spans="1:2">
      <c r="A10625" s="1084" t="s">
        <v>11298</v>
      </c>
      <c r="B10625" s="1085">
        <v>177.05</v>
      </c>
    </row>
    <row r="10626" spans="1:2">
      <c r="A10626" s="1084" t="s">
        <v>11299</v>
      </c>
      <c r="B10626" s="1085">
        <v>82.58</v>
      </c>
    </row>
    <row r="10627" spans="1:2">
      <c r="A10627" s="1084" t="s">
        <v>11300</v>
      </c>
      <c r="B10627" s="1085">
        <v>80.87</v>
      </c>
    </row>
    <row r="10628" spans="1:2">
      <c r="A10628" s="1084" t="s">
        <v>11301</v>
      </c>
      <c r="B10628" s="1085">
        <v>3564.73</v>
      </c>
    </row>
    <row r="10629" spans="1:2">
      <c r="A10629" s="1084" t="s">
        <v>11302</v>
      </c>
      <c r="B10629" s="1085">
        <v>3521.39</v>
      </c>
    </row>
    <row r="10630" spans="1:2">
      <c r="A10630" s="1084" t="s">
        <v>11303</v>
      </c>
      <c r="B10630" s="1085">
        <v>2038.32</v>
      </c>
    </row>
    <row r="10631" spans="1:2">
      <c r="A10631" s="1084" t="s">
        <v>11304</v>
      </c>
      <c r="B10631" s="1085">
        <v>1999.53</v>
      </c>
    </row>
    <row r="10632" spans="1:2">
      <c r="A10632" s="1084" t="s">
        <v>11305</v>
      </c>
      <c r="B10632" s="1085">
        <v>22.65</v>
      </c>
    </row>
    <row r="10633" spans="1:2">
      <c r="A10633" s="1084" t="s">
        <v>11306</v>
      </c>
      <c r="B10633" s="1085">
        <v>19.62</v>
      </c>
    </row>
    <row r="10634" spans="1:2">
      <c r="A10634" s="1084" t="s">
        <v>11307</v>
      </c>
      <c r="B10634" s="1085">
        <v>10.79</v>
      </c>
    </row>
    <row r="10635" spans="1:2">
      <c r="A10635" s="1084" t="s">
        <v>11308</v>
      </c>
      <c r="B10635" s="1085">
        <v>9.4600000000000009</v>
      </c>
    </row>
    <row r="10636" spans="1:2">
      <c r="A10636" s="1084" t="s">
        <v>11309</v>
      </c>
      <c r="B10636" s="1085">
        <v>1058.98</v>
      </c>
    </row>
    <row r="10637" spans="1:2">
      <c r="A10637" s="1084" t="s">
        <v>11310</v>
      </c>
      <c r="B10637" s="1085">
        <v>944.08</v>
      </c>
    </row>
    <row r="10638" spans="1:2">
      <c r="A10638" s="1084" t="s">
        <v>11311</v>
      </c>
      <c r="B10638" s="1085">
        <v>669.19</v>
      </c>
    </row>
    <row r="10639" spans="1:2">
      <c r="A10639" s="1084" t="s">
        <v>11312</v>
      </c>
      <c r="B10639" s="1085">
        <v>642.87</v>
      </c>
    </row>
    <row r="10640" spans="1:2">
      <c r="A10640" s="1084" t="s">
        <v>11313</v>
      </c>
      <c r="B10640" s="1085">
        <v>433.45</v>
      </c>
    </row>
    <row r="10641" spans="1:2">
      <c r="A10641" s="1084" t="s">
        <v>11314</v>
      </c>
      <c r="B10641" s="1085">
        <v>394.48</v>
      </c>
    </row>
    <row r="10642" spans="1:2">
      <c r="A10642" s="1084" t="s">
        <v>11315</v>
      </c>
      <c r="B10642" s="1085">
        <v>531.98</v>
      </c>
    </row>
    <row r="10643" spans="1:2">
      <c r="A10643" s="1084" t="s">
        <v>11316</v>
      </c>
      <c r="B10643" s="1085">
        <v>481.7</v>
      </c>
    </row>
    <row r="10644" spans="1:2">
      <c r="A10644" s="1084" t="s">
        <v>11317</v>
      </c>
      <c r="B10644" s="1085">
        <v>375.81</v>
      </c>
    </row>
    <row r="10645" spans="1:2">
      <c r="A10645" s="1084" t="s">
        <v>11318</v>
      </c>
      <c r="B10645" s="1085">
        <v>344.53</v>
      </c>
    </row>
    <row r="10646" spans="1:2">
      <c r="A10646" s="1084" t="s">
        <v>11319</v>
      </c>
      <c r="B10646" s="1085">
        <v>469.78</v>
      </c>
    </row>
    <row r="10647" spans="1:2">
      <c r="A10647" s="1084" t="s">
        <v>11320</v>
      </c>
      <c r="B10647" s="1085">
        <v>425.96</v>
      </c>
    </row>
    <row r="10648" spans="1:2">
      <c r="A10648" s="1084" t="s">
        <v>11321</v>
      </c>
      <c r="B10648" s="1085">
        <v>572.27</v>
      </c>
    </row>
    <row r="10649" spans="1:2">
      <c r="A10649" s="1084" t="s">
        <v>11322</v>
      </c>
      <c r="B10649" s="1085">
        <v>514.77</v>
      </c>
    </row>
    <row r="10650" spans="1:2">
      <c r="A10650" s="1084" t="s">
        <v>11323</v>
      </c>
      <c r="B10650" s="1085">
        <v>677.32</v>
      </c>
    </row>
    <row r="10651" spans="1:2">
      <c r="A10651" s="1084" t="s">
        <v>11324</v>
      </c>
      <c r="B10651" s="1085">
        <v>605.79999999999995</v>
      </c>
    </row>
    <row r="10652" spans="1:2">
      <c r="A10652" s="1084" t="s">
        <v>11325</v>
      </c>
      <c r="B10652" s="1085">
        <v>80.989999999999995</v>
      </c>
    </row>
    <row r="10653" spans="1:2">
      <c r="A10653" s="1084" t="s">
        <v>11326</v>
      </c>
      <c r="B10653" s="1085">
        <v>70.5</v>
      </c>
    </row>
    <row r="10654" spans="1:2">
      <c r="A10654" s="1084" t="s">
        <v>11327</v>
      </c>
      <c r="B10654" s="1085">
        <v>161.97999999999999</v>
      </c>
    </row>
    <row r="10655" spans="1:2">
      <c r="A10655" s="1084" t="s">
        <v>11328</v>
      </c>
      <c r="B10655" s="1085">
        <v>141.01</v>
      </c>
    </row>
    <row r="10656" spans="1:2">
      <c r="A10656" s="1084" t="s">
        <v>11329</v>
      </c>
      <c r="B10656" s="1085">
        <v>247.6</v>
      </c>
    </row>
    <row r="10657" spans="1:2">
      <c r="A10657" s="1084" t="s">
        <v>11330</v>
      </c>
      <c r="B10657" s="1085">
        <v>227.04</v>
      </c>
    </row>
    <row r="10658" spans="1:2">
      <c r="A10658" s="1084" t="s">
        <v>11331</v>
      </c>
      <c r="B10658" s="1085">
        <v>320.8</v>
      </c>
    </row>
    <row r="10659" spans="1:2">
      <c r="A10659" s="1084" t="s">
        <v>11332</v>
      </c>
      <c r="B10659" s="1085">
        <v>291.44</v>
      </c>
    </row>
    <row r="10660" spans="1:2">
      <c r="A10660" s="1084" t="s">
        <v>11333</v>
      </c>
      <c r="B10660" s="1085">
        <v>609.51</v>
      </c>
    </row>
    <row r="10661" spans="1:2">
      <c r="A10661" s="1084" t="s">
        <v>11334</v>
      </c>
      <c r="B10661" s="1085">
        <v>548.01</v>
      </c>
    </row>
    <row r="10662" spans="1:2">
      <c r="A10662" s="1084" t="s">
        <v>11335</v>
      </c>
      <c r="B10662" s="1085">
        <v>731.29</v>
      </c>
    </row>
    <row r="10663" spans="1:2">
      <c r="A10663" s="1084" t="s">
        <v>11336</v>
      </c>
      <c r="B10663" s="1085">
        <v>653.53</v>
      </c>
    </row>
    <row r="10664" spans="1:2">
      <c r="A10664" s="1084" t="s">
        <v>11337</v>
      </c>
      <c r="B10664" s="1085">
        <v>839.32</v>
      </c>
    </row>
    <row r="10665" spans="1:2">
      <c r="A10665" s="1084" t="s">
        <v>11338</v>
      </c>
      <c r="B10665" s="1085">
        <v>745.78</v>
      </c>
    </row>
    <row r="10666" spans="1:2">
      <c r="A10666" s="1084" t="s">
        <v>11339</v>
      </c>
      <c r="B10666" s="1085">
        <v>1001.69</v>
      </c>
    </row>
    <row r="10667" spans="1:2">
      <c r="A10667" s="1084" t="s">
        <v>11340</v>
      </c>
      <c r="B10667" s="1085">
        <v>886.48</v>
      </c>
    </row>
    <row r="10668" spans="1:2">
      <c r="A10668" s="1084" t="s">
        <v>11341</v>
      </c>
      <c r="B10668" s="1085">
        <v>141.87</v>
      </c>
    </row>
    <row r="10669" spans="1:2">
      <c r="A10669" s="1084" t="s">
        <v>11342</v>
      </c>
      <c r="B10669" s="1085">
        <v>123.26</v>
      </c>
    </row>
    <row r="10670" spans="1:2">
      <c r="A10670" s="1084" t="s">
        <v>11343</v>
      </c>
      <c r="B10670" s="1085">
        <v>1428.14</v>
      </c>
    </row>
    <row r="10671" spans="1:2">
      <c r="A10671" s="1084" t="s">
        <v>11344</v>
      </c>
      <c r="B10671" s="1085">
        <v>1362.24</v>
      </c>
    </row>
    <row r="10672" spans="1:2">
      <c r="A10672" s="1084" t="s">
        <v>11345</v>
      </c>
      <c r="B10672" s="1085">
        <v>1402.49</v>
      </c>
    </row>
    <row r="10673" spans="1:2">
      <c r="A10673" s="1084" t="s">
        <v>11346</v>
      </c>
      <c r="B10673" s="1085">
        <v>1340</v>
      </c>
    </row>
    <row r="10674" spans="1:2">
      <c r="A10674" s="1084" t="s">
        <v>11347</v>
      </c>
      <c r="B10674" s="1085">
        <v>270.87</v>
      </c>
    </row>
    <row r="10675" spans="1:2">
      <c r="A10675" s="1084" t="s">
        <v>11348</v>
      </c>
      <c r="B10675" s="1085">
        <v>259.66000000000003</v>
      </c>
    </row>
    <row r="10676" spans="1:2">
      <c r="A10676" s="1084" t="s">
        <v>11349</v>
      </c>
      <c r="B10676" s="1085">
        <v>267.02</v>
      </c>
    </row>
    <row r="10677" spans="1:2">
      <c r="A10677" s="1084" t="s">
        <v>11350</v>
      </c>
      <c r="B10677" s="1085">
        <v>256.33</v>
      </c>
    </row>
    <row r="10678" spans="1:2">
      <c r="A10678" s="1084" t="s">
        <v>11351</v>
      </c>
      <c r="B10678" s="1085">
        <v>295.48</v>
      </c>
    </row>
    <row r="10679" spans="1:2">
      <c r="A10679" s="1084" t="s">
        <v>11352</v>
      </c>
      <c r="B10679" s="1085">
        <v>282.01</v>
      </c>
    </row>
    <row r="10680" spans="1:2">
      <c r="A10680" s="1084" t="s">
        <v>11353</v>
      </c>
      <c r="B10680" s="1085">
        <v>329.25</v>
      </c>
    </row>
    <row r="10681" spans="1:2">
      <c r="A10681" s="1084" t="s">
        <v>11354</v>
      </c>
      <c r="B10681" s="1085">
        <v>310.24</v>
      </c>
    </row>
    <row r="10682" spans="1:2">
      <c r="A10682" s="1084" t="s">
        <v>11355</v>
      </c>
      <c r="B10682" s="1085">
        <v>363.33</v>
      </c>
    </row>
    <row r="10683" spans="1:2">
      <c r="A10683" s="1084" t="s">
        <v>11356</v>
      </c>
      <c r="B10683" s="1085">
        <v>340.81</v>
      </c>
    </row>
    <row r="10684" spans="1:2">
      <c r="A10684" s="1084" t="s">
        <v>11357</v>
      </c>
      <c r="B10684" s="1085">
        <v>140.51</v>
      </c>
    </row>
    <row r="10685" spans="1:2">
      <c r="A10685" s="1084" t="s">
        <v>11358</v>
      </c>
      <c r="B10685" s="1085">
        <v>134.03</v>
      </c>
    </row>
    <row r="10686" spans="1:2">
      <c r="A10686" s="1084" t="s">
        <v>11359</v>
      </c>
      <c r="B10686" s="1085">
        <v>137.94999999999999</v>
      </c>
    </row>
    <row r="10687" spans="1:2">
      <c r="A10687" s="1084" t="s">
        <v>11360</v>
      </c>
      <c r="B10687" s="1085">
        <v>131.81</v>
      </c>
    </row>
    <row r="10688" spans="1:2">
      <c r="A10688" s="1084" t="s">
        <v>11361</v>
      </c>
      <c r="B10688" s="1085">
        <v>150.69</v>
      </c>
    </row>
    <row r="10689" spans="1:2">
      <c r="A10689" s="1084" t="s">
        <v>11362</v>
      </c>
      <c r="B10689" s="1085">
        <v>143.43</v>
      </c>
    </row>
    <row r="10690" spans="1:2">
      <c r="A10690" s="1084" t="s">
        <v>11363</v>
      </c>
      <c r="B10690" s="1085">
        <v>171.46</v>
      </c>
    </row>
    <row r="10691" spans="1:2">
      <c r="A10691" s="1084" t="s">
        <v>11364</v>
      </c>
      <c r="B10691" s="1085">
        <v>160.84</v>
      </c>
    </row>
    <row r="10692" spans="1:2">
      <c r="A10692" s="1084" t="s">
        <v>11365</v>
      </c>
      <c r="B10692" s="1085">
        <v>190.07</v>
      </c>
    </row>
    <row r="10693" spans="1:2">
      <c r="A10693" s="1084" t="s">
        <v>11366</v>
      </c>
      <c r="B10693" s="1085">
        <v>177.56</v>
      </c>
    </row>
    <row r="10694" spans="1:2">
      <c r="A10694" s="1084" t="s">
        <v>11367</v>
      </c>
      <c r="B10694" s="1085">
        <v>151.44</v>
      </c>
    </row>
    <row r="10695" spans="1:2">
      <c r="A10695" s="1084" t="s">
        <v>11368</v>
      </c>
      <c r="B10695" s="1085">
        <v>144.15</v>
      </c>
    </row>
    <row r="10696" spans="1:2">
      <c r="A10696" s="1084" t="s">
        <v>11369</v>
      </c>
      <c r="B10696" s="1085">
        <v>297.82</v>
      </c>
    </row>
    <row r="10697" spans="1:2">
      <c r="A10697" s="1084" t="s">
        <v>11370</v>
      </c>
      <c r="B10697" s="1085">
        <v>284.7</v>
      </c>
    </row>
    <row r="10698" spans="1:2">
      <c r="A10698" s="1084" t="s">
        <v>11371</v>
      </c>
      <c r="B10698" s="1085">
        <v>326.67</v>
      </c>
    </row>
    <row r="10699" spans="1:2">
      <c r="A10699" s="1084" t="s">
        <v>11372</v>
      </c>
      <c r="B10699" s="1085">
        <v>311.26</v>
      </c>
    </row>
    <row r="10700" spans="1:2">
      <c r="A10700" s="1084" t="s">
        <v>11373</v>
      </c>
      <c r="B10700" s="1085">
        <v>57.94</v>
      </c>
    </row>
    <row r="10701" spans="1:2">
      <c r="A10701" s="1084" t="s">
        <v>11374</v>
      </c>
      <c r="B10701" s="1085">
        <v>55.45</v>
      </c>
    </row>
    <row r="10702" spans="1:2">
      <c r="A10702" s="1084" t="s">
        <v>11375</v>
      </c>
      <c r="B10702" s="1085">
        <v>33.840000000000003</v>
      </c>
    </row>
    <row r="10703" spans="1:2">
      <c r="A10703" s="1084" t="s">
        <v>11376</v>
      </c>
      <c r="B10703" s="1085">
        <v>31.94</v>
      </c>
    </row>
    <row r="10704" spans="1:2">
      <c r="A10704" s="1084" t="s">
        <v>11377</v>
      </c>
      <c r="B10704" s="1085">
        <v>742.64</v>
      </c>
    </row>
    <row r="10705" spans="1:2">
      <c r="A10705" s="1084" t="s">
        <v>11378</v>
      </c>
      <c r="B10705" s="1085">
        <v>704.72</v>
      </c>
    </row>
    <row r="10706" spans="1:2">
      <c r="A10706" s="1084" t="s">
        <v>11379</v>
      </c>
      <c r="B10706" s="1085">
        <v>117.47</v>
      </c>
    </row>
    <row r="10707" spans="1:2">
      <c r="A10707" s="1084" t="s">
        <v>11380</v>
      </c>
      <c r="B10707" s="1085">
        <v>108.02</v>
      </c>
    </row>
    <row r="10708" spans="1:2">
      <c r="A10708" s="1084" t="s">
        <v>11381</v>
      </c>
      <c r="B10708" s="1085">
        <v>114.26</v>
      </c>
    </row>
    <row r="10709" spans="1:2">
      <c r="A10709" s="1084" t="s">
        <v>11382</v>
      </c>
      <c r="B10709" s="1085">
        <v>105.24</v>
      </c>
    </row>
    <row r="10710" spans="1:2">
      <c r="A10710" s="1084" t="s">
        <v>11383</v>
      </c>
      <c r="B10710" s="1085">
        <v>132.47999999999999</v>
      </c>
    </row>
    <row r="10711" spans="1:2">
      <c r="A10711" s="1084" t="s">
        <v>11384</v>
      </c>
      <c r="B10711" s="1085">
        <v>121.32</v>
      </c>
    </row>
    <row r="10712" spans="1:2">
      <c r="A10712" s="1084" t="s">
        <v>11385</v>
      </c>
      <c r="B10712" s="1085">
        <v>163.44</v>
      </c>
    </row>
    <row r="10713" spans="1:2">
      <c r="A10713" s="1084" t="s">
        <v>11386</v>
      </c>
      <c r="B10713" s="1085">
        <v>147.85</v>
      </c>
    </row>
    <row r="10714" spans="1:2">
      <c r="A10714" s="1084" t="s">
        <v>11387</v>
      </c>
      <c r="B10714" s="1085">
        <v>189.98</v>
      </c>
    </row>
    <row r="10715" spans="1:2">
      <c r="A10715" s="1084" t="s">
        <v>11388</v>
      </c>
      <c r="B10715" s="1085">
        <v>171.15</v>
      </c>
    </row>
    <row r="10716" spans="1:2">
      <c r="A10716" s="1084" t="s">
        <v>11389</v>
      </c>
      <c r="B10716" s="1085">
        <v>60</v>
      </c>
    </row>
    <row r="10717" spans="1:2">
      <c r="A10717" s="1084" t="s">
        <v>11390</v>
      </c>
      <c r="B10717" s="1085">
        <v>54.99</v>
      </c>
    </row>
    <row r="10718" spans="1:2">
      <c r="A10718" s="1084" t="s">
        <v>11391</v>
      </c>
      <c r="B10718" s="1085">
        <v>57.91</v>
      </c>
    </row>
    <row r="10719" spans="1:2">
      <c r="A10719" s="1084" t="s">
        <v>11392</v>
      </c>
      <c r="B10719" s="1085">
        <v>53.17</v>
      </c>
    </row>
    <row r="10720" spans="1:2">
      <c r="A10720" s="1084" t="s">
        <v>11393</v>
      </c>
      <c r="B10720" s="1085">
        <v>67.12</v>
      </c>
    </row>
    <row r="10721" spans="1:2">
      <c r="A10721" s="1084" t="s">
        <v>11394</v>
      </c>
      <c r="B10721" s="1085">
        <v>61.16</v>
      </c>
    </row>
    <row r="10722" spans="1:2">
      <c r="A10722" s="1084" t="s">
        <v>11395</v>
      </c>
      <c r="B10722" s="1085">
        <v>86.83</v>
      </c>
    </row>
    <row r="10723" spans="1:2">
      <c r="A10723" s="1084" t="s">
        <v>11396</v>
      </c>
      <c r="B10723" s="1085">
        <v>78.23</v>
      </c>
    </row>
    <row r="10724" spans="1:2">
      <c r="A10724" s="1084" t="s">
        <v>11397</v>
      </c>
      <c r="B10724" s="1085">
        <v>101.04</v>
      </c>
    </row>
    <row r="10725" spans="1:2">
      <c r="A10725" s="1084" t="s">
        <v>11398</v>
      </c>
      <c r="B10725" s="1085">
        <v>90.55</v>
      </c>
    </row>
    <row r="10726" spans="1:2">
      <c r="A10726" s="1084" t="s">
        <v>11399</v>
      </c>
      <c r="B10726" s="1085">
        <v>97.24</v>
      </c>
    </row>
    <row r="10727" spans="1:2">
      <c r="A10727" s="1084" t="s">
        <v>11400</v>
      </c>
      <c r="B10727" s="1085">
        <v>90.4</v>
      </c>
    </row>
    <row r="10728" spans="1:2">
      <c r="A10728" s="1084" t="s">
        <v>11401</v>
      </c>
      <c r="B10728" s="1085">
        <v>94.68</v>
      </c>
    </row>
    <row r="10729" spans="1:2">
      <c r="A10729" s="1084" t="s">
        <v>11402</v>
      </c>
      <c r="B10729" s="1085">
        <v>88.17</v>
      </c>
    </row>
    <row r="10730" spans="1:2">
      <c r="A10730" s="1084" t="s">
        <v>11403</v>
      </c>
      <c r="B10730" s="1085">
        <v>106.16</v>
      </c>
    </row>
    <row r="10731" spans="1:2">
      <c r="A10731" s="1084" t="s">
        <v>11404</v>
      </c>
      <c r="B10731" s="1085">
        <v>98.12</v>
      </c>
    </row>
    <row r="10732" spans="1:2">
      <c r="A10732" s="1084" t="s">
        <v>11405</v>
      </c>
      <c r="B10732" s="1085">
        <v>130.33000000000001</v>
      </c>
    </row>
    <row r="10733" spans="1:2">
      <c r="A10733" s="1084" t="s">
        <v>11406</v>
      </c>
      <c r="B10733" s="1085">
        <v>119.06</v>
      </c>
    </row>
    <row r="10734" spans="1:2">
      <c r="A10734" s="1084" t="s">
        <v>11407</v>
      </c>
      <c r="B10734" s="1085">
        <v>146.56</v>
      </c>
    </row>
    <row r="10735" spans="1:2">
      <c r="A10735" s="1084" t="s">
        <v>11408</v>
      </c>
      <c r="B10735" s="1085">
        <v>133.13</v>
      </c>
    </row>
    <row r="10736" spans="1:2">
      <c r="A10736" s="1084" t="s">
        <v>56</v>
      </c>
      <c r="B10736" s="1085">
        <v>48.97</v>
      </c>
    </row>
    <row r="10737" spans="1:2">
      <c r="A10737" s="1084" t="s">
        <v>369</v>
      </c>
      <c r="B10737" s="1085">
        <v>45.38</v>
      </c>
    </row>
    <row r="10738" spans="1:2">
      <c r="A10738" s="1084" t="s">
        <v>11409</v>
      </c>
      <c r="B10738" s="1085">
        <v>47.86</v>
      </c>
    </row>
    <row r="10739" spans="1:2">
      <c r="A10739" s="1084" t="s">
        <v>11410</v>
      </c>
      <c r="B10739" s="1085">
        <v>44.42</v>
      </c>
    </row>
    <row r="10740" spans="1:2">
      <c r="A10740" s="1084" t="s">
        <v>11411</v>
      </c>
      <c r="B10740" s="1085">
        <v>55.74</v>
      </c>
    </row>
    <row r="10741" spans="1:2">
      <c r="A10741" s="1084" t="s">
        <v>11412</v>
      </c>
      <c r="B10741" s="1085">
        <v>51.31</v>
      </c>
    </row>
    <row r="10742" spans="1:2">
      <c r="A10742" s="1084" t="s">
        <v>11413</v>
      </c>
      <c r="B10742" s="1085">
        <v>68.319999999999993</v>
      </c>
    </row>
    <row r="10743" spans="1:2">
      <c r="A10743" s="1084" t="s">
        <v>11414</v>
      </c>
      <c r="B10743" s="1085">
        <v>62.22</v>
      </c>
    </row>
    <row r="10744" spans="1:2">
      <c r="A10744" s="1084" t="s">
        <v>11415</v>
      </c>
      <c r="B10744" s="1085">
        <v>77.66</v>
      </c>
    </row>
    <row r="10745" spans="1:2">
      <c r="A10745" s="1084" t="s">
        <v>11416</v>
      </c>
      <c r="B10745" s="1085">
        <v>70.31</v>
      </c>
    </row>
    <row r="10746" spans="1:2">
      <c r="A10746" s="1084" t="s">
        <v>11417</v>
      </c>
      <c r="B10746" s="1085">
        <v>124.06</v>
      </c>
    </row>
    <row r="10747" spans="1:2">
      <c r="A10747" s="1084" t="s">
        <v>11418</v>
      </c>
      <c r="B10747" s="1085">
        <v>114.78</v>
      </c>
    </row>
    <row r="10748" spans="1:2">
      <c r="A10748" s="1084" t="s">
        <v>11419</v>
      </c>
      <c r="B10748" s="1085">
        <v>120.85</v>
      </c>
    </row>
    <row r="10749" spans="1:2">
      <c r="A10749" s="1084" t="s">
        <v>11420</v>
      </c>
      <c r="B10749" s="1085">
        <v>112</v>
      </c>
    </row>
    <row r="10750" spans="1:2">
      <c r="A10750" s="1084" t="s">
        <v>11421</v>
      </c>
      <c r="B10750" s="1085">
        <v>139.08000000000001</v>
      </c>
    </row>
    <row r="10751" spans="1:2">
      <c r="A10751" s="1084" t="s">
        <v>11422</v>
      </c>
      <c r="B10751" s="1085">
        <v>128.08000000000001</v>
      </c>
    </row>
    <row r="10752" spans="1:2">
      <c r="A10752" s="1084" t="s">
        <v>11423</v>
      </c>
      <c r="B10752" s="1085">
        <v>170.03</v>
      </c>
    </row>
    <row r="10753" spans="1:2">
      <c r="A10753" s="1084" t="s">
        <v>11424</v>
      </c>
      <c r="B10753" s="1085">
        <v>154.61000000000001</v>
      </c>
    </row>
    <row r="10754" spans="1:2">
      <c r="A10754" s="1084" t="s">
        <v>11425</v>
      </c>
      <c r="B10754" s="1085">
        <v>196.58</v>
      </c>
    </row>
    <row r="10755" spans="1:2">
      <c r="A10755" s="1084" t="s">
        <v>11426</v>
      </c>
      <c r="B10755" s="1085">
        <v>177.91</v>
      </c>
    </row>
    <row r="10756" spans="1:2">
      <c r="A10756" s="1084" t="s">
        <v>11427</v>
      </c>
      <c r="B10756" s="1085">
        <v>61.9</v>
      </c>
    </row>
    <row r="10757" spans="1:2">
      <c r="A10757" s="1084" t="s">
        <v>11428</v>
      </c>
      <c r="B10757" s="1085">
        <v>56.94</v>
      </c>
    </row>
    <row r="10758" spans="1:2">
      <c r="A10758" s="1084" t="s">
        <v>11429</v>
      </c>
      <c r="B10758" s="1085">
        <v>59.81</v>
      </c>
    </row>
    <row r="10759" spans="1:2">
      <c r="A10759" s="1084" t="s">
        <v>11430</v>
      </c>
      <c r="B10759" s="1085">
        <v>55.12</v>
      </c>
    </row>
    <row r="10760" spans="1:2">
      <c r="A10760" s="1084" t="s">
        <v>11431</v>
      </c>
      <c r="B10760" s="1085">
        <v>69.02</v>
      </c>
    </row>
    <row r="10761" spans="1:2">
      <c r="A10761" s="1084" t="s">
        <v>11432</v>
      </c>
      <c r="B10761" s="1085">
        <v>63.11</v>
      </c>
    </row>
    <row r="10762" spans="1:2">
      <c r="A10762" s="1084" t="s">
        <v>11433</v>
      </c>
      <c r="B10762" s="1085">
        <v>88.73</v>
      </c>
    </row>
    <row r="10763" spans="1:2">
      <c r="A10763" s="1084" t="s">
        <v>11434</v>
      </c>
      <c r="B10763" s="1085">
        <v>80.180000000000007</v>
      </c>
    </row>
    <row r="10764" spans="1:2">
      <c r="A10764" s="1084" t="s">
        <v>11435</v>
      </c>
      <c r="B10764" s="1085">
        <v>102.94</v>
      </c>
    </row>
    <row r="10765" spans="1:2">
      <c r="A10765" s="1084" t="s">
        <v>11436</v>
      </c>
      <c r="B10765" s="1085">
        <v>92.5</v>
      </c>
    </row>
    <row r="10766" spans="1:2">
      <c r="A10766" s="1084" t="s">
        <v>11437</v>
      </c>
      <c r="B10766" s="1085">
        <v>101.37</v>
      </c>
    </row>
    <row r="10767" spans="1:2">
      <c r="A10767" s="1084" t="s">
        <v>11438</v>
      </c>
      <c r="B10767" s="1085">
        <v>94.62</v>
      </c>
    </row>
    <row r="10768" spans="1:2">
      <c r="A10768" s="1084" t="s">
        <v>11439</v>
      </c>
      <c r="B10768" s="1085">
        <v>98.8</v>
      </c>
    </row>
    <row r="10769" spans="1:2">
      <c r="A10769" s="1084" t="s">
        <v>11440</v>
      </c>
      <c r="B10769" s="1085">
        <v>92.4</v>
      </c>
    </row>
    <row r="10770" spans="1:2">
      <c r="A10770" s="1084" t="s">
        <v>11441</v>
      </c>
      <c r="B10770" s="1085">
        <v>110.28</v>
      </c>
    </row>
    <row r="10771" spans="1:2">
      <c r="A10771" s="1084" t="s">
        <v>11442</v>
      </c>
      <c r="B10771" s="1085">
        <v>102.35</v>
      </c>
    </row>
    <row r="10772" spans="1:2">
      <c r="A10772" s="1084" t="s">
        <v>11443</v>
      </c>
      <c r="B10772" s="1085">
        <v>134.44999999999999</v>
      </c>
    </row>
    <row r="10773" spans="1:2">
      <c r="A10773" s="1084" t="s">
        <v>11444</v>
      </c>
      <c r="B10773" s="1085">
        <v>123.29</v>
      </c>
    </row>
    <row r="10774" spans="1:2">
      <c r="A10774" s="1084" t="s">
        <v>11445</v>
      </c>
      <c r="B10774" s="1085">
        <v>150.68</v>
      </c>
    </row>
    <row r="10775" spans="1:2">
      <c r="A10775" s="1084" t="s">
        <v>11446</v>
      </c>
      <c r="B10775" s="1085">
        <v>137.36000000000001</v>
      </c>
    </row>
    <row r="10776" spans="1:2">
      <c r="A10776" s="1084" t="s">
        <v>11447</v>
      </c>
      <c r="B10776" s="1085">
        <v>50.24</v>
      </c>
    </row>
    <row r="10777" spans="1:2">
      <c r="A10777" s="1084" t="s">
        <v>11448</v>
      </c>
      <c r="B10777" s="1085">
        <v>46.68</v>
      </c>
    </row>
    <row r="10778" spans="1:2">
      <c r="A10778" s="1084" t="s">
        <v>11449</v>
      </c>
      <c r="B10778" s="1085">
        <v>49.13</v>
      </c>
    </row>
    <row r="10779" spans="1:2">
      <c r="A10779" s="1084" t="s">
        <v>11450</v>
      </c>
      <c r="B10779" s="1085">
        <v>45.72</v>
      </c>
    </row>
    <row r="10780" spans="1:2">
      <c r="A10780" s="1084" t="s">
        <v>11451</v>
      </c>
      <c r="B10780" s="1085">
        <v>57.13</v>
      </c>
    </row>
    <row r="10781" spans="1:2">
      <c r="A10781" s="1084" t="s">
        <v>11452</v>
      </c>
      <c r="B10781" s="1085">
        <v>52.74</v>
      </c>
    </row>
    <row r="10782" spans="1:2">
      <c r="A10782" s="1084" t="s">
        <v>11453</v>
      </c>
      <c r="B10782" s="1085">
        <v>69.72</v>
      </c>
    </row>
    <row r="10783" spans="1:2">
      <c r="A10783" s="1084" t="s">
        <v>11454</v>
      </c>
      <c r="B10783" s="1085">
        <v>63.65</v>
      </c>
    </row>
    <row r="10784" spans="1:2">
      <c r="A10784" s="1084" t="s">
        <v>11455</v>
      </c>
      <c r="B10784" s="1085">
        <v>79.05</v>
      </c>
    </row>
    <row r="10785" spans="1:2">
      <c r="A10785" s="1084" t="s">
        <v>11456</v>
      </c>
      <c r="B10785" s="1085">
        <v>71.739999999999995</v>
      </c>
    </row>
    <row r="10786" spans="1:2">
      <c r="A10786" s="1084" t="s">
        <v>11457</v>
      </c>
      <c r="B10786" s="1085">
        <v>643.67999999999995</v>
      </c>
    </row>
    <row r="10787" spans="1:2">
      <c r="A10787" s="1084" t="s">
        <v>11458</v>
      </c>
      <c r="B10787" s="1085">
        <v>636.4</v>
      </c>
    </row>
    <row r="10788" spans="1:2">
      <c r="A10788" s="1084" t="s">
        <v>11459</v>
      </c>
      <c r="B10788" s="1085">
        <v>57.44</v>
      </c>
    </row>
    <row r="10789" spans="1:2">
      <c r="A10789" s="1084" t="s">
        <v>11460</v>
      </c>
      <c r="B10789" s="1085">
        <v>53.51</v>
      </c>
    </row>
    <row r="10790" spans="1:2">
      <c r="A10790" s="1084" t="s">
        <v>11461</v>
      </c>
      <c r="B10790" s="1085">
        <v>65.56</v>
      </c>
    </row>
    <row r="10791" spans="1:2">
      <c r="A10791" s="1084" t="s">
        <v>11462</v>
      </c>
      <c r="B10791" s="1085">
        <v>60.55</v>
      </c>
    </row>
    <row r="10792" spans="1:2">
      <c r="A10792" s="1084" t="s">
        <v>11463</v>
      </c>
      <c r="B10792" s="1085">
        <v>83.82</v>
      </c>
    </row>
    <row r="10793" spans="1:2">
      <c r="A10793" s="1084" t="s">
        <v>11464</v>
      </c>
      <c r="B10793" s="1085">
        <v>76.38</v>
      </c>
    </row>
    <row r="10794" spans="1:2">
      <c r="A10794" s="1084" t="s">
        <v>11465</v>
      </c>
      <c r="B10794" s="1085">
        <v>85.85</v>
      </c>
    </row>
    <row r="10795" spans="1:2">
      <c r="A10795" s="1084" t="s">
        <v>11466</v>
      </c>
      <c r="B10795" s="1085">
        <v>78.13</v>
      </c>
    </row>
    <row r="10796" spans="1:2">
      <c r="A10796" s="1084" t="s">
        <v>11467</v>
      </c>
      <c r="B10796" s="1085">
        <v>72.05</v>
      </c>
    </row>
    <row r="10797" spans="1:2">
      <c r="A10797" s="1084" t="s">
        <v>11468</v>
      </c>
      <c r="B10797" s="1085">
        <v>67.36</v>
      </c>
    </row>
    <row r="10798" spans="1:2">
      <c r="A10798" s="1084" t="s">
        <v>11469</v>
      </c>
      <c r="B10798" s="1085">
        <v>74.900000000000006</v>
      </c>
    </row>
    <row r="10799" spans="1:2">
      <c r="A10799" s="1084" t="s">
        <v>11470</v>
      </c>
      <c r="B10799" s="1085">
        <v>69.819999999999993</v>
      </c>
    </row>
    <row r="10800" spans="1:2">
      <c r="A10800" s="1084" t="s">
        <v>11471</v>
      </c>
      <c r="B10800" s="1085">
        <v>84.23</v>
      </c>
    </row>
    <row r="10801" spans="1:2">
      <c r="A10801" s="1084" t="s">
        <v>11472</v>
      </c>
      <c r="B10801" s="1085">
        <v>77.91</v>
      </c>
    </row>
    <row r="10802" spans="1:2">
      <c r="A10802" s="1084" t="s">
        <v>11473</v>
      </c>
      <c r="B10802" s="1085">
        <v>90.32</v>
      </c>
    </row>
    <row r="10803" spans="1:2">
      <c r="A10803" s="1084" t="s">
        <v>11474</v>
      </c>
      <c r="B10803" s="1085">
        <v>83.19</v>
      </c>
    </row>
    <row r="10804" spans="1:2">
      <c r="A10804" s="1084" t="s">
        <v>11475</v>
      </c>
      <c r="B10804" s="1085">
        <v>95.4</v>
      </c>
    </row>
    <row r="10805" spans="1:2">
      <c r="A10805" s="1084" t="s">
        <v>11476</v>
      </c>
      <c r="B10805" s="1085">
        <v>89.23</v>
      </c>
    </row>
    <row r="10806" spans="1:2">
      <c r="A10806" s="1084" t="s">
        <v>11477</v>
      </c>
      <c r="B10806" s="1085">
        <v>99.46</v>
      </c>
    </row>
    <row r="10807" spans="1:2">
      <c r="A10807" s="1084" t="s">
        <v>11478</v>
      </c>
      <c r="B10807" s="1085">
        <v>92.74</v>
      </c>
    </row>
    <row r="10808" spans="1:2">
      <c r="A10808" s="1084" t="s">
        <v>11479</v>
      </c>
      <c r="B10808" s="1085">
        <v>111.64</v>
      </c>
    </row>
    <row r="10809" spans="1:2">
      <c r="A10809" s="1084" t="s">
        <v>11480</v>
      </c>
      <c r="B10809" s="1085">
        <v>103.3</v>
      </c>
    </row>
    <row r="10810" spans="1:2">
      <c r="A10810" s="1084" t="s">
        <v>11481</v>
      </c>
      <c r="B10810" s="1085">
        <v>119.75</v>
      </c>
    </row>
    <row r="10811" spans="1:2">
      <c r="A10811" s="1084" t="s">
        <v>11482</v>
      </c>
      <c r="B10811" s="1085">
        <v>110.33</v>
      </c>
    </row>
    <row r="10812" spans="1:2">
      <c r="A10812" s="1084" t="s">
        <v>11483</v>
      </c>
      <c r="B10812" s="1085">
        <v>57.58</v>
      </c>
    </row>
    <row r="10813" spans="1:2">
      <c r="A10813" s="1084" t="s">
        <v>11484</v>
      </c>
      <c r="B10813" s="1085">
        <v>53.68</v>
      </c>
    </row>
    <row r="10814" spans="1:2">
      <c r="A10814" s="1084" t="s">
        <v>11485</v>
      </c>
      <c r="B10814" s="1085">
        <v>65.69</v>
      </c>
    </row>
    <row r="10815" spans="1:2">
      <c r="A10815" s="1084" t="s">
        <v>11486</v>
      </c>
      <c r="B10815" s="1085">
        <v>60.71</v>
      </c>
    </row>
    <row r="10816" spans="1:2">
      <c r="A10816" s="1084" t="s">
        <v>11487</v>
      </c>
      <c r="B10816" s="1085">
        <v>83.96</v>
      </c>
    </row>
    <row r="10817" spans="1:2">
      <c r="A10817" s="1084" t="s">
        <v>11488</v>
      </c>
      <c r="B10817" s="1085">
        <v>76.540000000000006</v>
      </c>
    </row>
    <row r="10818" spans="1:2">
      <c r="A10818" s="1084" t="s">
        <v>11489</v>
      </c>
      <c r="B10818" s="1085">
        <v>85.99</v>
      </c>
    </row>
    <row r="10819" spans="1:2">
      <c r="A10819" s="1084" t="s">
        <v>11490</v>
      </c>
      <c r="B10819" s="1085">
        <v>78.3</v>
      </c>
    </row>
    <row r="10820" spans="1:2">
      <c r="A10820" s="1084" t="s">
        <v>11491</v>
      </c>
      <c r="B10820" s="1085">
        <v>72.260000000000005</v>
      </c>
    </row>
    <row r="10821" spans="1:2">
      <c r="A10821" s="1084" t="s">
        <v>11492</v>
      </c>
      <c r="B10821" s="1085">
        <v>67.61</v>
      </c>
    </row>
    <row r="10822" spans="1:2">
      <c r="A10822" s="1084" t="s">
        <v>11493</v>
      </c>
      <c r="B10822" s="1085">
        <v>75.099999999999994</v>
      </c>
    </row>
    <row r="10823" spans="1:2">
      <c r="A10823" s="1084" t="s">
        <v>11494</v>
      </c>
      <c r="B10823" s="1085">
        <v>70.069999999999993</v>
      </c>
    </row>
    <row r="10824" spans="1:2">
      <c r="A10824" s="1084" t="s">
        <v>11495</v>
      </c>
      <c r="B10824" s="1085">
        <v>84.44</v>
      </c>
    </row>
    <row r="10825" spans="1:2">
      <c r="A10825" s="1084" t="s">
        <v>11496</v>
      </c>
      <c r="B10825" s="1085">
        <v>78.16</v>
      </c>
    </row>
    <row r="10826" spans="1:2">
      <c r="A10826" s="1084" t="s">
        <v>11497</v>
      </c>
      <c r="B10826" s="1085">
        <v>90.53</v>
      </c>
    </row>
    <row r="10827" spans="1:2">
      <c r="A10827" s="1084" t="s">
        <v>11498</v>
      </c>
      <c r="B10827" s="1085">
        <v>83.43</v>
      </c>
    </row>
    <row r="10828" spans="1:2">
      <c r="A10828" s="1084" t="s">
        <v>11499</v>
      </c>
      <c r="B10828" s="1085">
        <v>95.57</v>
      </c>
    </row>
    <row r="10829" spans="1:2">
      <c r="A10829" s="1084" t="s">
        <v>11500</v>
      </c>
      <c r="B10829" s="1085">
        <v>89.4</v>
      </c>
    </row>
    <row r="10830" spans="1:2">
      <c r="A10830" s="1084" t="s">
        <v>11501</v>
      </c>
      <c r="B10830" s="1085">
        <v>99.63</v>
      </c>
    </row>
    <row r="10831" spans="1:2">
      <c r="A10831" s="1084" t="s">
        <v>11502</v>
      </c>
      <c r="B10831" s="1085">
        <v>92.91</v>
      </c>
    </row>
    <row r="10832" spans="1:2">
      <c r="A10832" s="1084" t="s">
        <v>11503</v>
      </c>
      <c r="B10832" s="1085">
        <v>111.81</v>
      </c>
    </row>
    <row r="10833" spans="1:2">
      <c r="A10833" s="1084" t="s">
        <v>11504</v>
      </c>
      <c r="B10833" s="1085">
        <v>103.47</v>
      </c>
    </row>
    <row r="10834" spans="1:2">
      <c r="A10834" s="1084" t="s">
        <v>11505</v>
      </c>
      <c r="B10834" s="1085">
        <v>119.92</v>
      </c>
    </row>
    <row r="10835" spans="1:2">
      <c r="A10835" s="1084" t="s">
        <v>11506</v>
      </c>
      <c r="B10835" s="1085">
        <v>110.5</v>
      </c>
    </row>
    <row r="10836" spans="1:2">
      <c r="A10836" s="1084" t="s">
        <v>11507</v>
      </c>
      <c r="B10836" s="1085">
        <v>78.97</v>
      </c>
    </row>
    <row r="10837" spans="1:2">
      <c r="A10837" s="1084" t="s">
        <v>11508</v>
      </c>
      <c r="B10837" s="1085">
        <v>74.010000000000005</v>
      </c>
    </row>
    <row r="10838" spans="1:2">
      <c r="A10838" s="1084" t="s">
        <v>11509</v>
      </c>
      <c r="B10838" s="1085">
        <v>127.89</v>
      </c>
    </row>
    <row r="10839" spans="1:2">
      <c r="A10839" s="1084" t="s">
        <v>716</v>
      </c>
      <c r="B10839" s="1085">
        <v>122.31</v>
      </c>
    </row>
    <row r="10840" spans="1:2">
      <c r="A10840" s="1084" t="s">
        <v>11510</v>
      </c>
      <c r="B10840" s="1085">
        <v>136.01</v>
      </c>
    </row>
    <row r="10841" spans="1:2">
      <c r="A10841" s="1084" t="s">
        <v>11511</v>
      </c>
      <c r="B10841" s="1085">
        <v>129.34</v>
      </c>
    </row>
    <row r="10842" spans="1:2">
      <c r="A10842" s="1084" t="s">
        <v>11512</v>
      </c>
      <c r="B10842" s="1085">
        <v>78.010000000000005</v>
      </c>
    </row>
    <row r="10843" spans="1:2">
      <c r="A10843" s="1084" t="s">
        <v>11513</v>
      </c>
      <c r="B10843" s="1085">
        <v>73.31</v>
      </c>
    </row>
    <row r="10844" spans="1:2">
      <c r="A10844" s="1084" t="s">
        <v>11514</v>
      </c>
      <c r="B10844" s="1085">
        <v>80.849999999999994</v>
      </c>
    </row>
    <row r="10845" spans="1:2">
      <c r="A10845" s="1084" t="s">
        <v>11515</v>
      </c>
      <c r="B10845" s="1085">
        <v>75.77</v>
      </c>
    </row>
    <row r="10846" spans="1:2">
      <c r="A10846" s="1084" t="s">
        <v>11516</v>
      </c>
      <c r="B10846" s="1085">
        <v>90.18</v>
      </c>
    </row>
    <row r="10847" spans="1:2">
      <c r="A10847" s="1084" t="s">
        <v>11517</v>
      </c>
      <c r="B10847" s="1085">
        <v>83.86</v>
      </c>
    </row>
    <row r="10848" spans="1:2">
      <c r="A10848" s="1084" t="s">
        <v>11518</v>
      </c>
      <c r="B10848" s="1085">
        <v>96.27</v>
      </c>
    </row>
    <row r="10849" spans="1:2">
      <c r="A10849" s="1084" t="s">
        <v>11519</v>
      </c>
      <c r="B10849" s="1085">
        <v>89.14</v>
      </c>
    </row>
    <row r="10850" spans="1:2">
      <c r="A10850" s="1084" t="s">
        <v>11520</v>
      </c>
      <c r="B10850" s="1085">
        <v>78.8</v>
      </c>
    </row>
    <row r="10851" spans="1:2">
      <c r="A10851" s="1084" t="s">
        <v>11521</v>
      </c>
      <c r="B10851" s="1085">
        <v>74.150000000000006</v>
      </c>
    </row>
    <row r="10852" spans="1:2">
      <c r="A10852" s="1084" t="s">
        <v>11522</v>
      </c>
      <c r="B10852" s="1085">
        <v>81.64</v>
      </c>
    </row>
    <row r="10853" spans="1:2">
      <c r="A10853" s="1084" t="s">
        <v>11523</v>
      </c>
      <c r="B10853" s="1085">
        <v>76.61</v>
      </c>
    </row>
    <row r="10854" spans="1:2">
      <c r="A10854" s="1084" t="s">
        <v>11524</v>
      </c>
      <c r="B10854" s="1085">
        <v>90.97</v>
      </c>
    </row>
    <row r="10855" spans="1:2">
      <c r="A10855" s="1084" t="s">
        <v>11525</v>
      </c>
      <c r="B10855" s="1085">
        <v>84.7</v>
      </c>
    </row>
    <row r="10856" spans="1:2">
      <c r="A10856" s="1084" t="s">
        <v>11526</v>
      </c>
      <c r="B10856" s="1085">
        <v>97.06</v>
      </c>
    </row>
    <row r="10857" spans="1:2">
      <c r="A10857" s="1084" t="s">
        <v>11527</v>
      </c>
      <c r="B10857" s="1085">
        <v>89.98</v>
      </c>
    </row>
    <row r="10858" spans="1:2">
      <c r="A10858" s="1084" t="s">
        <v>11528</v>
      </c>
      <c r="B10858" s="1085">
        <v>238.14</v>
      </c>
    </row>
    <row r="10859" spans="1:2">
      <c r="A10859" s="1084" t="s">
        <v>11529</v>
      </c>
      <c r="B10859" s="1085">
        <v>227.24</v>
      </c>
    </row>
    <row r="10860" spans="1:2">
      <c r="A10860" s="1084" t="s">
        <v>11530</v>
      </c>
      <c r="B10860" s="1085">
        <v>185.03</v>
      </c>
    </row>
    <row r="10861" spans="1:2">
      <c r="A10861" s="1084" t="s">
        <v>11531</v>
      </c>
      <c r="B10861" s="1085">
        <v>180.61</v>
      </c>
    </row>
    <row r="10862" spans="1:2">
      <c r="A10862" s="1084" t="s">
        <v>11532</v>
      </c>
      <c r="B10862" s="1085">
        <v>135.94999999999999</v>
      </c>
    </row>
    <row r="10863" spans="1:2">
      <c r="A10863" s="1084" t="s">
        <v>11533</v>
      </c>
      <c r="B10863" s="1085">
        <v>133.71</v>
      </c>
    </row>
    <row r="10864" spans="1:2">
      <c r="A10864" s="1084" t="s">
        <v>11534</v>
      </c>
      <c r="B10864" s="1085">
        <v>214.95</v>
      </c>
    </row>
    <row r="10865" spans="1:2">
      <c r="A10865" s="1084" t="s">
        <v>11535</v>
      </c>
      <c r="B10865" s="1085">
        <v>211.85</v>
      </c>
    </row>
    <row r="10866" spans="1:2">
      <c r="A10866" s="1084" t="s">
        <v>11536</v>
      </c>
      <c r="B10866" s="1085">
        <v>217.97</v>
      </c>
    </row>
    <row r="10867" spans="1:2">
      <c r="A10867" s="1084" t="s">
        <v>11537</v>
      </c>
      <c r="B10867" s="1085">
        <v>213.41</v>
      </c>
    </row>
    <row r="10868" spans="1:2">
      <c r="A10868" s="1084" t="s">
        <v>11538</v>
      </c>
      <c r="B10868" s="1085">
        <v>325.7</v>
      </c>
    </row>
    <row r="10869" spans="1:2">
      <c r="A10869" s="1084" t="s">
        <v>11539</v>
      </c>
      <c r="B10869" s="1085">
        <v>318.39999999999998</v>
      </c>
    </row>
    <row r="10870" spans="1:2">
      <c r="A10870" s="1084" t="s">
        <v>11540</v>
      </c>
      <c r="B10870" s="1085">
        <v>267.11</v>
      </c>
    </row>
    <row r="10871" spans="1:2">
      <c r="A10871" s="1084" t="s">
        <v>11541</v>
      </c>
      <c r="B10871" s="1085">
        <v>263.85000000000002</v>
      </c>
    </row>
    <row r="10872" spans="1:2">
      <c r="A10872" s="1084" t="s">
        <v>11542</v>
      </c>
      <c r="B10872" s="1085">
        <v>185.62</v>
      </c>
    </row>
    <row r="10873" spans="1:2">
      <c r="A10873" s="1084" t="s">
        <v>11543</v>
      </c>
      <c r="B10873" s="1085">
        <v>174.66</v>
      </c>
    </row>
    <row r="10874" spans="1:2">
      <c r="A10874" s="1084" t="s">
        <v>11544</v>
      </c>
      <c r="B10874" s="1085">
        <v>175.9</v>
      </c>
    </row>
    <row r="10875" spans="1:2">
      <c r="A10875" s="1084" t="s">
        <v>11545</v>
      </c>
      <c r="B10875" s="1085">
        <v>164.05</v>
      </c>
    </row>
    <row r="10876" spans="1:2">
      <c r="A10876" s="1084" t="s">
        <v>11546</v>
      </c>
      <c r="B10876" s="1085">
        <v>1297.1099999999999</v>
      </c>
    </row>
    <row r="10877" spans="1:2">
      <c r="A10877" s="1084" t="s">
        <v>11547</v>
      </c>
      <c r="B10877" s="1085">
        <v>1269.99</v>
      </c>
    </row>
    <row r="10878" spans="1:2">
      <c r="A10878" s="1084" t="s">
        <v>11548</v>
      </c>
      <c r="B10878" s="1085">
        <v>1490.26</v>
      </c>
    </row>
    <row r="10879" spans="1:2">
      <c r="A10879" s="1084" t="s">
        <v>11549</v>
      </c>
      <c r="B10879" s="1085">
        <v>1463.1</v>
      </c>
    </row>
    <row r="10880" spans="1:2">
      <c r="A10880" s="1084" t="s">
        <v>11550</v>
      </c>
      <c r="B10880" s="1085">
        <v>797.31</v>
      </c>
    </row>
    <row r="10881" spans="1:2">
      <c r="A10881" s="1084" t="s">
        <v>11551</v>
      </c>
      <c r="B10881" s="1085">
        <v>772.9</v>
      </c>
    </row>
    <row r="10882" spans="1:2">
      <c r="A10882" s="1084" t="s">
        <v>11552</v>
      </c>
      <c r="B10882" s="1085">
        <v>553.36</v>
      </c>
    </row>
    <row r="10883" spans="1:2">
      <c r="A10883" s="1084" t="s">
        <v>11553</v>
      </c>
      <c r="B10883" s="1085">
        <v>531.62</v>
      </c>
    </row>
    <row r="10884" spans="1:2">
      <c r="A10884" s="1084" t="s">
        <v>11554</v>
      </c>
      <c r="B10884" s="1085">
        <v>67.2</v>
      </c>
    </row>
    <row r="10885" spans="1:2">
      <c r="A10885" s="1084" t="s">
        <v>11555</v>
      </c>
      <c r="B10885" s="1085">
        <v>65.91</v>
      </c>
    </row>
    <row r="10886" spans="1:2">
      <c r="A10886" s="1084" t="s">
        <v>11556</v>
      </c>
      <c r="B10886" s="1085">
        <v>133.52000000000001</v>
      </c>
    </row>
    <row r="10887" spans="1:2">
      <c r="A10887" s="1084" t="s">
        <v>11557</v>
      </c>
      <c r="B10887" s="1085">
        <v>131.09</v>
      </c>
    </row>
    <row r="10888" spans="1:2">
      <c r="A10888" s="1084" t="s">
        <v>11558</v>
      </c>
      <c r="B10888" s="1085">
        <v>100.65</v>
      </c>
    </row>
    <row r="10889" spans="1:2">
      <c r="A10889" s="1084" t="s">
        <v>11559</v>
      </c>
      <c r="B10889" s="1085">
        <v>98.74</v>
      </c>
    </row>
    <row r="10890" spans="1:2">
      <c r="A10890" s="1084" t="s">
        <v>11560</v>
      </c>
      <c r="B10890" s="1085">
        <v>208.1</v>
      </c>
    </row>
    <row r="10891" spans="1:2">
      <c r="A10891" s="1084" t="s">
        <v>11561</v>
      </c>
      <c r="B10891" s="1085">
        <v>201.17</v>
      </c>
    </row>
    <row r="10892" spans="1:2">
      <c r="A10892" s="1084" t="s">
        <v>11562</v>
      </c>
      <c r="B10892" s="1085">
        <v>236.43</v>
      </c>
    </row>
    <row r="10893" spans="1:2">
      <c r="A10893" s="1084" t="s">
        <v>11563</v>
      </c>
      <c r="B10893" s="1085">
        <v>228.83</v>
      </c>
    </row>
    <row r="10894" spans="1:2">
      <c r="A10894" s="1084" t="s">
        <v>11564</v>
      </c>
      <c r="B10894" s="1085">
        <v>437.31</v>
      </c>
    </row>
    <row r="10895" spans="1:2">
      <c r="A10895" s="1084" t="s">
        <v>11565</v>
      </c>
      <c r="B10895" s="1085">
        <v>392.07</v>
      </c>
    </row>
    <row r="10896" spans="1:2">
      <c r="A10896" s="1084" t="s">
        <v>11566</v>
      </c>
      <c r="B10896" s="1085">
        <v>460.19</v>
      </c>
    </row>
    <row r="10897" spans="1:2">
      <c r="A10897" s="1084" t="s">
        <v>11567</v>
      </c>
      <c r="B10897" s="1085">
        <v>413.69</v>
      </c>
    </row>
    <row r="10898" spans="1:2">
      <c r="A10898" s="1084" t="s">
        <v>11568</v>
      </c>
      <c r="B10898" s="1085">
        <v>195.91</v>
      </c>
    </row>
    <row r="10899" spans="1:2">
      <c r="A10899" s="1084" t="s">
        <v>11569</v>
      </c>
      <c r="B10899" s="1085">
        <v>184.6</v>
      </c>
    </row>
    <row r="10900" spans="1:2">
      <c r="A10900" s="1084" t="s">
        <v>11570</v>
      </c>
      <c r="B10900" s="1085">
        <v>342</v>
      </c>
    </row>
    <row r="10901" spans="1:2">
      <c r="A10901" s="1084" t="s">
        <v>11571</v>
      </c>
      <c r="B10901" s="1085">
        <v>342</v>
      </c>
    </row>
    <row r="10902" spans="1:2">
      <c r="A10902" s="1084" t="s">
        <v>11572</v>
      </c>
      <c r="B10902" s="1085">
        <v>342</v>
      </c>
    </row>
    <row r="10903" spans="1:2">
      <c r="A10903" s="1084" t="s">
        <v>11573</v>
      </c>
      <c r="B10903" s="1085">
        <v>342</v>
      </c>
    </row>
    <row r="10904" spans="1:2">
      <c r="A10904" s="1084" t="s">
        <v>11574</v>
      </c>
      <c r="B10904" s="1085">
        <v>425.66</v>
      </c>
    </row>
    <row r="10905" spans="1:2">
      <c r="A10905" s="1084" t="s">
        <v>11575</v>
      </c>
      <c r="B10905" s="1085">
        <v>425.66</v>
      </c>
    </row>
    <row r="10906" spans="1:2">
      <c r="A10906" s="1084" t="s">
        <v>11576</v>
      </c>
      <c r="B10906" s="1085">
        <v>425.66</v>
      </c>
    </row>
    <row r="10907" spans="1:2">
      <c r="A10907" s="1084" t="s">
        <v>11577</v>
      </c>
      <c r="B10907" s="1085">
        <v>425.66</v>
      </c>
    </row>
    <row r="10908" spans="1:2">
      <c r="A10908" s="1084" t="s">
        <v>11578</v>
      </c>
      <c r="B10908" s="1085">
        <v>271.47000000000003</v>
      </c>
    </row>
    <row r="10909" spans="1:2">
      <c r="A10909" s="1084" t="s">
        <v>11579</v>
      </c>
      <c r="B10909" s="1085">
        <v>271.47000000000003</v>
      </c>
    </row>
    <row r="10910" spans="1:2">
      <c r="A10910" s="1084" t="s">
        <v>11580</v>
      </c>
      <c r="B10910" s="1085">
        <v>305.39</v>
      </c>
    </row>
    <row r="10911" spans="1:2">
      <c r="A10911" s="1084" t="s">
        <v>11581</v>
      </c>
      <c r="B10911" s="1085">
        <v>305.39</v>
      </c>
    </row>
    <row r="10912" spans="1:2">
      <c r="A10912" s="1084" t="s">
        <v>11582</v>
      </c>
      <c r="B10912" s="1085">
        <v>377.55</v>
      </c>
    </row>
    <row r="10913" spans="1:2">
      <c r="A10913" s="1084" t="s">
        <v>11583</v>
      </c>
      <c r="B10913" s="1085">
        <v>377.55</v>
      </c>
    </row>
    <row r="10914" spans="1:2">
      <c r="A10914" s="1084" t="s">
        <v>11584</v>
      </c>
      <c r="B10914" s="1085">
        <v>377.55</v>
      </c>
    </row>
    <row r="10915" spans="1:2">
      <c r="A10915" s="1084" t="s">
        <v>11585</v>
      </c>
      <c r="B10915" s="1085">
        <v>377.55</v>
      </c>
    </row>
    <row r="10916" spans="1:2">
      <c r="A10916" s="1084" t="s">
        <v>11586</v>
      </c>
      <c r="B10916" s="1085">
        <v>342</v>
      </c>
    </row>
    <row r="10917" spans="1:2">
      <c r="A10917" s="1084" t="s">
        <v>11587</v>
      </c>
      <c r="B10917" s="1085">
        <v>342</v>
      </c>
    </row>
    <row r="10918" spans="1:2">
      <c r="A10918" s="1084" t="s">
        <v>11588</v>
      </c>
      <c r="B10918" s="1085">
        <v>342</v>
      </c>
    </row>
    <row r="10919" spans="1:2">
      <c r="A10919" s="1084" t="s">
        <v>11589</v>
      </c>
      <c r="B10919" s="1085">
        <v>342</v>
      </c>
    </row>
    <row r="10920" spans="1:2">
      <c r="A10920" s="1084" t="s">
        <v>11590</v>
      </c>
      <c r="B10920" s="1085">
        <v>425.66</v>
      </c>
    </row>
    <row r="10921" spans="1:2">
      <c r="A10921" s="1084" t="s">
        <v>11591</v>
      </c>
      <c r="B10921" s="1085">
        <v>425.66</v>
      </c>
    </row>
    <row r="10922" spans="1:2">
      <c r="A10922" s="1084" t="s">
        <v>11592</v>
      </c>
      <c r="B10922" s="1085">
        <v>425.66</v>
      </c>
    </row>
    <row r="10923" spans="1:2">
      <c r="A10923" s="1084" t="s">
        <v>11593</v>
      </c>
      <c r="B10923" s="1085">
        <v>425.66</v>
      </c>
    </row>
    <row r="10924" spans="1:2">
      <c r="A10924" s="1084" t="s">
        <v>11594</v>
      </c>
      <c r="B10924" s="1085">
        <v>305.39</v>
      </c>
    </row>
    <row r="10925" spans="1:2">
      <c r="A10925" s="1084" t="s">
        <v>11595</v>
      </c>
      <c r="B10925" s="1085">
        <v>305.39</v>
      </c>
    </row>
    <row r="10926" spans="1:2">
      <c r="A10926" s="1084" t="s">
        <v>11596</v>
      </c>
      <c r="B10926" s="1085">
        <v>305.39</v>
      </c>
    </row>
    <row r="10927" spans="1:2">
      <c r="A10927" s="1084" t="s">
        <v>11597</v>
      </c>
      <c r="B10927" s="1085">
        <v>305.39</v>
      </c>
    </row>
    <row r="10928" spans="1:2">
      <c r="A10928" s="1084" t="s">
        <v>11598</v>
      </c>
      <c r="B10928" s="1085">
        <v>377.55</v>
      </c>
    </row>
    <row r="10929" spans="1:2">
      <c r="A10929" s="1084" t="s">
        <v>11599</v>
      </c>
      <c r="B10929" s="1085">
        <v>377.55</v>
      </c>
    </row>
    <row r="10930" spans="1:2">
      <c r="A10930" s="1084" t="s">
        <v>11600</v>
      </c>
      <c r="B10930" s="1085">
        <v>377.55</v>
      </c>
    </row>
    <row r="10931" spans="1:2">
      <c r="A10931" s="1084" t="s">
        <v>11601</v>
      </c>
      <c r="B10931" s="1085">
        <v>377.55</v>
      </c>
    </row>
    <row r="10932" spans="1:2">
      <c r="A10932" s="1084" t="s">
        <v>11602</v>
      </c>
      <c r="B10932" s="1085">
        <v>342</v>
      </c>
    </row>
    <row r="10933" spans="1:2">
      <c r="A10933" s="1084" t="s">
        <v>11603</v>
      </c>
      <c r="B10933" s="1085">
        <v>342</v>
      </c>
    </row>
    <row r="10934" spans="1:2">
      <c r="A10934" s="1084" t="s">
        <v>11604</v>
      </c>
      <c r="B10934" s="1085">
        <v>342</v>
      </c>
    </row>
    <row r="10935" spans="1:2">
      <c r="A10935" s="1084" t="s">
        <v>11605</v>
      </c>
      <c r="B10935" s="1085">
        <v>342</v>
      </c>
    </row>
    <row r="10936" spans="1:2">
      <c r="A10936" s="1084" t="s">
        <v>11606</v>
      </c>
      <c r="B10936" s="1085">
        <v>425.66</v>
      </c>
    </row>
    <row r="10937" spans="1:2">
      <c r="A10937" s="1084" t="s">
        <v>11607</v>
      </c>
      <c r="B10937" s="1085">
        <v>425.66</v>
      </c>
    </row>
    <row r="10938" spans="1:2">
      <c r="A10938" s="1084" t="s">
        <v>11608</v>
      </c>
      <c r="B10938" s="1085">
        <v>425.66</v>
      </c>
    </row>
    <row r="10939" spans="1:2">
      <c r="A10939" s="1084" t="s">
        <v>11609</v>
      </c>
      <c r="B10939" s="1085">
        <v>425.66</v>
      </c>
    </row>
    <row r="10940" spans="1:2">
      <c r="A10940" s="1084" t="s">
        <v>11610</v>
      </c>
      <c r="B10940" s="1085">
        <v>305.39</v>
      </c>
    </row>
    <row r="10941" spans="1:2">
      <c r="A10941" s="1084" t="s">
        <v>11611</v>
      </c>
      <c r="B10941" s="1085">
        <v>305.39</v>
      </c>
    </row>
    <row r="10942" spans="1:2">
      <c r="A10942" s="1084" t="s">
        <v>11612</v>
      </c>
      <c r="B10942" s="1085">
        <v>305.39</v>
      </c>
    </row>
    <row r="10943" spans="1:2">
      <c r="A10943" s="1084" t="s">
        <v>11613</v>
      </c>
      <c r="B10943" s="1085">
        <v>305.39</v>
      </c>
    </row>
    <row r="10944" spans="1:2">
      <c r="A10944" s="1084" t="s">
        <v>11614</v>
      </c>
      <c r="B10944" s="1085">
        <v>377.55</v>
      </c>
    </row>
    <row r="10945" spans="1:2">
      <c r="A10945" s="1084" t="s">
        <v>11615</v>
      </c>
      <c r="B10945" s="1085">
        <v>377.55</v>
      </c>
    </row>
    <row r="10946" spans="1:2">
      <c r="A10946" s="1084" t="s">
        <v>11616</v>
      </c>
      <c r="B10946" s="1085">
        <v>377.55</v>
      </c>
    </row>
    <row r="10947" spans="1:2">
      <c r="A10947" s="1084" t="s">
        <v>11617</v>
      </c>
      <c r="B10947" s="1085">
        <v>377.55</v>
      </c>
    </row>
    <row r="10948" spans="1:2">
      <c r="A10948" s="1084" t="s">
        <v>11618</v>
      </c>
      <c r="B10948" s="1085">
        <v>75.099999999999994</v>
      </c>
    </row>
    <row r="10949" spans="1:2">
      <c r="A10949" s="1084" t="s">
        <v>11619</v>
      </c>
      <c r="B10949" s="1085">
        <v>72.95</v>
      </c>
    </row>
    <row r="10950" spans="1:2">
      <c r="A10950" s="1084" t="s">
        <v>11620</v>
      </c>
      <c r="B10950" s="1085">
        <v>86.53</v>
      </c>
    </row>
    <row r="10951" spans="1:2">
      <c r="A10951" s="1084" t="s">
        <v>11621</v>
      </c>
      <c r="B10951" s="1085">
        <v>84.11</v>
      </c>
    </row>
    <row r="10952" spans="1:2">
      <c r="A10952" s="1084" t="s">
        <v>11622</v>
      </c>
      <c r="B10952" s="1085">
        <v>79.84</v>
      </c>
    </row>
    <row r="10953" spans="1:2">
      <c r="A10953" s="1084" t="s">
        <v>11623</v>
      </c>
      <c r="B10953" s="1085">
        <v>77.69</v>
      </c>
    </row>
    <row r="10954" spans="1:2">
      <c r="A10954" s="1084" t="s">
        <v>11624</v>
      </c>
      <c r="B10954" s="1085">
        <v>91.27</v>
      </c>
    </row>
    <row r="10955" spans="1:2">
      <c r="A10955" s="1084" t="s">
        <v>11625</v>
      </c>
      <c r="B10955" s="1085">
        <v>88.85</v>
      </c>
    </row>
    <row r="10956" spans="1:2">
      <c r="A10956" s="1084" t="s">
        <v>11626</v>
      </c>
      <c r="B10956" s="1085">
        <v>120.16</v>
      </c>
    </row>
    <row r="10957" spans="1:2">
      <c r="A10957" s="1084" t="s">
        <v>11627</v>
      </c>
      <c r="B10957" s="1085">
        <v>117.25</v>
      </c>
    </row>
    <row r="10958" spans="1:2">
      <c r="A10958" s="1084" t="s">
        <v>11628</v>
      </c>
      <c r="B10958" s="1085">
        <v>131.59</v>
      </c>
    </row>
    <row r="10959" spans="1:2">
      <c r="A10959" s="1084" t="s">
        <v>11629</v>
      </c>
      <c r="B10959" s="1085">
        <v>128.41</v>
      </c>
    </row>
    <row r="10960" spans="1:2">
      <c r="A10960" s="1084" t="s">
        <v>11630</v>
      </c>
      <c r="B10960" s="1085">
        <v>124.92</v>
      </c>
    </row>
    <row r="10961" spans="1:2">
      <c r="A10961" s="1084" t="s">
        <v>11631</v>
      </c>
      <c r="B10961" s="1085">
        <v>122.01</v>
      </c>
    </row>
    <row r="10962" spans="1:2">
      <c r="A10962" s="1084" t="s">
        <v>11632</v>
      </c>
      <c r="B10962" s="1085">
        <v>136.35</v>
      </c>
    </row>
    <row r="10963" spans="1:2">
      <c r="A10963" s="1084" t="s">
        <v>11633</v>
      </c>
      <c r="B10963" s="1085">
        <v>133.16999999999999</v>
      </c>
    </row>
    <row r="10964" spans="1:2">
      <c r="A10964" s="1084" t="s">
        <v>11634</v>
      </c>
      <c r="B10964" s="1085">
        <v>83.95</v>
      </c>
    </row>
    <row r="10965" spans="1:2">
      <c r="A10965" s="1084" t="s">
        <v>11635</v>
      </c>
      <c r="B10965" s="1085">
        <v>81.8</v>
      </c>
    </row>
    <row r="10966" spans="1:2">
      <c r="A10966" s="1084" t="s">
        <v>11636</v>
      </c>
      <c r="B10966" s="1085">
        <v>95.38</v>
      </c>
    </row>
    <row r="10967" spans="1:2">
      <c r="A10967" s="1084" t="s">
        <v>11637</v>
      </c>
      <c r="B10967" s="1085">
        <v>92.97</v>
      </c>
    </row>
    <row r="10968" spans="1:2">
      <c r="A10968" s="1084" t="s">
        <v>11638</v>
      </c>
      <c r="B10968" s="1085">
        <v>95.49</v>
      </c>
    </row>
    <row r="10969" spans="1:2">
      <c r="A10969" s="1084" t="s">
        <v>11639</v>
      </c>
      <c r="B10969" s="1085">
        <v>93.34</v>
      </c>
    </row>
    <row r="10970" spans="1:2">
      <c r="A10970" s="1084" t="s">
        <v>11640</v>
      </c>
      <c r="B10970" s="1085">
        <v>106.92</v>
      </c>
    </row>
    <row r="10971" spans="1:2">
      <c r="A10971" s="1084" t="s">
        <v>11641</v>
      </c>
      <c r="B10971" s="1085">
        <v>104.5</v>
      </c>
    </row>
    <row r="10972" spans="1:2">
      <c r="A10972" s="1084" t="s">
        <v>11642</v>
      </c>
      <c r="B10972" s="1085">
        <v>87.25</v>
      </c>
    </row>
    <row r="10973" spans="1:2">
      <c r="A10973" s="1084" t="s">
        <v>11643</v>
      </c>
      <c r="B10973" s="1085">
        <v>85.1</v>
      </c>
    </row>
    <row r="10974" spans="1:2">
      <c r="A10974" s="1084" t="s">
        <v>11644</v>
      </c>
      <c r="B10974" s="1085">
        <v>98.68</v>
      </c>
    </row>
    <row r="10975" spans="1:2">
      <c r="A10975" s="1084" t="s">
        <v>11645</v>
      </c>
      <c r="B10975" s="1085">
        <v>96.26</v>
      </c>
    </row>
    <row r="10976" spans="1:2">
      <c r="A10976" s="1084" t="s">
        <v>11646</v>
      </c>
      <c r="B10976" s="1085">
        <v>86.49</v>
      </c>
    </row>
    <row r="10977" spans="1:2">
      <c r="A10977" s="1084" t="s">
        <v>11647</v>
      </c>
      <c r="B10977" s="1085">
        <v>84.34</v>
      </c>
    </row>
    <row r="10978" spans="1:2">
      <c r="A10978" s="1084" t="s">
        <v>11648</v>
      </c>
      <c r="B10978" s="1085">
        <v>97.93</v>
      </c>
    </row>
    <row r="10979" spans="1:2">
      <c r="A10979" s="1084" t="s">
        <v>11649</v>
      </c>
      <c r="B10979" s="1085">
        <v>95.51</v>
      </c>
    </row>
    <row r="10980" spans="1:2">
      <c r="A10980" s="1084" t="s">
        <v>11650</v>
      </c>
      <c r="B10980" s="1085">
        <v>363.36</v>
      </c>
    </row>
    <row r="10981" spans="1:2">
      <c r="A10981" s="1084" t="s">
        <v>11651</v>
      </c>
      <c r="B10981" s="1085">
        <v>329.99</v>
      </c>
    </row>
    <row r="10982" spans="1:2">
      <c r="A10982" s="1084" t="s">
        <v>11652</v>
      </c>
      <c r="B10982" s="1085">
        <v>458.27</v>
      </c>
    </row>
    <row r="10983" spans="1:2">
      <c r="A10983" s="1084" t="s">
        <v>11653</v>
      </c>
      <c r="B10983" s="1085">
        <v>442.88</v>
      </c>
    </row>
    <row r="10984" spans="1:2">
      <c r="A10984" s="1084" t="s">
        <v>11654</v>
      </c>
      <c r="B10984" s="1085">
        <v>166.29</v>
      </c>
    </row>
    <row r="10985" spans="1:2">
      <c r="A10985" s="1084" t="s">
        <v>11655</v>
      </c>
      <c r="B10985" s="1085">
        <v>153.66999999999999</v>
      </c>
    </row>
    <row r="10986" spans="1:2">
      <c r="A10986" s="1084" t="s">
        <v>11656</v>
      </c>
      <c r="B10986" s="1085">
        <v>503.27</v>
      </c>
    </row>
    <row r="10987" spans="1:2">
      <c r="A10987" s="1084" t="s">
        <v>11657</v>
      </c>
      <c r="B10987" s="1085">
        <v>487.88</v>
      </c>
    </row>
    <row r="10988" spans="1:2">
      <c r="A10988" s="1084" t="s">
        <v>11658</v>
      </c>
      <c r="B10988" s="1085">
        <v>560.27</v>
      </c>
    </row>
    <row r="10989" spans="1:2">
      <c r="A10989" s="1084" t="s">
        <v>11659</v>
      </c>
      <c r="B10989" s="1085">
        <v>544.88</v>
      </c>
    </row>
    <row r="10990" spans="1:2">
      <c r="A10990" s="1084" t="s">
        <v>11660</v>
      </c>
      <c r="B10990" s="1085">
        <v>513.27</v>
      </c>
    </row>
    <row r="10991" spans="1:2">
      <c r="A10991" s="1084" t="s">
        <v>11661</v>
      </c>
      <c r="B10991" s="1085">
        <v>497.88</v>
      </c>
    </row>
    <row r="10992" spans="1:2">
      <c r="A10992" s="1084" t="s">
        <v>11662</v>
      </c>
      <c r="B10992" s="1085">
        <v>543.27</v>
      </c>
    </row>
    <row r="10993" spans="1:2">
      <c r="A10993" s="1084" t="s">
        <v>11663</v>
      </c>
      <c r="B10993" s="1085">
        <v>527.88</v>
      </c>
    </row>
    <row r="10994" spans="1:2">
      <c r="A10994" s="1084" t="s">
        <v>11664</v>
      </c>
      <c r="B10994" s="1085">
        <v>192.27</v>
      </c>
    </row>
    <row r="10995" spans="1:2">
      <c r="A10995" s="1084" t="s">
        <v>11665</v>
      </c>
      <c r="B10995" s="1085">
        <v>176.88</v>
      </c>
    </row>
    <row r="10996" spans="1:2">
      <c r="A10996" s="1084" t="s">
        <v>11666</v>
      </c>
      <c r="B10996" s="1085">
        <v>733.27</v>
      </c>
    </row>
    <row r="10997" spans="1:2">
      <c r="A10997" s="1084" t="s">
        <v>11667</v>
      </c>
      <c r="B10997" s="1085">
        <v>717.88</v>
      </c>
    </row>
    <row r="10998" spans="1:2">
      <c r="A10998" s="1084" t="s">
        <v>11668</v>
      </c>
      <c r="B10998" s="1085">
        <v>208.58</v>
      </c>
    </row>
    <row r="10999" spans="1:2">
      <c r="A10999" s="1084" t="s">
        <v>11669</v>
      </c>
      <c r="B10999" s="1085">
        <v>202.67</v>
      </c>
    </row>
    <row r="11000" spans="1:2">
      <c r="A11000" s="1084" t="s">
        <v>11670</v>
      </c>
      <c r="B11000" s="1085">
        <v>26.4</v>
      </c>
    </row>
    <row r="11001" spans="1:2">
      <c r="A11001" s="1084" t="s">
        <v>11671</v>
      </c>
      <c r="B11001" s="1085">
        <v>24.7</v>
      </c>
    </row>
    <row r="11002" spans="1:2">
      <c r="A11002" s="1084" t="s">
        <v>11672</v>
      </c>
      <c r="B11002" s="1085">
        <v>190.55</v>
      </c>
    </row>
    <row r="11003" spans="1:2">
      <c r="A11003" s="1084" t="s">
        <v>11673</v>
      </c>
      <c r="B11003" s="1085">
        <v>190.07</v>
      </c>
    </row>
    <row r="11004" spans="1:2">
      <c r="A11004" s="1084" t="s">
        <v>11674</v>
      </c>
      <c r="B11004" s="1085">
        <v>96.11</v>
      </c>
    </row>
    <row r="11005" spans="1:2">
      <c r="A11005" s="1084" t="s">
        <v>11675</v>
      </c>
      <c r="B11005" s="1085">
        <v>89.94</v>
      </c>
    </row>
    <row r="11006" spans="1:2">
      <c r="A11006" s="1084" t="s">
        <v>11676</v>
      </c>
      <c r="B11006" s="1085">
        <v>29.36</v>
      </c>
    </row>
    <row r="11007" spans="1:2">
      <c r="A11007" s="1084" t="s">
        <v>11677</v>
      </c>
      <c r="B11007" s="1085">
        <v>27.31</v>
      </c>
    </row>
    <row r="11008" spans="1:2">
      <c r="A11008" s="1084" t="s">
        <v>11678</v>
      </c>
      <c r="B11008" s="1085">
        <v>22.43</v>
      </c>
    </row>
    <row r="11009" spans="1:2">
      <c r="A11009" s="1084" t="s">
        <v>11679</v>
      </c>
      <c r="B11009" s="1085">
        <v>20.61</v>
      </c>
    </row>
    <row r="11010" spans="1:2">
      <c r="A11010" s="1084" t="s">
        <v>11680</v>
      </c>
      <c r="B11010" s="1085">
        <v>126.76</v>
      </c>
    </row>
    <row r="11011" spans="1:2">
      <c r="A11011" s="1084" t="s">
        <v>11681</v>
      </c>
      <c r="B11011" s="1085">
        <v>113.85</v>
      </c>
    </row>
    <row r="11012" spans="1:2">
      <c r="A11012" s="1084" t="s">
        <v>11682</v>
      </c>
      <c r="B11012" s="1085">
        <v>121.98</v>
      </c>
    </row>
    <row r="11013" spans="1:2">
      <c r="A11013" s="1084" t="s">
        <v>11683</v>
      </c>
      <c r="B11013" s="1085">
        <v>112.36</v>
      </c>
    </row>
    <row r="11014" spans="1:2">
      <c r="A11014" s="1084" t="s">
        <v>11684</v>
      </c>
      <c r="B11014" s="1085">
        <v>6.09</v>
      </c>
    </row>
    <row r="11015" spans="1:2">
      <c r="A11015" s="1084" t="s">
        <v>11685</v>
      </c>
      <c r="B11015" s="1085">
        <v>5.51</v>
      </c>
    </row>
    <row r="11016" spans="1:2">
      <c r="A11016" s="1084" t="s">
        <v>11686</v>
      </c>
      <c r="B11016" s="1085">
        <v>14.06</v>
      </c>
    </row>
    <row r="11017" spans="1:2">
      <c r="A11017" s="1084" t="s">
        <v>11687</v>
      </c>
      <c r="B11017" s="1085">
        <v>13.22</v>
      </c>
    </row>
    <row r="11018" spans="1:2">
      <c r="A11018" s="1084" t="s">
        <v>11688</v>
      </c>
      <c r="B11018" s="1085">
        <v>4.9400000000000004</v>
      </c>
    </row>
    <row r="11019" spans="1:2">
      <c r="A11019" s="1084" t="s">
        <v>11689</v>
      </c>
      <c r="B11019" s="1085">
        <v>4.62</v>
      </c>
    </row>
    <row r="11020" spans="1:2">
      <c r="A11020" s="1084" t="s">
        <v>11690</v>
      </c>
      <c r="B11020" s="1085">
        <v>11.77</v>
      </c>
    </row>
    <row r="11021" spans="1:2">
      <c r="A11021" s="1084" t="s">
        <v>11691</v>
      </c>
      <c r="B11021" s="1085">
        <v>10.62</v>
      </c>
    </row>
    <row r="11022" spans="1:2">
      <c r="A11022" s="1084" t="s">
        <v>11692</v>
      </c>
      <c r="B11022" s="1085">
        <v>30.62</v>
      </c>
    </row>
    <row r="11023" spans="1:2">
      <c r="A11023" s="1084" t="s">
        <v>11693</v>
      </c>
      <c r="B11023" s="1085">
        <v>27.78</v>
      </c>
    </row>
    <row r="11024" spans="1:2">
      <c r="A11024" s="1084" t="s">
        <v>11694</v>
      </c>
      <c r="B11024" s="1085">
        <v>30.06</v>
      </c>
    </row>
    <row r="11025" spans="1:2">
      <c r="A11025" s="1084" t="s">
        <v>11695</v>
      </c>
      <c r="B11025" s="1085">
        <v>27.22</v>
      </c>
    </row>
    <row r="11026" spans="1:2">
      <c r="A11026" s="1084" t="s">
        <v>11696</v>
      </c>
      <c r="B11026" s="1085">
        <v>29.23</v>
      </c>
    </row>
    <row r="11027" spans="1:2">
      <c r="A11027" s="1084" t="s">
        <v>11697</v>
      </c>
      <c r="B11027" s="1085">
        <v>26.36</v>
      </c>
    </row>
    <row r="11028" spans="1:2">
      <c r="A11028" s="1084" t="s">
        <v>11698</v>
      </c>
      <c r="B11028" s="1085">
        <v>32.07</v>
      </c>
    </row>
    <row r="11029" spans="1:2">
      <c r="A11029" s="1084" t="s">
        <v>390</v>
      </c>
      <c r="B11029" s="1085">
        <v>29.16</v>
      </c>
    </row>
    <row r="11030" spans="1:2">
      <c r="A11030" s="1084" t="s">
        <v>11699</v>
      </c>
      <c r="B11030" s="1085">
        <v>28.89</v>
      </c>
    </row>
    <row r="11031" spans="1:2">
      <c r="A11031" s="1084" t="s">
        <v>11700</v>
      </c>
      <c r="B11031" s="1085">
        <v>26</v>
      </c>
    </row>
    <row r="11032" spans="1:2">
      <c r="A11032" s="1084" t="s">
        <v>11701</v>
      </c>
      <c r="B11032" s="1085">
        <v>38.08</v>
      </c>
    </row>
    <row r="11033" spans="1:2">
      <c r="A11033" s="1084" t="s">
        <v>11702</v>
      </c>
      <c r="B11033" s="1085">
        <v>35.159999999999997</v>
      </c>
    </row>
    <row r="11034" spans="1:2">
      <c r="A11034" s="1084" t="s">
        <v>11703</v>
      </c>
      <c r="B11034" s="1085">
        <v>28.74</v>
      </c>
    </row>
    <row r="11035" spans="1:2">
      <c r="A11035" s="1084" t="s">
        <v>11704</v>
      </c>
      <c r="B11035" s="1085">
        <v>25.84</v>
      </c>
    </row>
    <row r="11036" spans="1:2">
      <c r="A11036" s="1084" t="s">
        <v>11705</v>
      </c>
      <c r="B11036" s="1085">
        <v>22.65</v>
      </c>
    </row>
    <row r="11037" spans="1:2">
      <c r="A11037" s="1084" t="s">
        <v>11706</v>
      </c>
      <c r="B11037" s="1085">
        <v>20.32</v>
      </c>
    </row>
    <row r="11038" spans="1:2">
      <c r="A11038" s="1084" t="s">
        <v>11707</v>
      </c>
      <c r="B11038" s="1085">
        <v>30.88</v>
      </c>
    </row>
    <row r="11039" spans="1:2">
      <c r="A11039" s="1084" t="s">
        <v>11708</v>
      </c>
      <c r="B11039" s="1085">
        <v>27.92</v>
      </c>
    </row>
    <row r="11040" spans="1:2">
      <c r="A11040" s="1084" t="s">
        <v>11709</v>
      </c>
      <c r="B11040" s="1085">
        <v>24.79</v>
      </c>
    </row>
    <row r="11041" spans="1:2">
      <c r="A11041" s="1084" t="s">
        <v>11710</v>
      </c>
      <c r="B11041" s="1085">
        <v>22.41</v>
      </c>
    </row>
    <row r="11042" spans="1:2">
      <c r="A11042" s="1084" t="s">
        <v>11711</v>
      </c>
      <c r="B11042" s="1085">
        <v>37.880000000000003</v>
      </c>
    </row>
    <row r="11043" spans="1:2">
      <c r="A11043" s="1084" t="s">
        <v>11712</v>
      </c>
      <c r="B11043" s="1085">
        <v>34.93</v>
      </c>
    </row>
    <row r="11044" spans="1:2">
      <c r="A11044" s="1084" t="s">
        <v>11713</v>
      </c>
      <c r="B11044" s="1085">
        <v>34.65</v>
      </c>
    </row>
    <row r="11045" spans="1:2">
      <c r="A11045" s="1084" t="s">
        <v>11714</v>
      </c>
      <c r="B11045" s="1085">
        <v>31.61</v>
      </c>
    </row>
    <row r="11046" spans="1:2">
      <c r="A11046" s="1084" t="s">
        <v>11715</v>
      </c>
      <c r="B11046" s="1085">
        <v>33.78</v>
      </c>
    </row>
    <row r="11047" spans="1:2">
      <c r="A11047" s="1084" t="s">
        <v>11716</v>
      </c>
      <c r="B11047" s="1085">
        <v>30.65</v>
      </c>
    </row>
    <row r="11048" spans="1:2">
      <c r="A11048" s="1084" t="s">
        <v>11717</v>
      </c>
      <c r="B11048" s="1085">
        <v>31.16</v>
      </c>
    </row>
    <row r="11049" spans="1:2">
      <c r="A11049" s="1084" t="s">
        <v>11718</v>
      </c>
      <c r="B11049" s="1085">
        <v>28.1</v>
      </c>
    </row>
    <row r="11050" spans="1:2">
      <c r="A11050" s="1084" t="s">
        <v>11719</v>
      </c>
      <c r="B11050" s="1085">
        <v>18.23</v>
      </c>
    </row>
    <row r="11051" spans="1:2">
      <c r="A11051" s="1084" t="s">
        <v>11720</v>
      </c>
      <c r="B11051" s="1085">
        <v>17.32</v>
      </c>
    </row>
    <row r="11052" spans="1:2">
      <c r="A11052" s="1084" t="s">
        <v>11721</v>
      </c>
      <c r="B11052" s="1085">
        <v>23.52</v>
      </c>
    </row>
    <row r="11053" spans="1:2">
      <c r="A11053" s="1084" t="s">
        <v>11722</v>
      </c>
      <c r="B11053" s="1085">
        <v>22.05</v>
      </c>
    </row>
    <row r="11054" spans="1:2">
      <c r="A11054" s="1084" t="s">
        <v>11723</v>
      </c>
      <c r="B11054" s="1085">
        <v>18.809999999999999</v>
      </c>
    </row>
    <row r="11055" spans="1:2">
      <c r="A11055" s="1084" t="s">
        <v>11724</v>
      </c>
      <c r="B11055" s="1085">
        <v>17.420000000000002</v>
      </c>
    </row>
    <row r="11056" spans="1:2">
      <c r="A11056" s="1084" t="s">
        <v>11725</v>
      </c>
      <c r="B11056" s="1085">
        <v>14.11</v>
      </c>
    </row>
    <row r="11057" spans="1:2">
      <c r="A11057" s="1084" t="s">
        <v>11726</v>
      </c>
      <c r="B11057" s="1085">
        <v>12.79</v>
      </c>
    </row>
    <row r="11058" spans="1:2">
      <c r="A11058" s="1084" t="s">
        <v>11727</v>
      </c>
      <c r="B11058" s="1085">
        <v>36.549999999999997</v>
      </c>
    </row>
    <row r="11059" spans="1:2">
      <c r="A11059" s="1084" t="s">
        <v>715</v>
      </c>
      <c r="B11059" s="1085">
        <v>33.479999999999997</v>
      </c>
    </row>
    <row r="11060" spans="1:2">
      <c r="A11060" s="1084" t="s">
        <v>11728</v>
      </c>
      <c r="B11060" s="1085">
        <v>32.42</v>
      </c>
    </row>
    <row r="11061" spans="1:2">
      <c r="A11061" s="1084" t="s">
        <v>11729</v>
      </c>
      <c r="B11061" s="1085">
        <v>29.35</v>
      </c>
    </row>
    <row r="11062" spans="1:2">
      <c r="A11062" s="1084" t="s">
        <v>11730</v>
      </c>
      <c r="B11062" s="1085">
        <v>35.78</v>
      </c>
    </row>
    <row r="11063" spans="1:2">
      <c r="A11063" s="1084" t="s">
        <v>11731</v>
      </c>
      <c r="B11063" s="1085">
        <v>32.61</v>
      </c>
    </row>
    <row r="11064" spans="1:2">
      <c r="A11064" s="1084" t="s">
        <v>11732</v>
      </c>
      <c r="B11064" s="1085">
        <v>31.65</v>
      </c>
    </row>
    <row r="11065" spans="1:2">
      <c r="A11065" s="1084" t="s">
        <v>11733</v>
      </c>
      <c r="B11065" s="1085">
        <v>28.65</v>
      </c>
    </row>
    <row r="11066" spans="1:2">
      <c r="A11066" s="1084" t="s">
        <v>11734</v>
      </c>
      <c r="B11066" s="1085">
        <v>30.86</v>
      </c>
    </row>
    <row r="11067" spans="1:2">
      <c r="A11067" s="1084" t="s">
        <v>11735</v>
      </c>
      <c r="B11067" s="1085">
        <v>27.8</v>
      </c>
    </row>
    <row r="11068" spans="1:2">
      <c r="A11068" s="1084" t="s">
        <v>11736</v>
      </c>
      <c r="B11068" s="1085">
        <v>27.9</v>
      </c>
    </row>
    <row r="11069" spans="1:2">
      <c r="A11069" s="1084" t="s">
        <v>11737</v>
      </c>
      <c r="B11069" s="1085">
        <v>25.19</v>
      </c>
    </row>
    <row r="11070" spans="1:2">
      <c r="A11070" s="1084" t="s">
        <v>11738</v>
      </c>
      <c r="B11070" s="1085">
        <v>30.63</v>
      </c>
    </row>
    <row r="11071" spans="1:2">
      <c r="A11071" s="1084" t="s">
        <v>11739</v>
      </c>
      <c r="B11071" s="1085">
        <v>28.46</v>
      </c>
    </row>
    <row r="11072" spans="1:2">
      <c r="A11072" s="1084" t="s">
        <v>11740</v>
      </c>
      <c r="B11072" s="1085">
        <v>37.83</v>
      </c>
    </row>
    <row r="11073" spans="1:2">
      <c r="A11073" s="1084" t="s">
        <v>11741</v>
      </c>
      <c r="B11073" s="1085">
        <v>35.659999999999997</v>
      </c>
    </row>
    <row r="11074" spans="1:2">
      <c r="A11074" s="1084" t="s">
        <v>11742</v>
      </c>
      <c r="B11074" s="1085">
        <v>43.92</v>
      </c>
    </row>
    <row r="11075" spans="1:2">
      <c r="A11075" s="1084" t="s">
        <v>11743</v>
      </c>
      <c r="B11075" s="1085">
        <v>41.18</v>
      </c>
    </row>
    <row r="11076" spans="1:2">
      <c r="A11076" s="1084" t="s">
        <v>11744</v>
      </c>
      <c r="B11076" s="1085">
        <v>28.84</v>
      </c>
    </row>
    <row r="11077" spans="1:2">
      <c r="A11077" s="1084" t="s">
        <v>11745</v>
      </c>
      <c r="B11077" s="1085">
        <v>25.93</v>
      </c>
    </row>
    <row r="11078" spans="1:2">
      <c r="A11078" s="1084" t="s">
        <v>11746</v>
      </c>
      <c r="B11078" s="1085">
        <v>47.57</v>
      </c>
    </row>
    <row r="11079" spans="1:2">
      <c r="A11079" s="1084" t="s">
        <v>11747</v>
      </c>
      <c r="B11079" s="1085">
        <v>43.01</v>
      </c>
    </row>
    <row r="11080" spans="1:2">
      <c r="A11080" s="1084" t="s">
        <v>11748</v>
      </c>
      <c r="B11080" s="1085">
        <v>45.25</v>
      </c>
    </row>
    <row r="11081" spans="1:2">
      <c r="A11081" s="1084" t="s">
        <v>11749</v>
      </c>
      <c r="B11081" s="1085">
        <v>40.729999999999997</v>
      </c>
    </row>
    <row r="11082" spans="1:2">
      <c r="A11082" s="1084" t="s">
        <v>11750</v>
      </c>
      <c r="B11082" s="1085">
        <v>57.34</v>
      </c>
    </row>
    <row r="11083" spans="1:2">
      <c r="A11083" s="1084" t="s">
        <v>11751</v>
      </c>
      <c r="B11083" s="1085">
        <v>52.67</v>
      </c>
    </row>
    <row r="11084" spans="1:2">
      <c r="A11084" s="1084" t="s">
        <v>11752</v>
      </c>
      <c r="B11084" s="1085">
        <v>55.92</v>
      </c>
    </row>
    <row r="11085" spans="1:2">
      <c r="A11085" s="1084" t="s">
        <v>11753</v>
      </c>
      <c r="B11085" s="1085">
        <v>51.28</v>
      </c>
    </row>
    <row r="11086" spans="1:2">
      <c r="A11086" s="1084" t="s">
        <v>11754</v>
      </c>
      <c r="B11086" s="1085">
        <v>51.65</v>
      </c>
    </row>
    <row r="11087" spans="1:2">
      <c r="A11087" s="1084" t="s">
        <v>11755</v>
      </c>
      <c r="B11087" s="1085">
        <v>47.11</v>
      </c>
    </row>
    <row r="11088" spans="1:2">
      <c r="A11088" s="1084" t="s">
        <v>11756</v>
      </c>
      <c r="B11088" s="1085">
        <v>54.49</v>
      </c>
    </row>
    <row r="11089" spans="1:2">
      <c r="A11089" s="1084" t="s">
        <v>11757</v>
      </c>
      <c r="B11089" s="1085">
        <v>49.16</v>
      </c>
    </row>
    <row r="11090" spans="1:2">
      <c r="A11090" s="1084" t="s">
        <v>11758</v>
      </c>
      <c r="B11090" s="1085">
        <v>52.53</v>
      </c>
    </row>
    <row r="11091" spans="1:2">
      <c r="A11091" s="1084" t="s">
        <v>11759</v>
      </c>
      <c r="B11091" s="1085">
        <v>47.16</v>
      </c>
    </row>
    <row r="11092" spans="1:2">
      <c r="A11092" s="1084" t="s">
        <v>11760</v>
      </c>
      <c r="B11092" s="1085">
        <v>49.16</v>
      </c>
    </row>
    <row r="11093" spans="1:2">
      <c r="A11093" s="1084" t="s">
        <v>11761</v>
      </c>
      <c r="B11093" s="1085">
        <v>44.1</v>
      </c>
    </row>
    <row r="11094" spans="1:2">
      <c r="A11094" s="1084" t="s">
        <v>11762</v>
      </c>
      <c r="B11094" s="1085">
        <v>43.09</v>
      </c>
    </row>
    <row r="11095" spans="1:2">
      <c r="A11095" s="1084" t="s">
        <v>11763</v>
      </c>
      <c r="B11095" s="1085">
        <v>38.43</v>
      </c>
    </row>
    <row r="11096" spans="1:2">
      <c r="A11096" s="1084" t="s">
        <v>11764</v>
      </c>
      <c r="B11096" s="1085">
        <v>19.43</v>
      </c>
    </row>
    <row r="11097" spans="1:2">
      <c r="A11097" s="1084" t="s">
        <v>11765</v>
      </c>
      <c r="B11097" s="1085">
        <v>17.03</v>
      </c>
    </row>
    <row r="11098" spans="1:2">
      <c r="A11098" s="1084" t="s">
        <v>11766</v>
      </c>
      <c r="B11098" s="1085">
        <v>21.41</v>
      </c>
    </row>
    <row r="11099" spans="1:2">
      <c r="A11099" s="1084" t="s">
        <v>11767</v>
      </c>
      <c r="B11099" s="1085">
        <v>19.02</v>
      </c>
    </row>
    <row r="11100" spans="1:2">
      <c r="A11100" s="1084" t="s">
        <v>11768</v>
      </c>
      <c r="B11100" s="1085">
        <v>25.54</v>
      </c>
    </row>
    <row r="11101" spans="1:2">
      <c r="A11101" s="1084" t="s">
        <v>11769</v>
      </c>
      <c r="B11101" s="1085">
        <v>23.37</v>
      </c>
    </row>
    <row r="11102" spans="1:2">
      <c r="A11102" s="1084" t="s">
        <v>11770</v>
      </c>
      <c r="B11102" s="1085">
        <v>21.82</v>
      </c>
    </row>
    <row r="11103" spans="1:2">
      <c r="A11103" s="1084" t="s">
        <v>11771</v>
      </c>
      <c r="B11103" s="1085">
        <v>19.649999999999999</v>
      </c>
    </row>
    <row r="11104" spans="1:2">
      <c r="A11104" s="1084" t="s">
        <v>11772</v>
      </c>
      <c r="B11104" s="1085">
        <v>27.75</v>
      </c>
    </row>
    <row r="11105" spans="1:2">
      <c r="A11105" s="1084" t="s">
        <v>11773</v>
      </c>
      <c r="B11105" s="1085">
        <v>25.31</v>
      </c>
    </row>
    <row r="11106" spans="1:2">
      <c r="A11106" s="1084" t="s">
        <v>11774</v>
      </c>
      <c r="B11106" s="1085">
        <v>23.96</v>
      </c>
    </row>
    <row r="11107" spans="1:2">
      <c r="A11107" s="1084" t="s">
        <v>11775</v>
      </c>
      <c r="B11107" s="1085">
        <v>21.52</v>
      </c>
    </row>
    <row r="11108" spans="1:2">
      <c r="A11108" s="1084" t="s">
        <v>11776</v>
      </c>
      <c r="B11108" s="1085">
        <v>43.06</v>
      </c>
    </row>
    <row r="11109" spans="1:2">
      <c r="A11109" s="1084" t="s">
        <v>11777</v>
      </c>
      <c r="B11109" s="1085">
        <v>39.43</v>
      </c>
    </row>
    <row r="11110" spans="1:2">
      <c r="A11110" s="1084" t="s">
        <v>11778</v>
      </c>
      <c r="B11110" s="1085">
        <v>50.04</v>
      </c>
    </row>
    <row r="11111" spans="1:2">
      <c r="A11111" s="1084" t="s">
        <v>11779</v>
      </c>
      <c r="B11111" s="1085">
        <v>46.31</v>
      </c>
    </row>
    <row r="11112" spans="1:2">
      <c r="A11112" s="1084" t="s">
        <v>11780</v>
      </c>
      <c r="B11112" s="1085">
        <v>16.11</v>
      </c>
    </row>
    <row r="11113" spans="1:2">
      <c r="A11113" s="1084" t="s">
        <v>11781</v>
      </c>
      <c r="B11113" s="1085">
        <v>13.97</v>
      </c>
    </row>
    <row r="11114" spans="1:2">
      <c r="A11114" s="1084" t="s">
        <v>11782</v>
      </c>
      <c r="B11114" s="1085">
        <v>17.079999999999998</v>
      </c>
    </row>
    <row r="11115" spans="1:2">
      <c r="A11115" s="1084" t="s">
        <v>11783</v>
      </c>
      <c r="B11115" s="1085">
        <v>14.82</v>
      </c>
    </row>
    <row r="11116" spans="1:2">
      <c r="A11116" s="1084" t="s">
        <v>11784</v>
      </c>
      <c r="B11116" s="1085">
        <v>16.96</v>
      </c>
    </row>
    <row r="11117" spans="1:2">
      <c r="A11117" s="1084" t="s">
        <v>11785</v>
      </c>
      <c r="B11117" s="1085">
        <v>14.7</v>
      </c>
    </row>
    <row r="11118" spans="1:2">
      <c r="A11118" s="1084" t="s">
        <v>11786</v>
      </c>
      <c r="B11118" s="1085">
        <v>950.59</v>
      </c>
    </row>
    <row r="11119" spans="1:2">
      <c r="A11119" s="1084" t="s">
        <v>11787</v>
      </c>
      <c r="B11119" s="1085">
        <v>874.29</v>
      </c>
    </row>
    <row r="11120" spans="1:2">
      <c r="A11120" s="1084" t="s">
        <v>11788</v>
      </c>
      <c r="B11120" s="1085">
        <v>884.48</v>
      </c>
    </row>
    <row r="11121" spans="1:2">
      <c r="A11121" s="1084" t="s">
        <v>11789</v>
      </c>
      <c r="B11121" s="1085">
        <v>802.76</v>
      </c>
    </row>
    <row r="11122" spans="1:2">
      <c r="A11122" s="1084" t="s">
        <v>11790</v>
      </c>
      <c r="B11122" s="1085">
        <v>13.77</v>
      </c>
    </row>
    <row r="11123" spans="1:2">
      <c r="A11123" s="1084" t="s">
        <v>11791</v>
      </c>
      <c r="B11123" s="1085">
        <v>12.69</v>
      </c>
    </row>
    <row r="11124" spans="1:2">
      <c r="A11124" s="1084" t="s">
        <v>11792</v>
      </c>
      <c r="B11124" s="1085">
        <v>34.69</v>
      </c>
    </row>
    <row r="11125" spans="1:2">
      <c r="A11125" s="1084" t="s">
        <v>11793</v>
      </c>
      <c r="B11125" s="1085">
        <v>32.299999999999997</v>
      </c>
    </row>
    <row r="11126" spans="1:2">
      <c r="A11126" s="1084" t="s">
        <v>11794</v>
      </c>
      <c r="B11126" s="1085">
        <v>94.78</v>
      </c>
    </row>
    <row r="11127" spans="1:2">
      <c r="A11127" s="1084" t="s">
        <v>11795</v>
      </c>
      <c r="B11127" s="1085">
        <v>93.7</v>
      </c>
    </row>
    <row r="11128" spans="1:2">
      <c r="A11128" s="1084" t="s">
        <v>11796</v>
      </c>
      <c r="B11128" s="1085">
        <v>178.34</v>
      </c>
    </row>
    <row r="11129" spans="1:2">
      <c r="A11129" s="1084" t="s">
        <v>11797</v>
      </c>
      <c r="B11129" s="1085">
        <v>170.95</v>
      </c>
    </row>
    <row r="11130" spans="1:2">
      <c r="A11130" s="1084" t="s">
        <v>11798</v>
      </c>
      <c r="B11130" s="1085">
        <v>283.23</v>
      </c>
    </row>
    <row r="11131" spans="1:2">
      <c r="A11131" s="1084" t="s">
        <v>11799</v>
      </c>
      <c r="B11131" s="1085">
        <v>275.83999999999997</v>
      </c>
    </row>
    <row r="11132" spans="1:2">
      <c r="A11132" s="1084" t="s">
        <v>11800</v>
      </c>
      <c r="B11132" s="1085">
        <v>145.86000000000001</v>
      </c>
    </row>
    <row r="11133" spans="1:2">
      <c r="A11133" s="1084" t="s">
        <v>11801</v>
      </c>
      <c r="B11133" s="1085">
        <v>140.47999999999999</v>
      </c>
    </row>
    <row r="11134" spans="1:2">
      <c r="A11134" s="1084" t="s">
        <v>11802</v>
      </c>
      <c r="B11134" s="1085">
        <v>311.64999999999998</v>
      </c>
    </row>
    <row r="11135" spans="1:2">
      <c r="A11135" s="1084" t="s">
        <v>11803</v>
      </c>
      <c r="B11135" s="1085">
        <v>304.27999999999997</v>
      </c>
    </row>
    <row r="11136" spans="1:2">
      <c r="A11136" s="1084" t="s">
        <v>11804</v>
      </c>
      <c r="B11136" s="1085">
        <v>131.37</v>
      </c>
    </row>
    <row r="11137" spans="1:2">
      <c r="A11137" s="1084" t="s">
        <v>11805</v>
      </c>
      <c r="B11137" s="1085">
        <v>124</v>
      </c>
    </row>
    <row r="11138" spans="1:2">
      <c r="A11138" s="1084" t="s">
        <v>11806</v>
      </c>
      <c r="B11138" s="1085">
        <v>175.98</v>
      </c>
    </row>
    <row r="11139" spans="1:2">
      <c r="A11139" s="1084" t="s">
        <v>11807</v>
      </c>
      <c r="B11139" s="1085">
        <v>165.21</v>
      </c>
    </row>
    <row r="11140" spans="1:2">
      <c r="A11140" s="1084" t="s">
        <v>11808</v>
      </c>
      <c r="B11140" s="1085">
        <v>160.72999999999999</v>
      </c>
    </row>
    <row r="11141" spans="1:2">
      <c r="A11141" s="1084" t="s">
        <v>11809</v>
      </c>
      <c r="B11141" s="1085">
        <v>153.08000000000001</v>
      </c>
    </row>
    <row r="11142" spans="1:2">
      <c r="A11142" s="1084" t="s">
        <v>11810</v>
      </c>
      <c r="B11142" s="1085">
        <v>131.38999999999999</v>
      </c>
    </row>
    <row r="11143" spans="1:2">
      <c r="A11143" s="1084" t="s">
        <v>11811</v>
      </c>
      <c r="B11143" s="1085">
        <v>124.32</v>
      </c>
    </row>
    <row r="11144" spans="1:2">
      <c r="A11144" s="1084" t="s">
        <v>11812</v>
      </c>
      <c r="B11144" s="1085">
        <v>82.89</v>
      </c>
    </row>
    <row r="11145" spans="1:2">
      <c r="A11145" s="1084" t="s">
        <v>11813</v>
      </c>
      <c r="B11145" s="1085">
        <v>74.42</v>
      </c>
    </row>
    <row r="11146" spans="1:2">
      <c r="A11146" s="1084" t="s">
        <v>11814</v>
      </c>
      <c r="B11146" s="1085">
        <v>229.73</v>
      </c>
    </row>
    <row r="11147" spans="1:2">
      <c r="A11147" s="1084" t="s">
        <v>11815</v>
      </c>
      <c r="B11147" s="1085">
        <v>221.49</v>
      </c>
    </row>
    <row r="11148" spans="1:2">
      <c r="A11148" s="1084" t="s">
        <v>11816</v>
      </c>
      <c r="B11148" s="1085">
        <v>182.45</v>
      </c>
    </row>
    <row r="11149" spans="1:2">
      <c r="A11149" s="1084" t="s">
        <v>11817</v>
      </c>
      <c r="B11149" s="1085">
        <v>177.93</v>
      </c>
    </row>
    <row r="11150" spans="1:2">
      <c r="A11150" s="1084" t="s">
        <v>11818</v>
      </c>
      <c r="B11150" s="1085">
        <v>298.98</v>
      </c>
    </row>
    <row r="11151" spans="1:2">
      <c r="A11151" s="1084" t="s">
        <v>11819</v>
      </c>
      <c r="B11151" s="1085">
        <v>290.75</v>
      </c>
    </row>
    <row r="11152" spans="1:2">
      <c r="A11152" s="1084" t="s">
        <v>11820</v>
      </c>
      <c r="B11152" s="1085">
        <v>251.71</v>
      </c>
    </row>
    <row r="11153" spans="1:2">
      <c r="A11153" s="1084" t="s">
        <v>11821</v>
      </c>
      <c r="B11153" s="1085">
        <v>247.19</v>
      </c>
    </row>
    <row r="11154" spans="1:2">
      <c r="A11154" s="1084" t="s">
        <v>11822</v>
      </c>
      <c r="B11154" s="1085">
        <v>194.63</v>
      </c>
    </row>
    <row r="11155" spans="1:2">
      <c r="A11155" s="1084" t="s">
        <v>11823</v>
      </c>
      <c r="B11155" s="1085">
        <v>186.39</v>
      </c>
    </row>
    <row r="11156" spans="1:2">
      <c r="A11156" s="1084" t="s">
        <v>11824</v>
      </c>
      <c r="B11156" s="1085">
        <v>147.35</v>
      </c>
    </row>
    <row r="11157" spans="1:2">
      <c r="A11157" s="1084" t="s">
        <v>11825</v>
      </c>
      <c r="B11157" s="1085">
        <v>142.83000000000001</v>
      </c>
    </row>
    <row r="11158" spans="1:2">
      <c r="A11158" s="1084" t="s">
        <v>11826</v>
      </c>
      <c r="B11158" s="1085">
        <v>275.58</v>
      </c>
    </row>
    <row r="11159" spans="1:2">
      <c r="A11159" s="1084" t="s">
        <v>11827</v>
      </c>
      <c r="B11159" s="1085">
        <v>267.33999999999997</v>
      </c>
    </row>
    <row r="11160" spans="1:2">
      <c r="A11160" s="1084" t="s">
        <v>11828</v>
      </c>
      <c r="B11160" s="1085">
        <v>228.3</v>
      </c>
    </row>
    <row r="11161" spans="1:2">
      <c r="A11161" s="1084" t="s">
        <v>11829</v>
      </c>
      <c r="B11161" s="1085">
        <v>223.78</v>
      </c>
    </row>
    <row r="11162" spans="1:2">
      <c r="A11162" s="1084" t="s">
        <v>11830</v>
      </c>
      <c r="B11162" s="1085">
        <v>44.97</v>
      </c>
    </row>
    <row r="11163" spans="1:2">
      <c r="A11163" s="1084" t="s">
        <v>11831</v>
      </c>
      <c r="B11163" s="1085">
        <v>39.26</v>
      </c>
    </row>
    <row r="11164" spans="1:2">
      <c r="A11164" s="1084" t="s">
        <v>11832</v>
      </c>
      <c r="B11164" s="1085">
        <v>83.48</v>
      </c>
    </row>
    <row r="11165" spans="1:2">
      <c r="A11165" s="1084" t="s">
        <v>11833</v>
      </c>
      <c r="B11165" s="1085">
        <v>74.13</v>
      </c>
    </row>
    <row r="11166" spans="1:2">
      <c r="A11166" s="1084" t="s">
        <v>11834</v>
      </c>
      <c r="B11166" s="1085">
        <v>86.99</v>
      </c>
    </row>
    <row r="11167" spans="1:2">
      <c r="A11167" s="1084" t="s">
        <v>11835</v>
      </c>
      <c r="B11167" s="1085">
        <v>77.63</v>
      </c>
    </row>
    <row r="11168" spans="1:2">
      <c r="A11168" s="1084" t="s">
        <v>11836</v>
      </c>
      <c r="B11168" s="1085">
        <v>2.46</v>
      </c>
    </row>
    <row r="11169" spans="1:2">
      <c r="A11169" s="1084" t="s">
        <v>11837</v>
      </c>
      <c r="B11169" s="1085">
        <v>2.16</v>
      </c>
    </row>
    <row r="11170" spans="1:2">
      <c r="A11170" s="1084" t="s">
        <v>11838</v>
      </c>
      <c r="B11170" s="1085">
        <v>65.64</v>
      </c>
    </row>
    <row r="11171" spans="1:2">
      <c r="A11171" s="1084" t="s">
        <v>11839</v>
      </c>
      <c r="B11171" s="1085">
        <v>59.99</v>
      </c>
    </row>
    <row r="11172" spans="1:2">
      <c r="A11172" s="1084" t="s">
        <v>11840</v>
      </c>
      <c r="B11172" s="1085">
        <v>71.73</v>
      </c>
    </row>
    <row r="11173" spans="1:2">
      <c r="A11173" s="1084" t="s">
        <v>11841</v>
      </c>
      <c r="B11173" s="1085">
        <v>65.5</v>
      </c>
    </row>
    <row r="11174" spans="1:2">
      <c r="A11174" s="1084" t="s">
        <v>11842</v>
      </c>
      <c r="B11174" s="1085">
        <v>42.39</v>
      </c>
    </row>
    <row r="11175" spans="1:2">
      <c r="A11175" s="1084" t="s">
        <v>11843</v>
      </c>
      <c r="B11175" s="1085">
        <v>36.74</v>
      </c>
    </row>
    <row r="11176" spans="1:2">
      <c r="A11176" s="1084" t="s">
        <v>11844</v>
      </c>
      <c r="B11176" s="1085">
        <v>42.84</v>
      </c>
    </row>
    <row r="11177" spans="1:2">
      <c r="A11177" s="1084" t="s">
        <v>11845</v>
      </c>
      <c r="B11177" s="1085">
        <v>37.58</v>
      </c>
    </row>
    <row r="11178" spans="1:2">
      <c r="A11178" s="1084" t="s">
        <v>11846</v>
      </c>
      <c r="B11178" s="1085">
        <v>44.72</v>
      </c>
    </row>
    <row r="11179" spans="1:2">
      <c r="A11179" s="1084" t="s">
        <v>11847</v>
      </c>
      <c r="B11179" s="1085">
        <v>39.44</v>
      </c>
    </row>
    <row r="11180" spans="1:2">
      <c r="A11180" s="1084" t="s">
        <v>11848</v>
      </c>
      <c r="B11180" s="1085">
        <v>27.76</v>
      </c>
    </row>
    <row r="11181" spans="1:2">
      <c r="A11181" s="1084" t="s">
        <v>11849</v>
      </c>
      <c r="B11181" s="1085">
        <v>27.62</v>
      </c>
    </row>
    <row r="11182" spans="1:2">
      <c r="A11182" s="1084" t="s">
        <v>11850</v>
      </c>
      <c r="B11182" s="1085">
        <v>113.26</v>
      </c>
    </row>
    <row r="11183" spans="1:2">
      <c r="A11183" s="1084" t="s">
        <v>273</v>
      </c>
      <c r="B11183" s="1085">
        <v>103.9</v>
      </c>
    </row>
    <row r="11184" spans="1:2">
      <c r="A11184" s="1084" t="s">
        <v>11851</v>
      </c>
      <c r="B11184" s="1085">
        <v>74.75</v>
      </c>
    </row>
    <row r="11185" spans="1:2">
      <c r="A11185" s="1084" t="s">
        <v>11852</v>
      </c>
      <c r="B11185" s="1085">
        <v>69.03</v>
      </c>
    </row>
    <row r="11186" spans="1:2">
      <c r="A11186" s="1084" t="s">
        <v>11853</v>
      </c>
      <c r="B11186" s="1085">
        <v>101.51</v>
      </c>
    </row>
    <row r="11187" spans="1:2">
      <c r="A11187" s="1084" t="s">
        <v>11854</v>
      </c>
      <c r="B11187" s="1085">
        <v>95.28</v>
      </c>
    </row>
    <row r="11188" spans="1:2">
      <c r="A11188" s="1084" t="s">
        <v>11855</v>
      </c>
      <c r="B11188" s="1085">
        <v>207.36</v>
      </c>
    </row>
    <row r="11189" spans="1:2">
      <c r="A11189" s="1084" t="s">
        <v>11856</v>
      </c>
      <c r="B11189" s="1085">
        <v>185.57</v>
      </c>
    </row>
    <row r="11190" spans="1:2">
      <c r="A11190" s="1084" t="s">
        <v>11857</v>
      </c>
      <c r="B11190" s="1085">
        <v>203.9</v>
      </c>
    </row>
    <row r="11191" spans="1:2">
      <c r="A11191" s="1084" t="s">
        <v>11858</v>
      </c>
      <c r="B11191" s="1085">
        <v>181.54</v>
      </c>
    </row>
    <row r="11192" spans="1:2">
      <c r="A11192" s="1084" t="s">
        <v>11859</v>
      </c>
      <c r="B11192" s="1085">
        <v>131.51</v>
      </c>
    </row>
    <row r="11193" spans="1:2">
      <c r="A11193" s="1084" t="s">
        <v>11860</v>
      </c>
      <c r="B11193" s="1085">
        <v>121.02</v>
      </c>
    </row>
    <row r="11194" spans="1:2">
      <c r="A11194" s="1084" t="s">
        <v>11861</v>
      </c>
      <c r="B11194" s="1085">
        <v>119.76</v>
      </c>
    </row>
    <row r="11195" spans="1:2">
      <c r="A11195" s="1084" t="s">
        <v>515</v>
      </c>
      <c r="B11195" s="1085">
        <v>112.39</v>
      </c>
    </row>
    <row r="11196" spans="1:2">
      <c r="A11196" s="1084" t="s">
        <v>11862</v>
      </c>
      <c r="B11196" s="1085">
        <v>86.55</v>
      </c>
    </row>
    <row r="11197" spans="1:2">
      <c r="A11197" s="1084" t="s">
        <v>11863</v>
      </c>
      <c r="B11197" s="1085">
        <v>81.459999999999994</v>
      </c>
    </row>
    <row r="11198" spans="1:2">
      <c r="A11198" s="1084" t="s">
        <v>11864</v>
      </c>
      <c r="B11198" s="1085">
        <v>113.84</v>
      </c>
    </row>
    <row r="11199" spans="1:2">
      <c r="A11199" s="1084" t="s">
        <v>270</v>
      </c>
      <c r="B11199" s="1085">
        <v>108.75</v>
      </c>
    </row>
    <row r="11200" spans="1:2">
      <c r="A11200" s="1084" t="s">
        <v>11865</v>
      </c>
      <c r="B11200" s="1085">
        <v>134.33000000000001</v>
      </c>
    </row>
    <row r="11201" spans="1:2">
      <c r="A11201" s="1084" t="s">
        <v>11866</v>
      </c>
      <c r="B11201" s="1085">
        <v>128.66</v>
      </c>
    </row>
    <row r="11202" spans="1:2">
      <c r="A11202" s="1084" t="s">
        <v>11867</v>
      </c>
      <c r="B11202" s="1085">
        <v>150.51</v>
      </c>
    </row>
    <row r="11203" spans="1:2">
      <c r="A11203" s="1084" t="s">
        <v>11868</v>
      </c>
      <c r="B11203" s="1085">
        <v>142.25</v>
      </c>
    </row>
    <row r="11204" spans="1:2">
      <c r="A11204" s="1084" t="s">
        <v>11869</v>
      </c>
      <c r="B11204" s="1085">
        <v>135.80000000000001</v>
      </c>
    </row>
    <row r="11205" spans="1:2">
      <c r="A11205" s="1084" t="s">
        <v>11870</v>
      </c>
      <c r="B11205" s="1085">
        <v>128.16999999999999</v>
      </c>
    </row>
    <row r="11206" spans="1:2">
      <c r="A11206" s="1084" t="s">
        <v>11871</v>
      </c>
      <c r="B11206" s="1085">
        <v>142.04</v>
      </c>
    </row>
    <row r="11207" spans="1:2">
      <c r="A11207" s="1084" t="s">
        <v>11872</v>
      </c>
      <c r="B11207" s="1085">
        <v>134.91</v>
      </c>
    </row>
    <row r="11208" spans="1:2">
      <c r="A11208" s="1084" t="s">
        <v>11873</v>
      </c>
      <c r="B11208" s="1085">
        <v>127.33</v>
      </c>
    </row>
    <row r="11209" spans="1:2">
      <c r="A11209" s="1084" t="s">
        <v>11874</v>
      </c>
      <c r="B11209" s="1085">
        <v>120.83</v>
      </c>
    </row>
    <row r="11210" spans="1:2">
      <c r="A11210" s="1084" t="s">
        <v>11875</v>
      </c>
      <c r="B11210" s="1085">
        <v>150.71</v>
      </c>
    </row>
    <row r="11211" spans="1:2">
      <c r="A11211" s="1084" t="s">
        <v>11876</v>
      </c>
      <c r="B11211" s="1085">
        <v>143.58000000000001</v>
      </c>
    </row>
    <row r="11212" spans="1:2">
      <c r="A11212" s="1084" t="s">
        <v>11877</v>
      </c>
      <c r="B11212" s="1085">
        <v>136</v>
      </c>
    </row>
    <row r="11213" spans="1:2">
      <c r="A11213" s="1084" t="s">
        <v>11878</v>
      </c>
      <c r="B11213" s="1085">
        <v>129.5</v>
      </c>
    </row>
    <row r="11214" spans="1:2">
      <c r="A11214" s="1084" t="s">
        <v>11879</v>
      </c>
      <c r="B11214" s="1085">
        <v>112.94</v>
      </c>
    </row>
    <row r="11215" spans="1:2">
      <c r="A11215" s="1084" t="s">
        <v>11880</v>
      </c>
      <c r="B11215" s="1085">
        <v>103.58</v>
      </c>
    </row>
    <row r="11216" spans="1:2">
      <c r="A11216" s="1084" t="s">
        <v>11881</v>
      </c>
      <c r="B11216" s="1085">
        <v>97.68</v>
      </c>
    </row>
    <row r="11217" spans="1:2">
      <c r="A11217" s="1084" t="s">
        <v>11882</v>
      </c>
      <c r="B11217" s="1085">
        <v>91.45</v>
      </c>
    </row>
    <row r="11218" spans="1:2">
      <c r="A11218" s="1084" t="s">
        <v>11883</v>
      </c>
      <c r="B11218" s="1085">
        <v>68.34</v>
      </c>
    </row>
    <row r="11219" spans="1:2">
      <c r="A11219" s="1084" t="s">
        <v>11884</v>
      </c>
      <c r="B11219" s="1085">
        <v>62.68</v>
      </c>
    </row>
    <row r="11220" spans="1:2">
      <c r="A11220" s="1084" t="s">
        <v>11885</v>
      </c>
      <c r="B11220" s="1085">
        <v>310.22000000000003</v>
      </c>
    </row>
    <row r="11221" spans="1:2">
      <c r="A11221" s="1084" t="s">
        <v>11886</v>
      </c>
      <c r="B11221" s="1085">
        <v>277.14</v>
      </c>
    </row>
    <row r="11222" spans="1:2">
      <c r="A11222" s="1084" t="s">
        <v>11887</v>
      </c>
      <c r="B11222" s="1085">
        <v>393.43</v>
      </c>
    </row>
    <row r="11223" spans="1:2">
      <c r="A11223" s="1084" t="s">
        <v>11888</v>
      </c>
      <c r="B11223" s="1085">
        <v>349.52</v>
      </c>
    </row>
    <row r="11224" spans="1:2">
      <c r="A11224" s="1084" t="s">
        <v>11889</v>
      </c>
      <c r="B11224" s="1085">
        <v>434.03</v>
      </c>
    </row>
    <row r="11225" spans="1:2">
      <c r="A11225" s="1084" t="s">
        <v>11890</v>
      </c>
      <c r="B11225" s="1085">
        <v>384.66</v>
      </c>
    </row>
    <row r="11226" spans="1:2">
      <c r="A11226" s="1084" t="s">
        <v>11891</v>
      </c>
      <c r="B11226" s="1085">
        <v>557.83000000000004</v>
      </c>
    </row>
    <row r="11227" spans="1:2">
      <c r="A11227" s="1084" t="s">
        <v>11892</v>
      </c>
      <c r="B11227" s="1085">
        <v>492.21</v>
      </c>
    </row>
    <row r="11228" spans="1:2">
      <c r="A11228" s="1084" t="s">
        <v>11893</v>
      </c>
      <c r="B11228" s="1085">
        <v>386.89</v>
      </c>
    </row>
    <row r="11229" spans="1:2">
      <c r="A11229" s="1084" t="s">
        <v>11894</v>
      </c>
      <c r="B11229" s="1085">
        <v>372.85</v>
      </c>
    </row>
    <row r="11230" spans="1:2">
      <c r="A11230" s="1084" t="s">
        <v>11895</v>
      </c>
      <c r="B11230" s="1085">
        <v>373.94</v>
      </c>
    </row>
    <row r="11231" spans="1:2">
      <c r="A11231" s="1084" t="s">
        <v>11896</v>
      </c>
      <c r="B11231" s="1085">
        <v>360.4</v>
      </c>
    </row>
    <row r="11232" spans="1:2">
      <c r="A11232" s="1084" t="s">
        <v>11897</v>
      </c>
      <c r="B11232" s="1085">
        <v>63.23</v>
      </c>
    </row>
    <row r="11233" spans="1:2">
      <c r="A11233" s="1084" t="s">
        <v>11898</v>
      </c>
      <c r="B11233" s="1085">
        <v>59.93</v>
      </c>
    </row>
    <row r="11234" spans="1:2">
      <c r="A11234" s="1084" t="s">
        <v>11899</v>
      </c>
      <c r="B11234" s="1085">
        <v>57.31</v>
      </c>
    </row>
    <row r="11235" spans="1:2">
      <c r="A11235" s="1084" t="s">
        <v>11900</v>
      </c>
      <c r="B11235" s="1085">
        <v>54.09</v>
      </c>
    </row>
    <row r="11236" spans="1:2">
      <c r="A11236" s="1084" t="s">
        <v>11901</v>
      </c>
      <c r="B11236" s="1085">
        <v>467.63</v>
      </c>
    </row>
    <row r="11237" spans="1:2">
      <c r="A11237" s="1084" t="s">
        <v>11902</v>
      </c>
      <c r="B11237" s="1085">
        <v>453.59</v>
      </c>
    </row>
    <row r="11238" spans="1:2">
      <c r="A11238" s="1084" t="s">
        <v>11903</v>
      </c>
      <c r="B11238" s="1085">
        <v>454.68</v>
      </c>
    </row>
    <row r="11239" spans="1:2">
      <c r="A11239" s="1084" t="s">
        <v>11904</v>
      </c>
      <c r="B11239" s="1085">
        <v>441.14</v>
      </c>
    </row>
    <row r="11240" spans="1:2">
      <c r="A11240" s="1084" t="s">
        <v>11905</v>
      </c>
      <c r="B11240" s="1085">
        <v>447.33</v>
      </c>
    </row>
    <row r="11241" spans="1:2">
      <c r="A11241" s="1084" t="s">
        <v>11906</v>
      </c>
      <c r="B11241" s="1085">
        <v>436</v>
      </c>
    </row>
    <row r="11242" spans="1:2">
      <c r="A11242" s="1084" t="s">
        <v>11907</v>
      </c>
      <c r="B11242" s="1085">
        <v>434.38</v>
      </c>
    </row>
    <row r="11243" spans="1:2">
      <c r="A11243" s="1084" t="s">
        <v>11908</v>
      </c>
      <c r="B11243" s="1085">
        <v>423.55</v>
      </c>
    </row>
    <row r="11244" spans="1:2">
      <c r="A11244" s="1084" t="s">
        <v>11909</v>
      </c>
      <c r="B11244" s="1085">
        <v>63.33</v>
      </c>
    </row>
    <row r="11245" spans="1:2">
      <c r="A11245" s="1084" t="s">
        <v>11910</v>
      </c>
      <c r="B11245" s="1085">
        <v>60.5</v>
      </c>
    </row>
    <row r="11246" spans="1:2">
      <c r="A11246" s="1084" t="s">
        <v>11911</v>
      </c>
      <c r="B11246" s="1085">
        <v>68.239999999999995</v>
      </c>
    </row>
    <row r="11247" spans="1:2">
      <c r="A11247" s="1084" t="s">
        <v>11912</v>
      </c>
      <c r="B11247" s="1085">
        <v>65.36</v>
      </c>
    </row>
    <row r="11248" spans="1:2">
      <c r="A11248" s="1084" t="s">
        <v>11913</v>
      </c>
      <c r="B11248" s="1085">
        <v>86.24</v>
      </c>
    </row>
    <row r="11249" spans="1:2">
      <c r="A11249" s="1084" t="s">
        <v>11914</v>
      </c>
      <c r="B11249" s="1085">
        <v>83.3</v>
      </c>
    </row>
    <row r="11250" spans="1:2">
      <c r="A11250" s="1084" t="s">
        <v>11915</v>
      </c>
      <c r="B11250" s="1085">
        <v>31.06</v>
      </c>
    </row>
    <row r="11251" spans="1:2">
      <c r="A11251" s="1084" t="s">
        <v>11916</v>
      </c>
      <c r="B11251" s="1085">
        <v>29.19</v>
      </c>
    </row>
    <row r="11252" spans="1:2">
      <c r="A11252" s="1084" t="s">
        <v>11917</v>
      </c>
      <c r="B11252" s="1085">
        <v>55.71</v>
      </c>
    </row>
    <row r="11253" spans="1:2">
      <c r="A11253" s="1084" t="s">
        <v>11918</v>
      </c>
      <c r="B11253" s="1085">
        <v>53.31</v>
      </c>
    </row>
    <row r="11254" spans="1:2">
      <c r="A11254" s="1084" t="s">
        <v>11919</v>
      </c>
      <c r="B11254" s="1085">
        <v>97.13</v>
      </c>
    </row>
    <row r="11255" spans="1:2">
      <c r="A11255" s="1084" t="s">
        <v>11920</v>
      </c>
      <c r="B11255" s="1085">
        <v>94.31</v>
      </c>
    </row>
    <row r="11256" spans="1:2">
      <c r="A11256" s="1084" t="s">
        <v>11921</v>
      </c>
      <c r="B11256" s="1085">
        <v>361.1</v>
      </c>
    </row>
    <row r="11257" spans="1:2">
      <c r="A11257" s="1084" t="s">
        <v>11922</v>
      </c>
      <c r="B11257" s="1085">
        <v>346.99</v>
      </c>
    </row>
    <row r="11258" spans="1:2">
      <c r="A11258" s="1084" t="s">
        <v>11923</v>
      </c>
      <c r="B11258" s="1085">
        <v>342.48</v>
      </c>
    </row>
    <row r="11259" spans="1:2">
      <c r="A11259" s="1084" t="s">
        <v>11924</v>
      </c>
      <c r="B11259" s="1085">
        <v>328.94</v>
      </c>
    </row>
    <row r="11260" spans="1:2">
      <c r="A11260" s="1084" t="s">
        <v>11925</v>
      </c>
      <c r="B11260" s="1085">
        <v>379.9</v>
      </c>
    </row>
    <row r="11261" spans="1:2">
      <c r="A11261" s="1084" t="s">
        <v>11926</v>
      </c>
      <c r="B11261" s="1085">
        <v>362.29</v>
      </c>
    </row>
    <row r="11262" spans="1:2">
      <c r="A11262" s="1084" t="s">
        <v>11927</v>
      </c>
      <c r="B11262" s="1085">
        <v>356.94</v>
      </c>
    </row>
    <row r="11263" spans="1:2">
      <c r="A11263" s="1084" t="s">
        <v>11928</v>
      </c>
      <c r="B11263" s="1085">
        <v>340.14</v>
      </c>
    </row>
    <row r="11264" spans="1:2">
      <c r="A11264" s="1084" t="s">
        <v>11929</v>
      </c>
      <c r="B11264" s="1085">
        <v>429.45</v>
      </c>
    </row>
    <row r="11265" spans="1:2">
      <c r="A11265" s="1084" t="s">
        <v>11930</v>
      </c>
      <c r="B11265" s="1085">
        <v>415.34</v>
      </c>
    </row>
    <row r="11266" spans="1:2">
      <c r="A11266" s="1084" t="s">
        <v>11931</v>
      </c>
      <c r="B11266" s="1085">
        <v>405.38</v>
      </c>
    </row>
    <row r="11267" spans="1:2">
      <c r="A11267" s="1084" t="s">
        <v>11932</v>
      </c>
      <c r="B11267" s="1085">
        <v>393.19</v>
      </c>
    </row>
    <row r="11268" spans="1:2">
      <c r="A11268" s="1084" t="s">
        <v>11933</v>
      </c>
      <c r="B11268" s="1085">
        <v>325.95</v>
      </c>
    </row>
    <row r="11269" spans="1:2">
      <c r="A11269" s="1084" t="s">
        <v>11934</v>
      </c>
      <c r="B11269" s="1085">
        <v>315.91000000000003</v>
      </c>
    </row>
    <row r="11270" spans="1:2">
      <c r="A11270" s="1084" t="s">
        <v>11935</v>
      </c>
      <c r="B11270" s="1085">
        <v>312.04000000000002</v>
      </c>
    </row>
    <row r="11271" spans="1:2">
      <c r="A11271" s="1084" t="s">
        <v>11936</v>
      </c>
      <c r="B11271" s="1085">
        <v>302.55</v>
      </c>
    </row>
    <row r="11272" spans="1:2">
      <c r="A11272" s="1084" t="s">
        <v>11937</v>
      </c>
      <c r="B11272" s="1085">
        <v>57.87</v>
      </c>
    </row>
    <row r="11273" spans="1:2">
      <c r="A11273" s="1084" t="s">
        <v>11938</v>
      </c>
      <c r="B11273" s="1085">
        <v>55.05</v>
      </c>
    </row>
    <row r="11274" spans="1:2">
      <c r="A11274" s="1084" t="s">
        <v>11939</v>
      </c>
      <c r="B11274" s="1085">
        <v>351.2</v>
      </c>
    </row>
    <row r="11275" spans="1:2">
      <c r="A11275" s="1084" t="s">
        <v>11940</v>
      </c>
      <c r="B11275" s="1085">
        <v>337.09</v>
      </c>
    </row>
    <row r="11276" spans="1:2">
      <c r="A11276" s="1084" t="s">
        <v>11941</v>
      </c>
      <c r="B11276" s="1085">
        <v>379.9</v>
      </c>
    </row>
    <row r="11277" spans="1:2">
      <c r="A11277" s="1084" t="s">
        <v>11942</v>
      </c>
      <c r="B11277" s="1085">
        <v>362.29</v>
      </c>
    </row>
    <row r="11278" spans="1:2">
      <c r="A11278" s="1084" t="s">
        <v>11943</v>
      </c>
      <c r="B11278" s="1085">
        <v>608.79999999999995</v>
      </c>
    </row>
    <row r="11279" spans="1:2">
      <c r="A11279" s="1084" t="s">
        <v>11944</v>
      </c>
      <c r="B11279" s="1085">
        <v>594.69000000000005</v>
      </c>
    </row>
    <row r="11280" spans="1:2">
      <c r="A11280" s="1084" t="s">
        <v>11945</v>
      </c>
      <c r="B11280" s="1085">
        <v>785.68</v>
      </c>
    </row>
    <row r="11281" spans="1:2">
      <c r="A11281" s="1084" t="s">
        <v>11946</v>
      </c>
      <c r="B11281" s="1085">
        <v>770.78</v>
      </c>
    </row>
    <row r="11282" spans="1:2">
      <c r="A11282" s="1084" t="s">
        <v>11947</v>
      </c>
      <c r="B11282" s="1085">
        <v>805.98</v>
      </c>
    </row>
    <row r="11283" spans="1:2">
      <c r="A11283" s="1084" t="s">
        <v>11948</v>
      </c>
      <c r="B11283" s="1085">
        <v>788.37</v>
      </c>
    </row>
    <row r="11284" spans="1:2">
      <c r="A11284" s="1084" t="s">
        <v>11949</v>
      </c>
      <c r="B11284" s="1085">
        <v>142.76</v>
      </c>
    </row>
    <row r="11285" spans="1:2">
      <c r="A11285" s="1084" t="s">
        <v>11950</v>
      </c>
      <c r="B11285" s="1085">
        <v>137.19999999999999</v>
      </c>
    </row>
    <row r="11286" spans="1:2">
      <c r="A11286" s="1084" t="s">
        <v>11951</v>
      </c>
      <c r="B11286" s="1085">
        <v>1250</v>
      </c>
    </row>
    <row r="11287" spans="1:2">
      <c r="A11287" s="1084" t="s">
        <v>11952</v>
      </c>
      <c r="B11287" s="1085">
        <v>1250</v>
      </c>
    </row>
    <row r="11288" spans="1:2">
      <c r="A11288" s="1084" t="s">
        <v>11953</v>
      </c>
      <c r="B11288" s="1085">
        <v>1190.51</v>
      </c>
    </row>
    <row r="11289" spans="1:2">
      <c r="A11289" s="1084" t="s">
        <v>11954</v>
      </c>
      <c r="B11289" s="1085">
        <v>1190.51</v>
      </c>
    </row>
    <row r="11290" spans="1:2">
      <c r="A11290" s="1084" t="s">
        <v>11955</v>
      </c>
      <c r="B11290" s="1085">
        <v>32.36</v>
      </c>
    </row>
    <row r="11291" spans="1:2">
      <c r="A11291" s="1084" t="s">
        <v>11956</v>
      </c>
      <c r="B11291" s="1085">
        <v>30.48</v>
      </c>
    </row>
    <row r="11292" spans="1:2">
      <c r="A11292" s="1084" t="s">
        <v>11957</v>
      </c>
      <c r="B11292" s="1085">
        <v>1132.04</v>
      </c>
    </row>
    <row r="11293" spans="1:2">
      <c r="A11293" s="1084" t="s">
        <v>11958</v>
      </c>
      <c r="B11293" s="1085">
        <v>1115.08</v>
      </c>
    </row>
    <row r="11294" spans="1:2">
      <c r="A11294" s="1084" t="s">
        <v>11959</v>
      </c>
      <c r="B11294" s="1085">
        <v>210.79</v>
      </c>
    </row>
    <row r="11295" spans="1:2">
      <c r="A11295" s="1084" t="s">
        <v>11960</v>
      </c>
      <c r="B11295" s="1085">
        <v>202.66</v>
      </c>
    </row>
    <row r="11296" spans="1:2">
      <c r="A11296" s="1084" t="s">
        <v>11961</v>
      </c>
      <c r="B11296" s="1085">
        <v>606.66999999999996</v>
      </c>
    </row>
    <row r="11297" spans="1:2">
      <c r="A11297" s="1084" t="s">
        <v>11962</v>
      </c>
      <c r="B11297" s="1085">
        <v>606.66999999999996</v>
      </c>
    </row>
    <row r="11298" spans="1:2">
      <c r="A11298" s="1084" t="s">
        <v>11963</v>
      </c>
      <c r="B11298" s="1085">
        <v>597.4</v>
      </c>
    </row>
    <row r="11299" spans="1:2">
      <c r="A11299" s="1084" t="s">
        <v>11964</v>
      </c>
      <c r="B11299" s="1085">
        <v>597.4</v>
      </c>
    </row>
    <row r="11300" spans="1:2">
      <c r="A11300" s="1084" t="s">
        <v>11965</v>
      </c>
      <c r="B11300" s="1085">
        <v>156.16</v>
      </c>
    </row>
    <row r="11301" spans="1:2">
      <c r="A11301" s="1084" t="s">
        <v>11966</v>
      </c>
      <c r="B11301" s="1085">
        <v>150.97</v>
      </c>
    </row>
    <row r="11302" spans="1:2">
      <c r="A11302" s="1084" t="s">
        <v>11967</v>
      </c>
      <c r="B11302" s="1085">
        <v>171.41</v>
      </c>
    </row>
    <row r="11303" spans="1:2">
      <c r="A11303" s="1084" t="s">
        <v>11968</v>
      </c>
      <c r="B11303" s="1085">
        <v>164.19</v>
      </c>
    </row>
    <row r="11304" spans="1:2">
      <c r="A11304" s="1084" t="s">
        <v>11969</v>
      </c>
      <c r="B11304" s="1085">
        <v>83.04</v>
      </c>
    </row>
    <row r="11305" spans="1:2">
      <c r="A11305" s="1084" t="s">
        <v>11970</v>
      </c>
      <c r="B11305" s="1085">
        <v>82.32</v>
      </c>
    </row>
    <row r="11306" spans="1:2">
      <c r="A11306" s="1084" t="s">
        <v>11971</v>
      </c>
      <c r="B11306" s="1085">
        <v>72.709999999999994</v>
      </c>
    </row>
    <row r="11307" spans="1:2">
      <c r="A11307" s="1084" t="s">
        <v>11972</v>
      </c>
      <c r="B11307" s="1085">
        <v>67.290000000000006</v>
      </c>
    </row>
    <row r="11308" spans="1:2">
      <c r="A11308" s="1084" t="s">
        <v>11973</v>
      </c>
      <c r="B11308" s="1085">
        <v>83.12</v>
      </c>
    </row>
    <row r="11309" spans="1:2">
      <c r="A11309" s="1084" t="s">
        <v>11974</v>
      </c>
      <c r="B11309" s="1085">
        <v>78.790000000000006</v>
      </c>
    </row>
    <row r="11310" spans="1:2">
      <c r="A11310" s="1084" t="s">
        <v>11975</v>
      </c>
      <c r="B11310" s="1085">
        <v>61.8</v>
      </c>
    </row>
    <row r="11311" spans="1:2">
      <c r="A11311" s="1084" t="s">
        <v>11976</v>
      </c>
      <c r="B11311" s="1085">
        <v>61.8</v>
      </c>
    </row>
    <row r="11312" spans="1:2">
      <c r="A11312" s="1084" t="s">
        <v>11977</v>
      </c>
      <c r="B11312" s="1085">
        <v>52.6</v>
      </c>
    </row>
    <row r="11313" spans="1:2">
      <c r="A11313" s="1084" t="s">
        <v>11978</v>
      </c>
      <c r="B11313" s="1085">
        <v>46.96</v>
      </c>
    </row>
    <row r="11314" spans="1:2">
      <c r="A11314" s="1084" t="s">
        <v>11979</v>
      </c>
      <c r="B11314" s="1085">
        <v>60</v>
      </c>
    </row>
    <row r="11315" spans="1:2">
      <c r="A11315" s="1084" t="s">
        <v>299</v>
      </c>
      <c r="B11315" s="1085">
        <v>60</v>
      </c>
    </row>
    <row r="11316" spans="1:2">
      <c r="A11316" s="1084" t="s">
        <v>11980</v>
      </c>
      <c r="B11316" s="1085">
        <v>156.26</v>
      </c>
    </row>
    <row r="11317" spans="1:2">
      <c r="A11317" s="1084" t="s">
        <v>11981</v>
      </c>
      <c r="B11317" s="1085">
        <v>151.06</v>
      </c>
    </row>
    <row r="11318" spans="1:2">
      <c r="A11318" s="1084" t="s">
        <v>11982</v>
      </c>
      <c r="B11318" s="1085">
        <v>273.48</v>
      </c>
    </row>
    <row r="11319" spans="1:2">
      <c r="A11319" s="1084" t="s">
        <v>11983</v>
      </c>
      <c r="B11319" s="1085">
        <v>273.48</v>
      </c>
    </row>
    <row r="11320" spans="1:2">
      <c r="A11320" s="1084" t="s">
        <v>11984</v>
      </c>
      <c r="B11320" s="1085">
        <v>283.77</v>
      </c>
    </row>
    <row r="11321" spans="1:2">
      <c r="A11321" s="1084" t="s">
        <v>11985</v>
      </c>
      <c r="B11321" s="1085">
        <v>283.77</v>
      </c>
    </row>
    <row r="11322" spans="1:2">
      <c r="A11322" s="1084" t="s">
        <v>11986</v>
      </c>
      <c r="B11322" s="1085">
        <v>116.94</v>
      </c>
    </row>
    <row r="11323" spans="1:2">
      <c r="A11323" s="1084" t="s">
        <v>11987</v>
      </c>
      <c r="B11323" s="1085">
        <v>110.98</v>
      </c>
    </row>
    <row r="11324" spans="1:2">
      <c r="A11324" s="1084" t="s">
        <v>11988</v>
      </c>
      <c r="B11324" s="1085">
        <v>188.21</v>
      </c>
    </row>
    <row r="11325" spans="1:2">
      <c r="A11325" s="1084" t="s">
        <v>11989</v>
      </c>
      <c r="B11325" s="1085">
        <v>182.25</v>
      </c>
    </row>
    <row r="11326" spans="1:2">
      <c r="A11326" s="1084" t="s">
        <v>11990</v>
      </c>
      <c r="B11326" s="1085">
        <v>74.89</v>
      </c>
    </row>
    <row r="11327" spans="1:2">
      <c r="A11327" s="1084" t="s">
        <v>11991</v>
      </c>
      <c r="B11327" s="1085">
        <v>69.58</v>
      </c>
    </row>
    <row r="11328" spans="1:2">
      <c r="A11328" s="1084" t="s">
        <v>11992</v>
      </c>
      <c r="B11328" s="1085">
        <v>110.51</v>
      </c>
    </row>
    <row r="11329" spans="1:2">
      <c r="A11329" s="1084" t="s">
        <v>11993</v>
      </c>
      <c r="B11329" s="1085">
        <v>107.93</v>
      </c>
    </row>
    <row r="11330" spans="1:2">
      <c r="A11330" s="1084" t="s">
        <v>11994</v>
      </c>
      <c r="B11330" s="1085">
        <v>121.94</v>
      </c>
    </row>
    <row r="11331" spans="1:2">
      <c r="A11331" s="1084" t="s">
        <v>11995</v>
      </c>
      <c r="B11331" s="1085">
        <v>119.09</v>
      </c>
    </row>
    <row r="11332" spans="1:2">
      <c r="A11332" s="1084" t="s">
        <v>11996</v>
      </c>
      <c r="B11332" s="1085">
        <v>103.19</v>
      </c>
    </row>
    <row r="11333" spans="1:2">
      <c r="A11333" s="1084" t="s">
        <v>11997</v>
      </c>
      <c r="B11333" s="1085">
        <v>100.61</v>
      </c>
    </row>
    <row r="11334" spans="1:2">
      <c r="A11334" s="1084" t="s">
        <v>11998</v>
      </c>
      <c r="B11334" s="1085">
        <v>114.62</v>
      </c>
    </row>
    <row r="11335" spans="1:2">
      <c r="A11335" s="1084" t="s">
        <v>11999</v>
      </c>
      <c r="B11335" s="1085">
        <v>111.77</v>
      </c>
    </row>
    <row r="11336" spans="1:2">
      <c r="A11336" s="1084" t="s">
        <v>12000</v>
      </c>
      <c r="B11336" s="1085">
        <v>85.34</v>
      </c>
    </row>
    <row r="11337" spans="1:2">
      <c r="A11337" s="1084" t="s">
        <v>12001</v>
      </c>
      <c r="B11337" s="1085">
        <v>82.75</v>
      </c>
    </row>
    <row r="11338" spans="1:2">
      <c r="A11338" s="1084" t="s">
        <v>12002</v>
      </c>
      <c r="B11338" s="1085">
        <v>96.77</v>
      </c>
    </row>
    <row r="11339" spans="1:2">
      <c r="A11339" s="1084" t="s">
        <v>12003</v>
      </c>
      <c r="B11339" s="1085">
        <v>93.92</v>
      </c>
    </row>
    <row r="11340" spans="1:2">
      <c r="A11340" s="1084" t="s">
        <v>12004</v>
      </c>
      <c r="B11340" s="1085">
        <v>80.849999999999994</v>
      </c>
    </row>
    <row r="11341" spans="1:2">
      <c r="A11341" s="1084" t="s">
        <v>12005</v>
      </c>
      <c r="B11341" s="1085">
        <v>78.27</v>
      </c>
    </row>
    <row r="11342" spans="1:2">
      <c r="A11342" s="1084" t="s">
        <v>12006</v>
      </c>
      <c r="B11342" s="1085">
        <v>92.28</v>
      </c>
    </row>
    <row r="11343" spans="1:2">
      <c r="A11343" s="1084" t="s">
        <v>12007</v>
      </c>
      <c r="B11343" s="1085">
        <v>89.43</v>
      </c>
    </row>
    <row r="11344" spans="1:2">
      <c r="A11344" s="1084" t="s">
        <v>12008</v>
      </c>
      <c r="B11344" s="1085">
        <v>148.27000000000001</v>
      </c>
    </row>
    <row r="11345" spans="1:2">
      <c r="A11345" s="1084" t="s">
        <v>12009</v>
      </c>
      <c r="B11345" s="1085">
        <v>145.69</v>
      </c>
    </row>
    <row r="11346" spans="1:2">
      <c r="A11346" s="1084" t="s">
        <v>12010</v>
      </c>
      <c r="B11346" s="1085">
        <v>56.33</v>
      </c>
    </row>
    <row r="11347" spans="1:2">
      <c r="A11347" s="1084" t="s">
        <v>12011</v>
      </c>
      <c r="B11347" s="1085">
        <v>54.9</v>
      </c>
    </row>
    <row r="11348" spans="1:2">
      <c r="A11348" s="1084" t="s">
        <v>12012</v>
      </c>
      <c r="B11348" s="1085">
        <v>57.99</v>
      </c>
    </row>
    <row r="11349" spans="1:2">
      <c r="A11349" s="1084" t="s">
        <v>12013</v>
      </c>
      <c r="B11349" s="1085">
        <v>56.55</v>
      </c>
    </row>
    <row r="11350" spans="1:2">
      <c r="A11350" s="1084" t="s">
        <v>12014</v>
      </c>
      <c r="B11350" s="1085">
        <v>58.43</v>
      </c>
    </row>
    <row r="11351" spans="1:2">
      <c r="A11351" s="1084" t="s">
        <v>12015</v>
      </c>
      <c r="B11351" s="1085">
        <v>57</v>
      </c>
    </row>
    <row r="11352" spans="1:2">
      <c r="A11352" s="1084" t="s">
        <v>12016</v>
      </c>
      <c r="B11352" s="1085">
        <v>155.31</v>
      </c>
    </row>
    <row r="11353" spans="1:2">
      <c r="A11353" s="1084" t="s">
        <v>12017</v>
      </c>
      <c r="B11353" s="1085">
        <v>153.88</v>
      </c>
    </row>
    <row r="11354" spans="1:2">
      <c r="A11354" s="1084" t="s">
        <v>12018</v>
      </c>
      <c r="B11354" s="1085">
        <v>158.16999999999999</v>
      </c>
    </row>
    <row r="11355" spans="1:2">
      <c r="A11355" s="1084" t="s">
        <v>12019</v>
      </c>
      <c r="B11355" s="1085">
        <v>157.18</v>
      </c>
    </row>
    <row r="11356" spans="1:2">
      <c r="A11356" s="1084" t="s">
        <v>12020</v>
      </c>
      <c r="B11356" s="1085">
        <v>84.73</v>
      </c>
    </row>
    <row r="11357" spans="1:2">
      <c r="A11357" s="1084" t="s">
        <v>12021</v>
      </c>
      <c r="B11357" s="1085">
        <v>82.15</v>
      </c>
    </row>
    <row r="11358" spans="1:2">
      <c r="A11358" s="1084" t="s">
        <v>12022</v>
      </c>
      <c r="B11358" s="1085">
        <v>83.43</v>
      </c>
    </row>
    <row r="11359" spans="1:2">
      <c r="A11359" s="1084" t="s">
        <v>12023</v>
      </c>
      <c r="B11359" s="1085">
        <v>80.849999999999994</v>
      </c>
    </row>
    <row r="11360" spans="1:2">
      <c r="A11360" s="1084" t="s">
        <v>12024</v>
      </c>
      <c r="B11360" s="1085">
        <v>104.12</v>
      </c>
    </row>
    <row r="11361" spans="1:2">
      <c r="A11361" s="1084" t="s">
        <v>12025</v>
      </c>
      <c r="B11361" s="1085">
        <v>101.53</v>
      </c>
    </row>
    <row r="11362" spans="1:2">
      <c r="A11362" s="1084" t="s">
        <v>12026</v>
      </c>
      <c r="B11362" s="1085">
        <v>91.78</v>
      </c>
    </row>
    <row r="11363" spans="1:2">
      <c r="A11363" s="1084" t="s">
        <v>12027</v>
      </c>
      <c r="B11363" s="1085">
        <v>89.2</v>
      </c>
    </row>
    <row r="11364" spans="1:2">
      <c r="A11364" s="1084" t="s">
        <v>12028</v>
      </c>
      <c r="B11364" s="1085">
        <v>176.36</v>
      </c>
    </row>
    <row r="11365" spans="1:2">
      <c r="A11365" s="1084" t="s">
        <v>12029</v>
      </c>
      <c r="B11365" s="1085">
        <v>173.77</v>
      </c>
    </row>
    <row r="11366" spans="1:2">
      <c r="A11366" s="1084" t="s">
        <v>12030</v>
      </c>
      <c r="B11366" s="1085">
        <v>103.5</v>
      </c>
    </row>
    <row r="11367" spans="1:2">
      <c r="A11367" s="1084" t="s">
        <v>12031</v>
      </c>
      <c r="B11367" s="1085">
        <v>100.92</v>
      </c>
    </row>
    <row r="11368" spans="1:2">
      <c r="A11368" s="1084" t="s">
        <v>12032</v>
      </c>
      <c r="B11368" s="1085">
        <v>33.119999999999997</v>
      </c>
    </row>
    <row r="11369" spans="1:2">
      <c r="A11369" s="1084" t="s">
        <v>12033</v>
      </c>
      <c r="B11369" s="1085">
        <v>31.77</v>
      </c>
    </row>
    <row r="11370" spans="1:2">
      <c r="A11370" s="1084" t="s">
        <v>12034</v>
      </c>
      <c r="B11370" s="1085">
        <v>34.78</v>
      </c>
    </row>
    <row r="11371" spans="1:2">
      <c r="A11371" s="1084" t="s">
        <v>12035</v>
      </c>
      <c r="B11371" s="1085">
        <v>33.43</v>
      </c>
    </row>
    <row r="11372" spans="1:2">
      <c r="A11372" s="1084" t="s">
        <v>12036</v>
      </c>
      <c r="B11372" s="1085">
        <v>33.93</v>
      </c>
    </row>
    <row r="11373" spans="1:2">
      <c r="A11373" s="1084" t="s">
        <v>12037</v>
      </c>
      <c r="B11373" s="1085">
        <v>32.58</v>
      </c>
    </row>
    <row r="11374" spans="1:2">
      <c r="A11374" s="1084" t="s">
        <v>12038</v>
      </c>
      <c r="B11374" s="1085">
        <v>59.7</v>
      </c>
    </row>
    <row r="11375" spans="1:2">
      <c r="A11375" s="1084" t="s">
        <v>12039</v>
      </c>
      <c r="B11375" s="1085">
        <v>57.56</v>
      </c>
    </row>
    <row r="11376" spans="1:2">
      <c r="A11376" s="1084" t="s">
        <v>12040</v>
      </c>
      <c r="B11376" s="1085">
        <v>71.14</v>
      </c>
    </row>
    <row r="11377" spans="1:2">
      <c r="A11377" s="1084" t="s">
        <v>12041</v>
      </c>
      <c r="B11377" s="1085">
        <v>68.72</v>
      </c>
    </row>
    <row r="11378" spans="1:2">
      <c r="A11378" s="1084" t="s">
        <v>12042</v>
      </c>
      <c r="B11378" s="1085">
        <v>61.36</v>
      </c>
    </row>
    <row r="11379" spans="1:2">
      <c r="A11379" s="1084" t="s">
        <v>12043</v>
      </c>
      <c r="B11379" s="1085">
        <v>59.22</v>
      </c>
    </row>
    <row r="11380" spans="1:2">
      <c r="A11380" s="1084" t="s">
        <v>12044</v>
      </c>
      <c r="B11380" s="1085">
        <v>72.8</v>
      </c>
    </row>
    <row r="11381" spans="1:2">
      <c r="A11381" s="1084" t="s">
        <v>12045</v>
      </c>
      <c r="B11381" s="1085">
        <v>70.38</v>
      </c>
    </row>
    <row r="11382" spans="1:2">
      <c r="A11382" s="1084" t="s">
        <v>12046</v>
      </c>
      <c r="B11382" s="1085">
        <v>60.51</v>
      </c>
    </row>
    <row r="11383" spans="1:2">
      <c r="A11383" s="1084" t="s">
        <v>12047</v>
      </c>
      <c r="B11383" s="1085">
        <v>58.37</v>
      </c>
    </row>
    <row r="11384" spans="1:2">
      <c r="A11384" s="1084" t="s">
        <v>12048</v>
      </c>
      <c r="B11384" s="1085">
        <v>71.95</v>
      </c>
    </row>
    <row r="11385" spans="1:2">
      <c r="A11385" s="1084" t="s">
        <v>12049</v>
      </c>
      <c r="B11385" s="1085">
        <v>69.53</v>
      </c>
    </row>
    <row r="11386" spans="1:2">
      <c r="A11386" s="1084" t="s">
        <v>12050</v>
      </c>
      <c r="B11386" s="1085">
        <v>58.02</v>
      </c>
    </row>
    <row r="11387" spans="1:2">
      <c r="A11387" s="1084" t="s">
        <v>12051</v>
      </c>
      <c r="B11387" s="1085">
        <v>55.88</v>
      </c>
    </row>
    <row r="11388" spans="1:2">
      <c r="A11388" s="1084" t="s">
        <v>12052</v>
      </c>
      <c r="B11388" s="1085">
        <v>69.459999999999994</v>
      </c>
    </row>
    <row r="11389" spans="1:2">
      <c r="A11389" s="1084" t="s">
        <v>12053</v>
      </c>
      <c r="B11389" s="1085">
        <v>67.040000000000006</v>
      </c>
    </row>
    <row r="11390" spans="1:2">
      <c r="A11390" s="1084" t="s">
        <v>12054</v>
      </c>
      <c r="B11390" s="1085">
        <v>59.68</v>
      </c>
    </row>
    <row r="11391" spans="1:2">
      <c r="A11391" s="1084" t="s">
        <v>12055</v>
      </c>
      <c r="B11391" s="1085">
        <v>57.54</v>
      </c>
    </row>
    <row r="11392" spans="1:2">
      <c r="A11392" s="1084" t="s">
        <v>12056</v>
      </c>
      <c r="B11392" s="1085">
        <v>71.12</v>
      </c>
    </row>
    <row r="11393" spans="1:2">
      <c r="A11393" s="1084" t="s">
        <v>12057</v>
      </c>
      <c r="B11393" s="1085">
        <v>68.7</v>
      </c>
    </row>
    <row r="11394" spans="1:2">
      <c r="A11394" s="1084" t="s">
        <v>12058</v>
      </c>
      <c r="B11394" s="1085">
        <v>58.83</v>
      </c>
    </row>
    <row r="11395" spans="1:2">
      <c r="A11395" s="1084" t="s">
        <v>12059</v>
      </c>
      <c r="B11395" s="1085">
        <v>56.69</v>
      </c>
    </row>
    <row r="11396" spans="1:2">
      <c r="A11396" s="1084" t="s">
        <v>12060</v>
      </c>
      <c r="B11396" s="1085">
        <v>70.27</v>
      </c>
    </row>
    <row r="11397" spans="1:2">
      <c r="A11397" s="1084" t="s">
        <v>12061</v>
      </c>
      <c r="B11397" s="1085">
        <v>67.849999999999994</v>
      </c>
    </row>
    <row r="11398" spans="1:2">
      <c r="A11398" s="1084" t="s">
        <v>12062</v>
      </c>
      <c r="B11398" s="1085">
        <v>62.77</v>
      </c>
    </row>
    <row r="11399" spans="1:2">
      <c r="A11399" s="1084" t="s">
        <v>12063</v>
      </c>
      <c r="B11399" s="1085">
        <v>60.62</v>
      </c>
    </row>
    <row r="11400" spans="1:2">
      <c r="A11400" s="1084" t="s">
        <v>12064</v>
      </c>
      <c r="B11400" s="1085">
        <v>74.2</v>
      </c>
    </row>
    <row r="11401" spans="1:2">
      <c r="A11401" s="1084" t="s">
        <v>12065</v>
      </c>
      <c r="B11401" s="1085">
        <v>71.790000000000006</v>
      </c>
    </row>
    <row r="11402" spans="1:2">
      <c r="A11402" s="1084" t="s">
        <v>12066</v>
      </c>
      <c r="B11402" s="1085">
        <v>64.430000000000007</v>
      </c>
    </row>
    <row r="11403" spans="1:2">
      <c r="A11403" s="1084" t="s">
        <v>12067</v>
      </c>
      <c r="B11403" s="1085">
        <v>62.28</v>
      </c>
    </row>
    <row r="11404" spans="1:2">
      <c r="A11404" s="1084" t="s">
        <v>12068</v>
      </c>
      <c r="B11404" s="1085">
        <v>75.86</v>
      </c>
    </row>
    <row r="11405" spans="1:2">
      <c r="A11405" s="1084" t="s">
        <v>12069</v>
      </c>
      <c r="B11405" s="1085">
        <v>73.44</v>
      </c>
    </row>
    <row r="11406" spans="1:2">
      <c r="A11406" s="1084" t="s">
        <v>12070</v>
      </c>
      <c r="B11406" s="1085">
        <v>63.58</v>
      </c>
    </row>
    <row r="11407" spans="1:2">
      <c r="A11407" s="1084" t="s">
        <v>12071</v>
      </c>
      <c r="B11407" s="1085">
        <v>61.43</v>
      </c>
    </row>
    <row r="11408" spans="1:2">
      <c r="A11408" s="1084" t="s">
        <v>12072</v>
      </c>
      <c r="B11408" s="1085">
        <v>75.010000000000005</v>
      </c>
    </row>
    <row r="11409" spans="1:2">
      <c r="A11409" s="1084" t="s">
        <v>12073</v>
      </c>
      <c r="B11409" s="1085">
        <v>72.59</v>
      </c>
    </row>
    <row r="11410" spans="1:2">
      <c r="A11410" s="1084" t="s">
        <v>12074</v>
      </c>
      <c r="B11410" s="1085">
        <v>67.53</v>
      </c>
    </row>
    <row r="11411" spans="1:2">
      <c r="A11411" s="1084" t="s">
        <v>12075</v>
      </c>
      <c r="B11411" s="1085">
        <v>65.38</v>
      </c>
    </row>
    <row r="11412" spans="1:2">
      <c r="A11412" s="1084" t="s">
        <v>12076</v>
      </c>
      <c r="B11412" s="1085">
        <v>78.959999999999994</v>
      </c>
    </row>
    <row r="11413" spans="1:2">
      <c r="A11413" s="1084" t="s">
        <v>12077</v>
      </c>
      <c r="B11413" s="1085">
        <v>76.55</v>
      </c>
    </row>
    <row r="11414" spans="1:2">
      <c r="A11414" s="1084" t="s">
        <v>12078</v>
      </c>
      <c r="B11414" s="1085">
        <v>69.19</v>
      </c>
    </row>
    <row r="11415" spans="1:2">
      <c r="A11415" s="1084" t="s">
        <v>12079</v>
      </c>
      <c r="B11415" s="1085">
        <v>67.040000000000006</v>
      </c>
    </row>
    <row r="11416" spans="1:2">
      <c r="A11416" s="1084" t="s">
        <v>12080</v>
      </c>
      <c r="B11416" s="1085">
        <v>80.62</v>
      </c>
    </row>
    <row r="11417" spans="1:2">
      <c r="A11417" s="1084" t="s">
        <v>12081</v>
      </c>
      <c r="B11417" s="1085">
        <v>78.2</v>
      </c>
    </row>
    <row r="11418" spans="1:2">
      <c r="A11418" s="1084" t="s">
        <v>12082</v>
      </c>
      <c r="B11418" s="1085">
        <v>68.34</v>
      </c>
    </row>
    <row r="11419" spans="1:2">
      <c r="A11419" s="1084" t="s">
        <v>12083</v>
      </c>
      <c r="B11419" s="1085">
        <v>66.19</v>
      </c>
    </row>
    <row r="11420" spans="1:2">
      <c r="A11420" s="1084" t="s">
        <v>12084</v>
      </c>
      <c r="B11420" s="1085">
        <v>79.77</v>
      </c>
    </row>
    <row r="11421" spans="1:2">
      <c r="A11421" s="1084" t="s">
        <v>12085</v>
      </c>
      <c r="B11421" s="1085">
        <v>77.349999999999994</v>
      </c>
    </row>
    <row r="11422" spans="1:2">
      <c r="A11422" s="1084" t="s">
        <v>12086</v>
      </c>
      <c r="B11422" s="1085">
        <v>50.71</v>
      </c>
    </row>
    <row r="11423" spans="1:2">
      <c r="A11423" s="1084" t="s">
        <v>12087</v>
      </c>
      <c r="B11423" s="1085">
        <v>49.28</v>
      </c>
    </row>
    <row r="11424" spans="1:2">
      <c r="A11424" s="1084" t="s">
        <v>12088</v>
      </c>
      <c r="B11424" s="1085">
        <v>62.15</v>
      </c>
    </row>
    <row r="11425" spans="1:2">
      <c r="A11425" s="1084" t="s">
        <v>12089</v>
      </c>
      <c r="B11425" s="1085">
        <v>60.45</v>
      </c>
    </row>
    <row r="11426" spans="1:2">
      <c r="A11426" s="1084" t="s">
        <v>12090</v>
      </c>
      <c r="B11426" s="1085">
        <v>52.37</v>
      </c>
    </row>
    <row r="11427" spans="1:2">
      <c r="A11427" s="1084" t="s">
        <v>12091</v>
      </c>
      <c r="B11427" s="1085">
        <v>50.94</v>
      </c>
    </row>
    <row r="11428" spans="1:2">
      <c r="A11428" s="1084" t="s">
        <v>12092</v>
      </c>
      <c r="B11428" s="1085">
        <v>63.81</v>
      </c>
    </row>
    <row r="11429" spans="1:2">
      <c r="A11429" s="1084" t="s">
        <v>12093</v>
      </c>
      <c r="B11429" s="1085">
        <v>62.11</v>
      </c>
    </row>
    <row r="11430" spans="1:2">
      <c r="A11430" s="1084" t="s">
        <v>12094</v>
      </c>
      <c r="B11430" s="1085">
        <v>51.52</v>
      </c>
    </row>
    <row r="11431" spans="1:2">
      <c r="A11431" s="1084" t="s">
        <v>12095</v>
      </c>
      <c r="B11431" s="1085">
        <v>50.09</v>
      </c>
    </row>
    <row r="11432" spans="1:2">
      <c r="A11432" s="1084" t="s">
        <v>12096</v>
      </c>
      <c r="B11432" s="1085">
        <v>62.95</v>
      </c>
    </row>
    <row r="11433" spans="1:2">
      <c r="A11433" s="1084" t="s">
        <v>12097</v>
      </c>
      <c r="B11433" s="1085">
        <v>61.26</v>
      </c>
    </row>
    <row r="11434" spans="1:2">
      <c r="A11434" s="1084" t="s">
        <v>12098</v>
      </c>
      <c r="B11434" s="1085">
        <v>55.46</v>
      </c>
    </row>
    <row r="11435" spans="1:2">
      <c r="A11435" s="1084" t="s">
        <v>12099</v>
      </c>
      <c r="B11435" s="1085">
        <v>54.03</v>
      </c>
    </row>
    <row r="11436" spans="1:2">
      <c r="A11436" s="1084" t="s">
        <v>12100</v>
      </c>
      <c r="B11436" s="1085">
        <v>66.89</v>
      </c>
    </row>
    <row r="11437" spans="1:2">
      <c r="A11437" s="1084" t="s">
        <v>12101</v>
      </c>
      <c r="B11437" s="1085">
        <v>65.19</v>
      </c>
    </row>
    <row r="11438" spans="1:2">
      <c r="A11438" s="1084" t="s">
        <v>12102</v>
      </c>
      <c r="B11438" s="1085">
        <v>57.12</v>
      </c>
    </row>
    <row r="11439" spans="1:2">
      <c r="A11439" s="1084" t="s">
        <v>12103</v>
      </c>
      <c r="B11439" s="1085">
        <v>55.69</v>
      </c>
    </row>
    <row r="11440" spans="1:2">
      <c r="A11440" s="1084" t="s">
        <v>12104</v>
      </c>
      <c r="B11440" s="1085">
        <v>68.55</v>
      </c>
    </row>
    <row r="11441" spans="1:2">
      <c r="A11441" s="1084" t="s">
        <v>12105</v>
      </c>
      <c r="B11441" s="1085">
        <v>66.849999999999994</v>
      </c>
    </row>
    <row r="11442" spans="1:2">
      <c r="A11442" s="1084" t="s">
        <v>12106</v>
      </c>
      <c r="B11442" s="1085">
        <v>56.27</v>
      </c>
    </row>
    <row r="11443" spans="1:2">
      <c r="A11443" s="1084" t="s">
        <v>12107</v>
      </c>
      <c r="B11443" s="1085">
        <v>54.83</v>
      </c>
    </row>
    <row r="11444" spans="1:2">
      <c r="A11444" s="1084" t="s">
        <v>12108</v>
      </c>
      <c r="B11444" s="1085">
        <v>67.7</v>
      </c>
    </row>
    <row r="11445" spans="1:2">
      <c r="A11445" s="1084" t="s">
        <v>12109</v>
      </c>
      <c r="B11445" s="1085">
        <v>66</v>
      </c>
    </row>
    <row r="11446" spans="1:2">
      <c r="A11446" s="1084" t="s">
        <v>12110</v>
      </c>
      <c r="B11446" s="1085">
        <v>60.22</v>
      </c>
    </row>
    <row r="11447" spans="1:2">
      <c r="A11447" s="1084" t="s">
        <v>12111</v>
      </c>
      <c r="B11447" s="1085">
        <v>58.79</v>
      </c>
    </row>
    <row r="11448" spans="1:2">
      <c r="A11448" s="1084" t="s">
        <v>12112</v>
      </c>
      <c r="B11448" s="1085">
        <v>71.650000000000006</v>
      </c>
    </row>
    <row r="11449" spans="1:2">
      <c r="A11449" s="1084" t="s">
        <v>12113</v>
      </c>
      <c r="B11449" s="1085">
        <v>69.95</v>
      </c>
    </row>
    <row r="11450" spans="1:2">
      <c r="A11450" s="1084" t="s">
        <v>12114</v>
      </c>
      <c r="B11450" s="1085">
        <v>61.88</v>
      </c>
    </row>
    <row r="11451" spans="1:2">
      <c r="A11451" s="1084" t="s">
        <v>12115</v>
      </c>
      <c r="B11451" s="1085">
        <v>60.45</v>
      </c>
    </row>
    <row r="11452" spans="1:2">
      <c r="A11452" s="1084" t="s">
        <v>12116</v>
      </c>
      <c r="B11452" s="1085">
        <v>73.31</v>
      </c>
    </row>
    <row r="11453" spans="1:2">
      <c r="A11453" s="1084" t="s">
        <v>12117</v>
      </c>
      <c r="B11453" s="1085">
        <v>71.61</v>
      </c>
    </row>
    <row r="11454" spans="1:2">
      <c r="A11454" s="1084" t="s">
        <v>12118</v>
      </c>
      <c r="B11454" s="1085">
        <v>61.03</v>
      </c>
    </row>
    <row r="11455" spans="1:2">
      <c r="A11455" s="1084" t="s">
        <v>12119</v>
      </c>
      <c r="B11455" s="1085">
        <v>59.59</v>
      </c>
    </row>
    <row r="11456" spans="1:2">
      <c r="A11456" s="1084" t="s">
        <v>12120</v>
      </c>
      <c r="B11456" s="1085">
        <v>72.459999999999994</v>
      </c>
    </row>
    <row r="11457" spans="1:2">
      <c r="A11457" s="1084" t="s">
        <v>12121</v>
      </c>
      <c r="B11457" s="1085">
        <v>70.760000000000005</v>
      </c>
    </row>
    <row r="11458" spans="1:2">
      <c r="A11458" s="1084" t="s">
        <v>12122</v>
      </c>
      <c r="B11458" s="1085">
        <v>68.03</v>
      </c>
    </row>
    <row r="11459" spans="1:2">
      <c r="A11459" s="1084" t="s">
        <v>12123</v>
      </c>
      <c r="B11459" s="1085">
        <v>66.599999999999994</v>
      </c>
    </row>
    <row r="11460" spans="1:2">
      <c r="A11460" s="1084" t="s">
        <v>12124</v>
      </c>
      <c r="B11460" s="1085">
        <v>79.459999999999994</v>
      </c>
    </row>
    <row r="11461" spans="1:2">
      <c r="A11461" s="1084" t="s">
        <v>12125</v>
      </c>
      <c r="B11461" s="1085">
        <v>77.760000000000005</v>
      </c>
    </row>
    <row r="11462" spans="1:2">
      <c r="A11462" s="1084" t="s">
        <v>12126</v>
      </c>
      <c r="B11462" s="1085">
        <v>71.349999999999994</v>
      </c>
    </row>
    <row r="11463" spans="1:2">
      <c r="A11463" s="1084" t="s">
        <v>12127</v>
      </c>
      <c r="B11463" s="1085">
        <v>69.92</v>
      </c>
    </row>
    <row r="11464" spans="1:2">
      <c r="A11464" s="1084" t="s">
        <v>12128</v>
      </c>
      <c r="B11464" s="1085">
        <v>82.78</v>
      </c>
    </row>
    <row r="11465" spans="1:2">
      <c r="A11465" s="1084" t="s">
        <v>12129</v>
      </c>
      <c r="B11465" s="1085">
        <v>81.08</v>
      </c>
    </row>
    <row r="11466" spans="1:2">
      <c r="A11466" s="1084" t="s">
        <v>12130</v>
      </c>
      <c r="B11466" s="1085">
        <v>69.650000000000006</v>
      </c>
    </row>
    <row r="11467" spans="1:2">
      <c r="A11467" s="1084" t="s">
        <v>12131</v>
      </c>
      <c r="B11467" s="1085">
        <v>68.22</v>
      </c>
    </row>
    <row r="11468" spans="1:2">
      <c r="A11468" s="1084" t="s">
        <v>12132</v>
      </c>
      <c r="B11468" s="1085">
        <v>81.08</v>
      </c>
    </row>
    <row r="11469" spans="1:2">
      <c r="A11469" s="1084" t="s">
        <v>12133</v>
      </c>
      <c r="B11469" s="1085">
        <v>79.38</v>
      </c>
    </row>
    <row r="11470" spans="1:2">
      <c r="A11470" s="1084" t="s">
        <v>12134</v>
      </c>
      <c r="B11470" s="1085">
        <v>72.77</v>
      </c>
    </row>
    <row r="11471" spans="1:2">
      <c r="A11471" s="1084" t="s">
        <v>12135</v>
      </c>
      <c r="B11471" s="1085">
        <v>71.34</v>
      </c>
    </row>
    <row r="11472" spans="1:2">
      <c r="A11472" s="1084" t="s">
        <v>12136</v>
      </c>
      <c r="B11472" s="1085">
        <v>84.21</v>
      </c>
    </row>
    <row r="11473" spans="1:2">
      <c r="A11473" s="1084" t="s">
        <v>12137</v>
      </c>
      <c r="B11473" s="1085">
        <v>82.51</v>
      </c>
    </row>
    <row r="11474" spans="1:2">
      <c r="A11474" s="1084" t="s">
        <v>12138</v>
      </c>
      <c r="B11474" s="1085">
        <v>76.09</v>
      </c>
    </row>
    <row r="11475" spans="1:2">
      <c r="A11475" s="1084" t="s">
        <v>12139</v>
      </c>
      <c r="B11475" s="1085">
        <v>74.66</v>
      </c>
    </row>
    <row r="11476" spans="1:2">
      <c r="A11476" s="1084" t="s">
        <v>12140</v>
      </c>
      <c r="B11476" s="1085">
        <v>87.52</v>
      </c>
    </row>
    <row r="11477" spans="1:2">
      <c r="A11477" s="1084" t="s">
        <v>12141</v>
      </c>
      <c r="B11477" s="1085">
        <v>85.82</v>
      </c>
    </row>
    <row r="11478" spans="1:2">
      <c r="A11478" s="1084" t="s">
        <v>12142</v>
      </c>
      <c r="B11478" s="1085">
        <v>74.39</v>
      </c>
    </row>
    <row r="11479" spans="1:2">
      <c r="A11479" s="1084" t="s">
        <v>12143</v>
      </c>
      <c r="B11479" s="1085">
        <v>72.959999999999994</v>
      </c>
    </row>
    <row r="11480" spans="1:2">
      <c r="A11480" s="1084" t="s">
        <v>12144</v>
      </c>
      <c r="B11480" s="1085">
        <v>85.82</v>
      </c>
    </row>
    <row r="11481" spans="1:2">
      <c r="A11481" s="1084" t="s">
        <v>12145</v>
      </c>
      <c r="B11481" s="1085">
        <v>84.12</v>
      </c>
    </row>
    <row r="11482" spans="1:2">
      <c r="A11482" s="1084" t="s">
        <v>12146</v>
      </c>
      <c r="B11482" s="1085">
        <v>77.53</v>
      </c>
    </row>
    <row r="11483" spans="1:2">
      <c r="A11483" s="1084" t="s">
        <v>12147</v>
      </c>
      <c r="B11483" s="1085">
        <v>76.099999999999994</v>
      </c>
    </row>
    <row r="11484" spans="1:2">
      <c r="A11484" s="1084" t="s">
        <v>12148</v>
      </c>
      <c r="B11484" s="1085">
        <v>88.97</v>
      </c>
    </row>
    <row r="11485" spans="1:2">
      <c r="A11485" s="1084" t="s">
        <v>12149</v>
      </c>
      <c r="B11485" s="1085">
        <v>87.27</v>
      </c>
    </row>
    <row r="11486" spans="1:2">
      <c r="A11486" s="1084" t="s">
        <v>12150</v>
      </c>
      <c r="B11486" s="1085">
        <v>80.849999999999994</v>
      </c>
    </row>
    <row r="11487" spans="1:2">
      <c r="A11487" s="1084" t="s">
        <v>12151</v>
      </c>
      <c r="B11487" s="1085">
        <v>79.42</v>
      </c>
    </row>
    <row r="11488" spans="1:2">
      <c r="A11488" s="1084" t="s">
        <v>12152</v>
      </c>
      <c r="B11488" s="1085">
        <v>92.28</v>
      </c>
    </row>
    <row r="11489" spans="1:2">
      <c r="A11489" s="1084" t="s">
        <v>12153</v>
      </c>
      <c r="B11489" s="1085">
        <v>90.58</v>
      </c>
    </row>
    <row r="11490" spans="1:2">
      <c r="A11490" s="1084" t="s">
        <v>12154</v>
      </c>
      <c r="B11490" s="1085">
        <v>79.150000000000006</v>
      </c>
    </row>
    <row r="11491" spans="1:2">
      <c r="A11491" s="1084" t="s">
        <v>12155</v>
      </c>
      <c r="B11491" s="1085">
        <v>77.72</v>
      </c>
    </row>
    <row r="11492" spans="1:2">
      <c r="A11492" s="1084" t="s">
        <v>12156</v>
      </c>
      <c r="B11492" s="1085">
        <v>90.58</v>
      </c>
    </row>
    <row r="11493" spans="1:2">
      <c r="A11493" s="1084" t="s">
        <v>12157</v>
      </c>
      <c r="B11493" s="1085">
        <v>88.88</v>
      </c>
    </row>
    <row r="11494" spans="1:2">
      <c r="A11494" s="1084" t="s">
        <v>12158</v>
      </c>
      <c r="B11494" s="1085">
        <v>52.99</v>
      </c>
    </row>
    <row r="11495" spans="1:2">
      <c r="A11495" s="1084" t="s">
        <v>12159</v>
      </c>
      <c r="B11495" s="1085">
        <v>48.12</v>
      </c>
    </row>
    <row r="11496" spans="1:2">
      <c r="A11496" s="1084" t="s">
        <v>12160</v>
      </c>
      <c r="B11496" s="1085">
        <v>185.41</v>
      </c>
    </row>
    <row r="11497" spans="1:2">
      <c r="A11497" s="1084" t="s">
        <v>12161</v>
      </c>
      <c r="B11497" s="1085">
        <v>175.79</v>
      </c>
    </row>
    <row r="11498" spans="1:2">
      <c r="A11498" s="1084" t="s">
        <v>12162</v>
      </c>
      <c r="B11498" s="1085">
        <v>1001.47</v>
      </c>
    </row>
    <row r="11499" spans="1:2">
      <c r="A11499" s="1084" t="s">
        <v>12163</v>
      </c>
      <c r="B11499" s="1085">
        <v>991.86</v>
      </c>
    </row>
    <row r="11500" spans="1:2">
      <c r="A11500" s="1084" t="s">
        <v>12164</v>
      </c>
      <c r="B11500" s="1085">
        <v>109.95</v>
      </c>
    </row>
    <row r="11501" spans="1:2">
      <c r="A11501" s="1084" t="s">
        <v>12165</v>
      </c>
      <c r="B11501" s="1085">
        <v>105.31</v>
      </c>
    </row>
    <row r="11502" spans="1:2">
      <c r="A11502" s="1084" t="s">
        <v>12166</v>
      </c>
      <c r="B11502" s="1085">
        <v>108.31</v>
      </c>
    </row>
    <row r="11503" spans="1:2">
      <c r="A11503" s="1084" t="s">
        <v>12167</v>
      </c>
      <c r="B11503" s="1085">
        <v>99.6</v>
      </c>
    </row>
    <row r="11504" spans="1:2">
      <c r="A11504" s="1084" t="s">
        <v>12168</v>
      </c>
      <c r="B11504" s="1085">
        <v>140.88999999999999</v>
      </c>
    </row>
    <row r="11505" spans="1:2">
      <c r="A11505" s="1084" t="s">
        <v>12169</v>
      </c>
      <c r="B11505" s="1085">
        <v>127.82</v>
      </c>
    </row>
    <row r="11506" spans="1:2">
      <c r="A11506" s="1084" t="s">
        <v>12170</v>
      </c>
      <c r="B11506" s="1085">
        <v>173.47</v>
      </c>
    </row>
    <row r="11507" spans="1:2">
      <c r="A11507" s="1084" t="s">
        <v>12171</v>
      </c>
      <c r="B11507" s="1085">
        <v>156.04</v>
      </c>
    </row>
    <row r="11508" spans="1:2">
      <c r="A11508" s="1084" t="s">
        <v>12172</v>
      </c>
      <c r="B11508" s="1085">
        <v>159.03</v>
      </c>
    </row>
    <row r="11509" spans="1:2">
      <c r="A11509" s="1084" t="s">
        <v>12173</v>
      </c>
      <c r="B11509" s="1085">
        <v>158.12</v>
      </c>
    </row>
    <row r="11510" spans="1:2">
      <c r="A11510" s="1084" t="s">
        <v>12174</v>
      </c>
      <c r="B11510" s="1085">
        <v>143.94</v>
      </c>
    </row>
    <row r="11511" spans="1:2">
      <c r="A11511" s="1084" t="s">
        <v>12175</v>
      </c>
      <c r="B11511" s="1085">
        <v>143.03</v>
      </c>
    </row>
    <row r="11512" spans="1:2">
      <c r="A11512" s="1084" t="s">
        <v>12176</v>
      </c>
      <c r="B11512" s="1085">
        <v>143.94</v>
      </c>
    </row>
    <row r="11513" spans="1:2">
      <c r="A11513" s="1084" t="s">
        <v>12177</v>
      </c>
      <c r="B11513" s="1085">
        <v>143.03</v>
      </c>
    </row>
    <row r="11514" spans="1:2">
      <c r="A11514" s="1084" t="s">
        <v>12178</v>
      </c>
      <c r="B11514" s="1085">
        <v>106.87</v>
      </c>
    </row>
    <row r="11515" spans="1:2">
      <c r="A11515" s="1084" t="s">
        <v>12179</v>
      </c>
      <c r="B11515" s="1085">
        <v>105.97</v>
      </c>
    </row>
    <row r="11516" spans="1:2">
      <c r="A11516" s="1084" t="s">
        <v>12180</v>
      </c>
      <c r="B11516" s="1085">
        <v>190.23</v>
      </c>
    </row>
    <row r="11517" spans="1:2">
      <c r="A11517" s="1084" t="s">
        <v>12181</v>
      </c>
      <c r="B11517" s="1085">
        <v>184.58</v>
      </c>
    </row>
    <row r="11518" spans="1:2">
      <c r="A11518" s="1084" t="s">
        <v>12182</v>
      </c>
      <c r="B11518" s="1085">
        <v>38.049999999999997</v>
      </c>
    </row>
    <row r="11519" spans="1:2">
      <c r="A11519" s="1084" t="s">
        <v>12183</v>
      </c>
      <c r="B11519" s="1085">
        <v>33.68</v>
      </c>
    </row>
    <row r="11520" spans="1:2">
      <c r="A11520" s="1084" t="s">
        <v>12184</v>
      </c>
      <c r="B11520" s="1085">
        <v>34.799999999999997</v>
      </c>
    </row>
    <row r="11521" spans="1:2">
      <c r="A11521" s="1084" t="s">
        <v>12185</v>
      </c>
      <c r="B11521" s="1085">
        <v>30.86</v>
      </c>
    </row>
    <row r="11522" spans="1:2">
      <c r="A11522" s="1084" t="s">
        <v>12186</v>
      </c>
      <c r="B11522" s="1085">
        <v>51.39</v>
      </c>
    </row>
    <row r="11523" spans="1:2">
      <c r="A11523" s="1084" t="s">
        <v>12187</v>
      </c>
      <c r="B11523" s="1085">
        <v>45.82</v>
      </c>
    </row>
    <row r="11524" spans="1:2">
      <c r="A11524" s="1084" t="s">
        <v>12188</v>
      </c>
      <c r="B11524" s="1085">
        <v>55.28</v>
      </c>
    </row>
    <row r="11525" spans="1:2">
      <c r="A11525" s="1084" t="s">
        <v>12189</v>
      </c>
      <c r="B11525" s="1085">
        <v>49.28</v>
      </c>
    </row>
    <row r="11526" spans="1:2">
      <c r="A11526" s="1084" t="s">
        <v>12190</v>
      </c>
      <c r="B11526" s="1085">
        <v>50.74</v>
      </c>
    </row>
    <row r="11527" spans="1:2">
      <c r="A11527" s="1084" t="s">
        <v>12191</v>
      </c>
      <c r="B11527" s="1085">
        <v>44.67</v>
      </c>
    </row>
    <row r="11528" spans="1:2">
      <c r="A11528" s="1084" t="s">
        <v>12192</v>
      </c>
      <c r="B11528" s="1085">
        <v>46.73</v>
      </c>
    </row>
    <row r="11529" spans="1:2">
      <c r="A11529" s="1084" t="s">
        <v>12193</v>
      </c>
      <c r="B11529" s="1085">
        <v>41.21</v>
      </c>
    </row>
    <row r="11530" spans="1:2">
      <c r="A11530" s="1084" t="s">
        <v>12194</v>
      </c>
      <c r="B11530" s="1085">
        <v>17.93</v>
      </c>
    </row>
    <row r="11531" spans="1:2">
      <c r="A11531" s="1084" t="s">
        <v>12195</v>
      </c>
      <c r="B11531" s="1085">
        <v>15.68</v>
      </c>
    </row>
    <row r="11532" spans="1:2">
      <c r="A11532" s="1084" t="s">
        <v>12196</v>
      </c>
      <c r="B11532" s="1085">
        <v>24.84</v>
      </c>
    </row>
    <row r="11533" spans="1:2">
      <c r="A11533" s="1084" t="s">
        <v>12197</v>
      </c>
      <c r="B11533" s="1085">
        <v>22.14</v>
      </c>
    </row>
    <row r="11534" spans="1:2">
      <c r="A11534" s="1084" t="s">
        <v>12198</v>
      </c>
      <c r="B11534" s="1085">
        <v>14.48</v>
      </c>
    </row>
    <row r="11535" spans="1:2">
      <c r="A11535" s="1084" t="s">
        <v>12199</v>
      </c>
      <c r="B11535" s="1085">
        <v>12.61</v>
      </c>
    </row>
    <row r="11536" spans="1:2">
      <c r="A11536" s="1084" t="s">
        <v>12200</v>
      </c>
      <c r="B11536" s="1085">
        <v>34.89</v>
      </c>
    </row>
    <row r="11537" spans="1:2">
      <c r="A11537" s="1084" t="s">
        <v>12201</v>
      </c>
      <c r="B11537" s="1085">
        <v>31.06</v>
      </c>
    </row>
    <row r="11538" spans="1:2">
      <c r="A11538" s="1084" t="s">
        <v>12202</v>
      </c>
      <c r="B11538" s="1085">
        <v>60.97</v>
      </c>
    </row>
    <row r="11539" spans="1:2">
      <c r="A11539" s="1084" t="s">
        <v>12203</v>
      </c>
      <c r="B11539" s="1085">
        <v>54.49</v>
      </c>
    </row>
    <row r="11540" spans="1:2">
      <c r="A11540" s="1084" t="s">
        <v>12204</v>
      </c>
      <c r="B11540" s="1085">
        <v>15.42</v>
      </c>
    </row>
    <row r="11541" spans="1:2">
      <c r="A11541" s="1084" t="s">
        <v>12205</v>
      </c>
      <c r="B11541" s="1085">
        <v>13.44</v>
      </c>
    </row>
    <row r="11542" spans="1:2">
      <c r="A11542" s="1084" t="s">
        <v>12206</v>
      </c>
      <c r="B11542" s="1085">
        <v>17.100000000000001</v>
      </c>
    </row>
    <row r="11543" spans="1:2">
      <c r="A11543" s="1084" t="s">
        <v>12207</v>
      </c>
      <c r="B11543" s="1085">
        <v>14.98</v>
      </c>
    </row>
    <row r="11544" spans="1:2">
      <c r="A11544" s="1084" t="s">
        <v>12208</v>
      </c>
      <c r="B11544" s="1085">
        <v>28.49</v>
      </c>
    </row>
    <row r="11545" spans="1:2">
      <c r="A11545" s="1084" t="s">
        <v>12209</v>
      </c>
      <c r="B11545" s="1085">
        <v>25.1</v>
      </c>
    </row>
    <row r="11546" spans="1:2">
      <c r="A11546" s="1084" t="s">
        <v>12210</v>
      </c>
      <c r="B11546" s="1085">
        <v>18.059999999999999</v>
      </c>
    </row>
    <row r="11547" spans="1:2">
      <c r="A11547" s="1084" t="s">
        <v>12211</v>
      </c>
      <c r="B11547" s="1085">
        <v>16.09</v>
      </c>
    </row>
    <row r="11548" spans="1:2">
      <c r="A11548" s="1084" t="s">
        <v>12212</v>
      </c>
      <c r="B11548" s="1085">
        <v>22.03</v>
      </c>
    </row>
    <row r="11549" spans="1:2">
      <c r="A11549" s="1084" t="s">
        <v>12213</v>
      </c>
      <c r="B11549" s="1085">
        <v>19.73</v>
      </c>
    </row>
    <row r="11550" spans="1:2">
      <c r="A11550" s="1084" t="s">
        <v>12214</v>
      </c>
      <c r="B11550" s="1085">
        <v>25.99</v>
      </c>
    </row>
    <row r="11551" spans="1:2">
      <c r="A11551" s="1084" t="s">
        <v>12215</v>
      </c>
      <c r="B11551" s="1085">
        <v>23.38</v>
      </c>
    </row>
    <row r="11552" spans="1:2">
      <c r="A11552" s="1084" t="s">
        <v>12216</v>
      </c>
      <c r="B11552" s="1085">
        <v>29.95</v>
      </c>
    </row>
    <row r="11553" spans="1:2">
      <c r="A11553" s="1084" t="s">
        <v>12217</v>
      </c>
      <c r="B11553" s="1085">
        <v>27.03</v>
      </c>
    </row>
    <row r="11554" spans="1:2">
      <c r="A11554" s="1084" t="s">
        <v>12218</v>
      </c>
      <c r="B11554" s="1085">
        <v>33.909999999999997</v>
      </c>
    </row>
    <row r="11555" spans="1:2">
      <c r="A11555" s="1084" t="s">
        <v>12219</v>
      </c>
      <c r="B11555" s="1085">
        <v>30.68</v>
      </c>
    </row>
    <row r="11556" spans="1:2">
      <c r="A11556" s="1084" t="s">
        <v>12220</v>
      </c>
      <c r="B11556" s="1085">
        <v>37.869999999999997</v>
      </c>
    </row>
    <row r="11557" spans="1:2">
      <c r="A11557" s="1084" t="s">
        <v>12221</v>
      </c>
      <c r="B11557" s="1085">
        <v>34.33</v>
      </c>
    </row>
    <row r="11558" spans="1:2">
      <c r="A11558" s="1084" t="s">
        <v>12222</v>
      </c>
      <c r="B11558" s="1085">
        <v>41.83</v>
      </c>
    </row>
    <row r="11559" spans="1:2">
      <c r="A11559" s="1084" t="s">
        <v>12223</v>
      </c>
      <c r="B11559" s="1085">
        <v>37.97</v>
      </c>
    </row>
    <row r="11560" spans="1:2">
      <c r="A11560" s="1084" t="s">
        <v>12224</v>
      </c>
      <c r="B11560" s="1085">
        <v>49.75</v>
      </c>
    </row>
    <row r="11561" spans="1:2">
      <c r="A11561" s="1084" t="s">
        <v>12225</v>
      </c>
      <c r="B11561" s="1085">
        <v>45.27</v>
      </c>
    </row>
    <row r="11562" spans="1:2">
      <c r="A11562" s="1084" t="s">
        <v>12226</v>
      </c>
      <c r="B11562" s="1085">
        <v>57.67</v>
      </c>
    </row>
    <row r="11563" spans="1:2">
      <c r="A11563" s="1084" t="s">
        <v>12227</v>
      </c>
      <c r="B11563" s="1085">
        <v>52.57</v>
      </c>
    </row>
    <row r="11564" spans="1:2">
      <c r="A11564" s="1084" t="s">
        <v>12228</v>
      </c>
      <c r="B11564" s="1085">
        <v>61.63</v>
      </c>
    </row>
    <row r="11565" spans="1:2">
      <c r="A11565" s="1084" t="s">
        <v>12229</v>
      </c>
      <c r="B11565" s="1085">
        <v>56.22</v>
      </c>
    </row>
    <row r="11566" spans="1:2">
      <c r="A11566" s="1084" t="s">
        <v>12230</v>
      </c>
      <c r="B11566" s="1085">
        <v>73.510000000000005</v>
      </c>
    </row>
    <row r="11567" spans="1:2">
      <c r="A11567" s="1084" t="s">
        <v>12231</v>
      </c>
      <c r="B11567" s="1085">
        <v>67.16</v>
      </c>
    </row>
    <row r="11568" spans="1:2">
      <c r="A11568" s="1084" t="s">
        <v>12232</v>
      </c>
      <c r="B11568" s="1085">
        <v>52.93</v>
      </c>
    </row>
    <row r="11569" spans="1:2">
      <c r="A11569" s="1084" t="s">
        <v>12233</v>
      </c>
      <c r="B11569" s="1085">
        <v>46.9</v>
      </c>
    </row>
    <row r="11570" spans="1:2">
      <c r="A11570" s="1084" t="s">
        <v>12234</v>
      </c>
      <c r="B11570" s="1085">
        <v>89.46</v>
      </c>
    </row>
    <row r="11571" spans="1:2">
      <c r="A11571" s="1084" t="s">
        <v>12235</v>
      </c>
      <c r="B11571" s="1085">
        <v>82.78</v>
      </c>
    </row>
    <row r="11572" spans="1:2">
      <c r="A11572" s="1084" t="s">
        <v>12236</v>
      </c>
      <c r="B11572" s="1085">
        <v>98.93</v>
      </c>
    </row>
    <row r="11573" spans="1:2">
      <c r="A11573" s="1084" t="s">
        <v>12237</v>
      </c>
      <c r="B11573" s="1085">
        <v>91.47</v>
      </c>
    </row>
    <row r="11574" spans="1:2">
      <c r="A11574" s="1084" t="s">
        <v>12238</v>
      </c>
      <c r="B11574" s="1085">
        <v>10.94</v>
      </c>
    </row>
    <row r="11575" spans="1:2">
      <c r="A11575" s="1084" t="s">
        <v>12239</v>
      </c>
      <c r="B11575" s="1085">
        <v>9.74</v>
      </c>
    </row>
    <row r="11576" spans="1:2">
      <c r="A11576" s="1084" t="s">
        <v>12240</v>
      </c>
      <c r="B11576" s="1085">
        <v>67.14</v>
      </c>
    </row>
    <row r="11577" spans="1:2">
      <c r="A11577" s="1084" t="s">
        <v>12241</v>
      </c>
      <c r="B11577" s="1085">
        <v>60.01</v>
      </c>
    </row>
    <row r="11578" spans="1:2">
      <c r="A11578" s="1084" t="s">
        <v>12242</v>
      </c>
      <c r="B11578" s="1085">
        <v>64.819999999999993</v>
      </c>
    </row>
    <row r="11579" spans="1:2">
      <c r="A11579" s="1084" t="s">
        <v>12243</v>
      </c>
      <c r="B11579" s="1085">
        <v>58.18</v>
      </c>
    </row>
    <row r="11580" spans="1:2">
      <c r="A11580" s="1084" t="s">
        <v>12244</v>
      </c>
      <c r="B11580" s="1085">
        <v>56.63</v>
      </c>
    </row>
    <row r="11581" spans="1:2">
      <c r="A11581" s="1084" t="s">
        <v>12245</v>
      </c>
      <c r="B11581" s="1085">
        <v>50.41</v>
      </c>
    </row>
    <row r="11582" spans="1:2">
      <c r="A11582" s="1084" t="s">
        <v>12246</v>
      </c>
      <c r="B11582" s="1085">
        <v>38.01</v>
      </c>
    </row>
    <row r="11583" spans="1:2">
      <c r="A11583" s="1084" t="s">
        <v>12247</v>
      </c>
      <c r="B11583" s="1085">
        <v>34.25</v>
      </c>
    </row>
    <row r="11584" spans="1:2">
      <c r="A11584" s="1084" t="s">
        <v>12248</v>
      </c>
      <c r="B11584" s="1085">
        <v>104.42</v>
      </c>
    </row>
    <row r="11585" spans="1:2">
      <c r="A11585" s="1084" t="s">
        <v>12249</v>
      </c>
      <c r="B11585" s="1085">
        <v>93.24</v>
      </c>
    </row>
    <row r="11586" spans="1:2">
      <c r="A11586" s="1084" t="s">
        <v>12250</v>
      </c>
      <c r="B11586" s="1085">
        <v>100.73</v>
      </c>
    </row>
    <row r="11587" spans="1:2">
      <c r="A11587" s="1084" t="s">
        <v>12251</v>
      </c>
      <c r="B11587" s="1085">
        <v>89.46</v>
      </c>
    </row>
    <row r="11588" spans="1:2">
      <c r="A11588" s="1084" t="s">
        <v>12252</v>
      </c>
      <c r="B11588" s="1085">
        <v>104.42</v>
      </c>
    </row>
    <row r="11589" spans="1:2">
      <c r="A11589" s="1084" t="s">
        <v>12253</v>
      </c>
      <c r="B11589" s="1085">
        <v>93.24</v>
      </c>
    </row>
    <row r="11590" spans="1:2">
      <c r="A11590" s="1084" t="s">
        <v>12254</v>
      </c>
      <c r="B11590" s="1085">
        <v>100.73</v>
      </c>
    </row>
    <row r="11591" spans="1:2">
      <c r="A11591" s="1084" t="s">
        <v>12255</v>
      </c>
      <c r="B11591" s="1085">
        <v>89.46</v>
      </c>
    </row>
    <row r="11592" spans="1:2">
      <c r="A11592" s="1084" t="s">
        <v>12256</v>
      </c>
      <c r="B11592" s="1085">
        <v>52.91</v>
      </c>
    </row>
    <row r="11593" spans="1:2">
      <c r="A11593" s="1084" t="s">
        <v>12257</v>
      </c>
      <c r="B11593" s="1085">
        <v>46.31</v>
      </c>
    </row>
    <row r="11594" spans="1:2">
      <c r="A11594" s="1084" t="s">
        <v>12258</v>
      </c>
      <c r="B11594" s="1085">
        <v>26.86</v>
      </c>
    </row>
    <row r="11595" spans="1:2">
      <c r="A11595" s="1084" t="s">
        <v>12259</v>
      </c>
      <c r="B11595" s="1085">
        <v>23.55</v>
      </c>
    </row>
    <row r="11596" spans="1:2">
      <c r="A11596" s="1084" t="s">
        <v>12260</v>
      </c>
      <c r="B11596" s="1085">
        <v>65.94</v>
      </c>
    </row>
    <row r="11597" spans="1:2">
      <c r="A11597" s="1084" t="s">
        <v>12261</v>
      </c>
      <c r="B11597" s="1085">
        <v>57.66</v>
      </c>
    </row>
    <row r="11598" spans="1:2">
      <c r="A11598" s="1084" t="s">
        <v>12262</v>
      </c>
      <c r="B11598" s="1085">
        <v>20.21</v>
      </c>
    </row>
    <row r="11599" spans="1:2">
      <c r="A11599" s="1084" t="s">
        <v>12263</v>
      </c>
      <c r="B11599" s="1085">
        <v>17.88</v>
      </c>
    </row>
    <row r="11600" spans="1:2">
      <c r="A11600" s="1084" t="s">
        <v>12264</v>
      </c>
      <c r="B11600" s="1085">
        <v>24</v>
      </c>
    </row>
    <row r="11601" spans="1:2">
      <c r="A11601" s="1084" t="s">
        <v>12265</v>
      </c>
      <c r="B11601" s="1085">
        <v>21.24</v>
      </c>
    </row>
    <row r="11602" spans="1:2">
      <c r="A11602" s="1084" t="s">
        <v>12266</v>
      </c>
      <c r="B11602" s="1085">
        <v>32.35</v>
      </c>
    </row>
    <row r="11603" spans="1:2">
      <c r="A11603" s="1084" t="s">
        <v>12267</v>
      </c>
      <c r="B11603" s="1085">
        <v>28.77</v>
      </c>
    </row>
    <row r="11604" spans="1:2">
      <c r="A11604" s="1084" t="s">
        <v>12268</v>
      </c>
      <c r="B11604" s="1085">
        <v>55.56</v>
      </c>
    </row>
    <row r="11605" spans="1:2">
      <c r="A11605" s="1084" t="s">
        <v>12269</v>
      </c>
      <c r="B11605" s="1085">
        <v>48.95</v>
      </c>
    </row>
    <row r="11606" spans="1:2">
      <c r="A11606" s="1084" t="s">
        <v>12270</v>
      </c>
      <c r="B11606" s="1085">
        <v>27.88</v>
      </c>
    </row>
    <row r="11607" spans="1:2">
      <c r="A11607" s="1084" t="s">
        <v>12271</v>
      </c>
      <c r="B11607" s="1085">
        <v>25.05</v>
      </c>
    </row>
    <row r="11608" spans="1:2">
      <c r="A11608" s="1084" t="s">
        <v>12272</v>
      </c>
      <c r="B11608" s="1085">
        <v>84.7</v>
      </c>
    </row>
    <row r="11609" spans="1:2">
      <c r="A11609" s="1084" t="s">
        <v>12273</v>
      </c>
      <c r="B11609" s="1085">
        <v>78.11</v>
      </c>
    </row>
    <row r="11610" spans="1:2">
      <c r="A11610" s="1084" t="s">
        <v>12274</v>
      </c>
      <c r="B11610" s="1085">
        <v>90.1</v>
      </c>
    </row>
    <row r="11611" spans="1:2">
      <c r="A11611" s="1084" t="s">
        <v>12275</v>
      </c>
      <c r="B11611" s="1085">
        <v>83.56</v>
      </c>
    </row>
    <row r="11612" spans="1:2">
      <c r="A11612" s="1084" t="s">
        <v>12276</v>
      </c>
      <c r="B11612" s="1085">
        <v>105.88</v>
      </c>
    </row>
    <row r="11613" spans="1:2">
      <c r="A11613" s="1084" t="s">
        <v>12277</v>
      </c>
      <c r="B11613" s="1085">
        <v>98.16</v>
      </c>
    </row>
    <row r="11614" spans="1:2">
      <c r="A11614" s="1084" t="s">
        <v>12278</v>
      </c>
      <c r="B11614" s="1085">
        <v>111.28</v>
      </c>
    </row>
    <row r="11615" spans="1:2">
      <c r="A11615" s="1084" t="s">
        <v>12279</v>
      </c>
      <c r="B11615" s="1085">
        <v>103.62</v>
      </c>
    </row>
    <row r="11616" spans="1:2">
      <c r="A11616" s="1084" t="s">
        <v>12280</v>
      </c>
      <c r="B11616" s="1085">
        <v>155.16999999999999</v>
      </c>
    </row>
    <row r="11617" spans="1:2">
      <c r="A11617" s="1084" t="s">
        <v>12281</v>
      </c>
      <c r="B11617" s="1085">
        <v>148.57</v>
      </c>
    </row>
    <row r="11618" spans="1:2">
      <c r="A11618" s="1084" t="s">
        <v>12282</v>
      </c>
      <c r="B11618" s="1085">
        <v>160.56</v>
      </c>
    </row>
    <row r="11619" spans="1:2">
      <c r="A11619" s="1084" t="s">
        <v>12283</v>
      </c>
      <c r="B11619" s="1085">
        <v>154.03</v>
      </c>
    </row>
    <row r="11620" spans="1:2">
      <c r="A11620" s="1084" t="s">
        <v>12284</v>
      </c>
      <c r="B11620" s="1085">
        <v>79.489999999999995</v>
      </c>
    </row>
    <row r="11621" spans="1:2">
      <c r="A11621" s="1084" t="s">
        <v>365</v>
      </c>
      <c r="B11621" s="1085">
        <v>73.739999999999995</v>
      </c>
    </row>
    <row r="11622" spans="1:2">
      <c r="A11622" s="1084" t="s">
        <v>12285</v>
      </c>
      <c r="B11622" s="1085">
        <v>84.88</v>
      </c>
    </row>
    <row r="11623" spans="1:2">
      <c r="A11623" s="1084" t="s">
        <v>12286</v>
      </c>
      <c r="B11623" s="1085">
        <v>79.2</v>
      </c>
    </row>
    <row r="11624" spans="1:2">
      <c r="A11624" s="1084" t="s">
        <v>12287</v>
      </c>
      <c r="B11624" s="1085">
        <v>67.650000000000006</v>
      </c>
    </row>
    <row r="11625" spans="1:2">
      <c r="A11625" s="1084" t="s">
        <v>12288</v>
      </c>
      <c r="B11625" s="1085">
        <v>62.87</v>
      </c>
    </row>
    <row r="11626" spans="1:2">
      <c r="A11626" s="1084" t="s">
        <v>12289</v>
      </c>
      <c r="B11626" s="1085">
        <v>76.5</v>
      </c>
    </row>
    <row r="11627" spans="1:2">
      <c r="A11627" s="1084" t="s">
        <v>12290</v>
      </c>
      <c r="B11627" s="1085">
        <v>71.08</v>
      </c>
    </row>
    <row r="11628" spans="1:2">
      <c r="A11628" s="1084" t="s">
        <v>12291</v>
      </c>
      <c r="B11628" s="1085">
        <v>33.44</v>
      </c>
    </row>
    <row r="11629" spans="1:2">
      <c r="A11629" s="1084" t="s">
        <v>12292</v>
      </c>
      <c r="B11629" s="1085">
        <v>29.73</v>
      </c>
    </row>
    <row r="11630" spans="1:2">
      <c r="A11630" s="1084" t="s">
        <v>12293</v>
      </c>
      <c r="B11630" s="1085">
        <v>33.11</v>
      </c>
    </row>
    <row r="11631" spans="1:2">
      <c r="A11631" s="1084" t="s">
        <v>366</v>
      </c>
      <c r="B11631" s="1085">
        <v>29.56</v>
      </c>
    </row>
    <row r="11632" spans="1:2">
      <c r="A11632" s="1084" t="s">
        <v>12294</v>
      </c>
      <c r="B11632" s="1085">
        <v>37.47</v>
      </c>
    </row>
    <row r="11633" spans="1:2">
      <c r="A11633" s="1084" t="s">
        <v>12295</v>
      </c>
      <c r="B11633" s="1085">
        <v>33.57</v>
      </c>
    </row>
    <row r="11634" spans="1:2">
      <c r="A11634" s="1084" t="s">
        <v>12296</v>
      </c>
      <c r="B11634" s="1085">
        <v>37.22</v>
      </c>
    </row>
    <row r="11635" spans="1:2">
      <c r="A11635" s="1084" t="s">
        <v>12297</v>
      </c>
      <c r="B11635" s="1085">
        <v>33.520000000000003</v>
      </c>
    </row>
    <row r="11636" spans="1:2">
      <c r="A11636" s="1084" t="s">
        <v>12298</v>
      </c>
      <c r="B11636" s="1085">
        <v>62.91</v>
      </c>
    </row>
    <row r="11637" spans="1:2">
      <c r="A11637" s="1084" t="s">
        <v>12299</v>
      </c>
      <c r="B11637" s="1085">
        <v>56.33</v>
      </c>
    </row>
    <row r="11638" spans="1:2">
      <c r="A11638" s="1084" t="s">
        <v>12300</v>
      </c>
      <c r="B11638" s="1085">
        <v>207.94</v>
      </c>
    </row>
    <row r="11639" spans="1:2">
      <c r="A11639" s="1084" t="s">
        <v>12301</v>
      </c>
      <c r="B11639" s="1085">
        <v>201.72</v>
      </c>
    </row>
    <row r="11640" spans="1:2">
      <c r="A11640" s="1084" t="s">
        <v>12302</v>
      </c>
      <c r="B11640" s="1085">
        <v>218.45</v>
      </c>
    </row>
    <row r="11641" spans="1:2">
      <c r="A11641" s="1084" t="s">
        <v>12303</v>
      </c>
      <c r="B11641" s="1085">
        <v>211.31</v>
      </c>
    </row>
    <row r="11642" spans="1:2">
      <c r="A11642" s="1084" t="s">
        <v>12304</v>
      </c>
      <c r="B11642" s="1085">
        <v>197.93</v>
      </c>
    </row>
    <row r="11643" spans="1:2">
      <c r="A11643" s="1084" t="s">
        <v>12305</v>
      </c>
      <c r="B11643" s="1085">
        <v>191.71</v>
      </c>
    </row>
    <row r="11644" spans="1:2">
      <c r="A11644" s="1084" t="s">
        <v>12306</v>
      </c>
      <c r="B11644" s="1085">
        <v>46.78</v>
      </c>
    </row>
    <row r="11645" spans="1:2">
      <c r="A11645" s="1084" t="s">
        <v>12307</v>
      </c>
      <c r="B11645" s="1085">
        <v>43.07</v>
      </c>
    </row>
    <row r="11646" spans="1:2">
      <c r="A11646" s="1084" t="s">
        <v>12308</v>
      </c>
      <c r="B11646" s="1085">
        <v>46.35</v>
      </c>
    </row>
    <row r="11647" spans="1:2">
      <c r="A11647" s="1084" t="s">
        <v>12309</v>
      </c>
      <c r="B11647" s="1085">
        <v>42.81</v>
      </c>
    </row>
    <row r="11648" spans="1:2">
      <c r="A11648" s="1084" t="s">
        <v>12310</v>
      </c>
      <c r="B11648" s="1085">
        <v>118.51</v>
      </c>
    </row>
    <row r="11649" spans="1:2">
      <c r="A11649" s="1084" t="s">
        <v>12311</v>
      </c>
      <c r="B11649" s="1085">
        <v>111.37</v>
      </c>
    </row>
    <row r="11650" spans="1:2">
      <c r="A11650" s="1084" t="s">
        <v>12312</v>
      </c>
      <c r="B11650" s="1085">
        <v>108</v>
      </c>
    </row>
    <row r="11651" spans="1:2">
      <c r="A11651" s="1084" t="s">
        <v>12313</v>
      </c>
      <c r="B11651" s="1085">
        <v>101.78</v>
      </c>
    </row>
    <row r="11652" spans="1:2">
      <c r="A11652" s="1084" t="s">
        <v>12314</v>
      </c>
      <c r="B11652" s="1085">
        <v>98</v>
      </c>
    </row>
    <row r="11653" spans="1:2">
      <c r="A11653" s="1084" t="s">
        <v>12315</v>
      </c>
      <c r="B11653" s="1085">
        <v>91.78</v>
      </c>
    </row>
    <row r="11654" spans="1:2">
      <c r="A11654" s="1084" t="s">
        <v>12316</v>
      </c>
      <c r="B11654" s="1085">
        <v>137.44</v>
      </c>
    </row>
    <row r="11655" spans="1:2">
      <c r="A11655" s="1084" t="s">
        <v>12317</v>
      </c>
      <c r="B11655" s="1085">
        <v>130.30000000000001</v>
      </c>
    </row>
    <row r="11656" spans="1:2">
      <c r="A11656" s="1084" t="s">
        <v>12318</v>
      </c>
      <c r="B11656" s="1085">
        <v>116.93</v>
      </c>
    </row>
    <row r="11657" spans="1:2">
      <c r="A11657" s="1084" t="s">
        <v>12319</v>
      </c>
      <c r="B11657" s="1085">
        <v>110.71</v>
      </c>
    </row>
    <row r="11658" spans="1:2">
      <c r="A11658" s="1084" t="s">
        <v>12320</v>
      </c>
      <c r="B11658" s="1085">
        <v>137.44</v>
      </c>
    </row>
    <row r="11659" spans="1:2">
      <c r="A11659" s="1084" t="s">
        <v>12321</v>
      </c>
      <c r="B11659" s="1085">
        <v>130.30000000000001</v>
      </c>
    </row>
    <row r="11660" spans="1:2">
      <c r="A11660" s="1084" t="s">
        <v>12322</v>
      </c>
      <c r="B11660" s="1085">
        <v>116.93</v>
      </c>
    </row>
    <row r="11661" spans="1:2">
      <c r="A11661" s="1084" t="s">
        <v>12323</v>
      </c>
      <c r="B11661" s="1085">
        <v>110.71</v>
      </c>
    </row>
    <row r="11662" spans="1:2">
      <c r="A11662" s="1084" t="s">
        <v>12324</v>
      </c>
      <c r="B11662" s="1085">
        <v>145.26</v>
      </c>
    </row>
    <row r="11663" spans="1:2">
      <c r="A11663" s="1084" t="s">
        <v>12325</v>
      </c>
      <c r="B11663" s="1085">
        <v>133.34</v>
      </c>
    </row>
    <row r="11664" spans="1:2">
      <c r="A11664" s="1084" t="s">
        <v>12326</v>
      </c>
      <c r="B11664" s="1085">
        <v>309.67</v>
      </c>
    </row>
    <row r="11665" spans="1:2">
      <c r="A11665" s="1084" t="s">
        <v>12327</v>
      </c>
      <c r="B11665" s="1085">
        <v>298.52</v>
      </c>
    </row>
    <row r="11666" spans="1:2">
      <c r="A11666" s="1084" t="s">
        <v>12328</v>
      </c>
      <c r="B11666" s="1085">
        <v>392.62</v>
      </c>
    </row>
    <row r="11667" spans="1:2">
      <c r="A11667" s="1084" t="s">
        <v>12329</v>
      </c>
      <c r="B11667" s="1085">
        <v>381.47</v>
      </c>
    </row>
    <row r="11668" spans="1:2">
      <c r="A11668" s="1084" t="s">
        <v>12330</v>
      </c>
      <c r="B11668" s="1085">
        <v>289.08</v>
      </c>
    </row>
    <row r="11669" spans="1:2">
      <c r="A11669" s="1084" t="s">
        <v>12331</v>
      </c>
      <c r="B11669" s="1085">
        <v>278.24</v>
      </c>
    </row>
    <row r="11670" spans="1:2">
      <c r="A11670" s="1084" t="s">
        <v>12332</v>
      </c>
      <c r="B11670" s="1085">
        <v>372.03</v>
      </c>
    </row>
    <row r="11671" spans="1:2">
      <c r="A11671" s="1084" t="s">
        <v>12333</v>
      </c>
      <c r="B11671" s="1085">
        <v>361.19</v>
      </c>
    </row>
    <row r="11672" spans="1:2">
      <c r="A11672" s="1084" t="s">
        <v>12334</v>
      </c>
      <c r="B11672" s="1085">
        <v>49.1</v>
      </c>
    </row>
    <row r="11673" spans="1:2">
      <c r="A11673" s="1084" t="s">
        <v>12335</v>
      </c>
      <c r="B11673" s="1085">
        <v>45.78</v>
      </c>
    </row>
    <row r="11674" spans="1:2">
      <c r="A11674" s="1084" t="s">
        <v>12336</v>
      </c>
      <c r="B11674" s="1085">
        <v>45.89</v>
      </c>
    </row>
    <row r="11675" spans="1:2">
      <c r="A11675" s="1084" t="s">
        <v>12337</v>
      </c>
      <c r="B11675" s="1085">
        <v>42.67</v>
      </c>
    </row>
    <row r="11676" spans="1:2">
      <c r="A11676" s="1084" t="s">
        <v>12338</v>
      </c>
      <c r="B11676" s="1085">
        <v>48.1</v>
      </c>
    </row>
    <row r="11677" spans="1:2">
      <c r="A11677" s="1084" t="s">
        <v>12339</v>
      </c>
      <c r="B11677" s="1085">
        <v>45.77</v>
      </c>
    </row>
    <row r="11678" spans="1:2">
      <c r="A11678" s="1084" t="s">
        <v>12340</v>
      </c>
      <c r="B11678" s="1085">
        <v>44.8</v>
      </c>
    </row>
    <row r="11679" spans="1:2">
      <c r="A11679" s="1084" t="s">
        <v>12341</v>
      </c>
      <c r="B11679" s="1085">
        <v>42.52</v>
      </c>
    </row>
    <row r="11680" spans="1:2">
      <c r="A11680" s="1084" t="s">
        <v>12342</v>
      </c>
      <c r="B11680" s="1085">
        <v>52.46</v>
      </c>
    </row>
    <row r="11681" spans="1:2">
      <c r="A11681" s="1084" t="s">
        <v>12343</v>
      </c>
      <c r="B11681" s="1085">
        <v>50.13</v>
      </c>
    </row>
    <row r="11682" spans="1:2">
      <c r="A11682" s="1084" t="s">
        <v>12344</v>
      </c>
      <c r="B11682" s="1085">
        <v>48.76</v>
      </c>
    </row>
    <row r="11683" spans="1:2">
      <c r="A11683" s="1084" t="s">
        <v>12345</v>
      </c>
      <c r="B11683" s="1085">
        <v>46.48</v>
      </c>
    </row>
    <row r="11684" spans="1:2">
      <c r="A11684" s="1084" t="s">
        <v>12346</v>
      </c>
      <c r="B11684" s="1085">
        <v>74.290000000000006</v>
      </c>
    </row>
    <row r="11685" spans="1:2">
      <c r="A11685" s="1084" t="s">
        <v>12347</v>
      </c>
      <c r="B11685" s="1085">
        <v>71.91</v>
      </c>
    </row>
    <row r="11686" spans="1:2">
      <c r="A11686" s="1084" t="s">
        <v>12348</v>
      </c>
      <c r="B11686" s="1085">
        <v>68.56</v>
      </c>
    </row>
    <row r="11687" spans="1:2">
      <c r="A11687" s="1084" t="s">
        <v>12349</v>
      </c>
      <c r="B11687" s="1085">
        <v>66.28</v>
      </c>
    </row>
    <row r="11688" spans="1:2">
      <c r="A11688" s="1084" t="s">
        <v>12350</v>
      </c>
      <c r="B11688" s="1085">
        <v>119.58</v>
      </c>
    </row>
    <row r="11689" spans="1:2">
      <c r="A11689" s="1084" t="s">
        <v>12351</v>
      </c>
      <c r="B11689" s="1085">
        <v>117.12</v>
      </c>
    </row>
    <row r="11690" spans="1:2">
      <c r="A11690" s="1084" t="s">
        <v>12352</v>
      </c>
      <c r="B11690" s="1085">
        <v>108.16</v>
      </c>
    </row>
    <row r="11691" spans="1:2">
      <c r="A11691" s="1084" t="s">
        <v>12353</v>
      </c>
      <c r="B11691" s="1085">
        <v>105.88</v>
      </c>
    </row>
    <row r="11692" spans="1:2">
      <c r="A11692" s="1084" t="s">
        <v>12354</v>
      </c>
      <c r="B11692" s="1085">
        <v>57.61</v>
      </c>
    </row>
    <row r="11693" spans="1:2">
      <c r="A11693" s="1084" t="s">
        <v>12355</v>
      </c>
      <c r="B11693" s="1085">
        <v>55.17</v>
      </c>
    </row>
    <row r="11694" spans="1:2">
      <c r="A11694" s="1084" t="s">
        <v>12356</v>
      </c>
      <c r="B11694" s="1085">
        <v>52.72</v>
      </c>
    </row>
    <row r="11695" spans="1:2">
      <c r="A11695" s="1084" t="s">
        <v>12357</v>
      </c>
      <c r="B11695" s="1085">
        <v>50.44</v>
      </c>
    </row>
    <row r="11696" spans="1:2">
      <c r="A11696" s="1084" t="s">
        <v>12358</v>
      </c>
      <c r="B11696" s="1085">
        <v>99.81</v>
      </c>
    </row>
    <row r="11697" spans="1:2">
      <c r="A11697" s="1084" t="s">
        <v>12359</v>
      </c>
      <c r="B11697" s="1085">
        <v>95.14</v>
      </c>
    </row>
    <row r="11698" spans="1:2">
      <c r="A11698" s="1084" t="s">
        <v>12360</v>
      </c>
      <c r="B11698" s="1085">
        <v>93.57</v>
      </c>
    </row>
    <row r="11699" spans="1:2">
      <c r="A11699" s="1084" t="s">
        <v>12361</v>
      </c>
      <c r="B11699" s="1085">
        <v>89.01</v>
      </c>
    </row>
    <row r="11700" spans="1:2">
      <c r="A11700" s="1084" t="s">
        <v>12362</v>
      </c>
      <c r="B11700" s="1085">
        <v>102.88</v>
      </c>
    </row>
    <row r="11701" spans="1:2">
      <c r="A11701" s="1084" t="s">
        <v>12363</v>
      </c>
      <c r="B11701" s="1085">
        <v>98.2</v>
      </c>
    </row>
    <row r="11702" spans="1:2">
      <c r="A11702" s="1084" t="s">
        <v>12364</v>
      </c>
      <c r="B11702" s="1085">
        <v>95.55</v>
      </c>
    </row>
    <row r="11703" spans="1:2">
      <c r="A11703" s="1084" t="s">
        <v>12365</v>
      </c>
      <c r="B11703" s="1085">
        <v>90.99</v>
      </c>
    </row>
    <row r="11704" spans="1:2">
      <c r="A11704" s="1084" t="s">
        <v>12366</v>
      </c>
      <c r="B11704" s="1085">
        <v>287.5</v>
      </c>
    </row>
    <row r="11705" spans="1:2">
      <c r="A11705" s="1084" t="s">
        <v>276</v>
      </c>
      <c r="B11705" s="1085">
        <v>276.35000000000002</v>
      </c>
    </row>
    <row r="11706" spans="1:2">
      <c r="A11706" s="1084" t="s">
        <v>12367</v>
      </c>
      <c r="B11706" s="1085">
        <v>270.18</v>
      </c>
    </row>
    <row r="11707" spans="1:2">
      <c r="A11707" s="1084" t="s">
        <v>12368</v>
      </c>
      <c r="B11707" s="1085">
        <v>259.33999999999997</v>
      </c>
    </row>
    <row r="11708" spans="1:2">
      <c r="A11708" s="1084" t="s">
        <v>23611</v>
      </c>
      <c r="B11708" s="1085">
        <v>63.83</v>
      </c>
    </row>
    <row r="11709" spans="1:2">
      <c r="A11709" s="1084" t="s">
        <v>23612</v>
      </c>
      <c r="B11709" s="1085">
        <v>60.51</v>
      </c>
    </row>
    <row r="11710" spans="1:2">
      <c r="A11710" s="1084" t="s">
        <v>23613</v>
      </c>
      <c r="B11710" s="1085">
        <v>57.31</v>
      </c>
    </row>
    <row r="11711" spans="1:2">
      <c r="A11711" s="1084" t="s">
        <v>23614</v>
      </c>
      <c r="B11711" s="1085">
        <v>54.09</v>
      </c>
    </row>
    <row r="11712" spans="1:2">
      <c r="A11712" s="1084" t="s">
        <v>12369</v>
      </c>
      <c r="B11712" s="1085">
        <v>121.39</v>
      </c>
    </row>
    <row r="11713" spans="1:2">
      <c r="A11713" s="1084" t="s">
        <v>12370</v>
      </c>
      <c r="B11713" s="1085">
        <v>116.83</v>
      </c>
    </row>
    <row r="11714" spans="1:2">
      <c r="A11714" s="1084" t="s">
        <v>12371</v>
      </c>
      <c r="B11714" s="1085">
        <v>115.22</v>
      </c>
    </row>
    <row r="11715" spans="1:2">
      <c r="A11715" s="1084" t="s">
        <v>12372</v>
      </c>
      <c r="B11715" s="1085">
        <v>110.77</v>
      </c>
    </row>
    <row r="11716" spans="1:2">
      <c r="A11716" s="1084" t="s">
        <v>12373</v>
      </c>
      <c r="B11716" s="1085">
        <v>92.68</v>
      </c>
    </row>
    <row r="11717" spans="1:2">
      <c r="A11717" s="1084" t="s">
        <v>12374</v>
      </c>
      <c r="B11717" s="1085">
        <v>89.65</v>
      </c>
    </row>
    <row r="11718" spans="1:2">
      <c r="A11718" s="1084" t="s">
        <v>12375</v>
      </c>
      <c r="B11718" s="1085">
        <v>88.55</v>
      </c>
    </row>
    <row r="11719" spans="1:2">
      <c r="A11719" s="1084" t="s">
        <v>12376</v>
      </c>
      <c r="B11719" s="1085">
        <v>85.6</v>
      </c>
    </row>
    <row r="11720" spans="1:2">
      <c r="A11720" s="1084" t="s">
        <v>12377</v>
      </c>
      <c r="B11720" s="1085">
        <v>83.49</v>
      </c>
    </row>
    <row r="11721" spans="1:2">
      <c r="A11721" s="1084" t="s">
        <v>12378</v>
      </c>
      <c r="B11721" s="1085">
        <v>80.67</v>
      </c>
    </row>
    <row r="11722" spans="1:2">
      <c r="A11722" s="1084" t="s">
        <v>12379</v>
      </c>
      <c r="B11722" s="1085">
        <v>79.73</v>
      </c>
    </row>
    <row r="11723" spans="1:2">
      <c r="A11723" s="1084" t="s">
        <v>12380</v>
      </c>
      <c r="B11723" s="1085">
        <v>77.069999999999993</v>
      </c>
    </row>
    <row r="11724" spans="1:2">
      <c r="A11724" s="1084" t="s">
        <v>12381</v>
      </c>
      <c r="B11724" s="1085">
        <v>110.05</v>
      </c>
    </row>
    <row r="11725" spans="1:2">
      <c r="A11725" s="1084" t="s">
        <v>12382</v>
      </c>
      <c r="B11725" s="1085">
        <v>107.51</v>
      </c>
    </row>
    <row r="11726" spans="1:2">
      <c r="A11726" s="1084" t="s">
        <v>12383</v>
      </c>
      <c r="B11726" s="1085">
        <v>106.07</v>
      </c>
    </row>
    <row r="11727" spans="1:2">
      <c r="A11727" s="1084" t="s">
        <v>12384</v>
      </c>
      <c r="B11727" s="1085">
        <v>103.4</v>
      </c>
    </row>
    <row r="11728" spans="1:2">
      <c r="A11728" s="1084" t="s">
        <v>12385</v>
      </c>
      <c r="B11728" s="1085">
        <v>60.42</v>
      </c>
    </row>
    <row r="11729" spans="1:2">
      <c r="A11729" s="1084" t="s">
        <v>12386</v>
      </c>
      <c r="B11729" s="1085">
        <v>58.1</v>
      </c>
    </row>
    <row r="11730" spans="1:2">
      <c r="A11730" s="1084" t="s">
        <v>12387</v>
      </c>
      <c r="B11730" s="1085">
        <v>57.61</v>
      </c>
    </row>
    <row r="11731" spans="1:2">
      <c r="A11731" s="1084" t="s">
        <v>12388</v>
      </c>
      <c r="B11731" s="1085">
        <v>55.33</v>
      </c>
    </row>
    <row r="11732" spans="1:2">
      <c r="A11732" s="1084" t="s">
        <v>12389</v>
      </c>
      <c r="B11732" s="1085">
        <v>65.48</v>
      </c>
    </row>
    <row r="11733" spans="1:2">
      <c r="A11733" s="1084" t="s">
        <v>12390</v>
      </c>
      <c r="B11733" s="1085">
        <v>63.16</v>
      </c>
    </row>
    <row r="11734" spans="1:2">
      <c r="A11734" s="1084" t="s">
        <v>12391</v>
      </c>
      <c r="B11734" s="1085">
        <v>62.23</v>
      </c>
    </row>
    <row r="11735" spans="1:2">
      <c r="A11735" s="1084" t="s">
        <v>12392</v>
      </c>
      <c r="B11735" s="1085">
        <v>59.95</v>
      </c>
    </row>
    <row r="11736" spans="1:2">
      <c r="A11736" s="1084" t="s">
        <v>12393</v>
      </c>
      <c r="B11736" s="1085">
        <v>90.72</v>
      </c>
    </row>
    <row r="11737" spans="1:2">
      <c r="A11737" s="1084" t="s">
        <v>12394</v>
      </c>
      <c r="B11737" s="1085">
        <v>88.36</v>
      </c>
    </row>
    <row r="11738" spans="1:2">
      <c r="A11738" s="1084" t="s">
        <v>12395</v>
      </c>
      <c r="B11738" s="1085">
        <v>85.33</v>
      </c>
    </row>
    <row r="11739" spans="1:2">
      <c r="A11739" s="1084" t="s">
        <v>12396</v>
      </c>
      <c r="B11739" s="1085">
        <v>83.05</v>
      </c>
    </row>
    <row r="11740" spans="1:2">
      <c r="A11740" s="1084" t="s">
        <v>12397</v>
      </c>
      <c r="B11740" s="1085">
        <v>564.65</v>
      </c>
    </row>
    <row r="11741" spans="1:2">
      <c r="A11741" s="1084" t="s">
        <v>12398</v>
      </c>
      <c r="B11741" s="1085">
        <v>553.5</v>
      </c>
    </row>
    <row r="11742" spans="1:2">
      <c r="A11742" s="1084" t="s">
        <v>12399</v>
      </c>
      <c r="B11742" s="1085">
        <v>543.17999999999995</v>
      </c>
    </row>
    <row r="11743" spans="1:2">
      <c r="A11743" s="1084" t="s">
        <v>12400</v>
      </c>
      <c r="B11743" s="1085">
        <v>532.34</v>
      </c>
    </row>
    <row r="11744" spans="1:2">
      <c r="A11744" s="1084" t="s">
        <v>12401</v>
      </c>
      <c r="B11744" s="1085">
        <v>564.65</v>
      </c>
    </row>
    <row r="11745" spans="1:2">
      <c r="A11745" s="1084" t="s">
        <v>12402</v>
      </c>
      <c r="B11745" s="1085">
        <v>553.5</v>
      </c>
    </row>
    <row r="11746" spans="1:2">
      <c r="A11746" s="1084" t="s">
        <v>12403</v>
      </c>
      <c r="B11746" s="1085">
        <v>543.17999999999995</v>
      </c>
    </row>
    <row r="11747" spans="1:2">
      <c r="A11747" s="1084" t="s">
        <v>12404</v>
      </c>
      <c r="B11747" s="1085">
        <v>532.34</v>
      </c>
    </row>
    <row r="11748" spans="1:2">
      <c r="A11748" s="1084" t="s">
        <v>12405</v>
      </c>
      <c r="B11748" s="1085">
        <v>75.260000000000005</v>
      </c>
    </row>
    <row r="11749" spans="1:2">
      <c r="A11749" s="1084" t="s">
        <v>12406</v>
      </c>
      <c r="B11749" s="1085">
        <v>71.95</v>
      </c>
    </row>
    <row r="11750" spans="1:2">
      <c r="A11750" s="1084" t="s">
        <v>12407</v>
      </c>
      <c r="B11750" s="1085">
        <v>72.510000000000005</v>
      </c>
    </row>
    <row r="11751" spans="1:2">
      <c r="A11751" s="1084" t="s">
        <v>12408</v>
      </c>
      <c r="B11751" s="1085">
        <v>69.290000000000006</v>
      </c>
    </row>
    <row r="11752" spans="1:2">
      <c r="A11752" s="1084" t="s">
        <v>12409</v>
      </c>
      <c r="B11752" s="1085">
        <v>81.81</v>
      </c>
    </row>
    <row r="11753" spans="1:2">
      <c r="A11753" s="1084" t="s">
        <v>12410</v>
      </c>
      <c r="B11753" s="1085">
        <v>79.48</v>
      </c>
    </row>
    <row r="11754" spans="1:2">
      <c r="A11754" s="1084" t="s">
        <v>12411</v>
      </c>
      <c r="B11754" s="1085">
        <v>78.680000000000007</v>
      </c>
    </row>
    <row r="11755" spans="1:2">
      <c r="A11755" s="1084" t="s">
        <v>12412</v>
      </c>
      <c r="B11755" s="1085">
        <v>76.400000000000006</v>
      </c>
    </row>
    <row r="11756" spans="1:2">
      <c r="A11756" s="1084" t="s">
        <v>12413</v>
      </c>
      <c r="B11756" s="1085">
        <v>91.2</v>
      </c>
    </row>
    <row r="11757" spans="1:2">
      <c r="A11757" s="1084" t="s">
        <v>12414</v>
      </c>
      <c r="B11757" s="1085">
        <v>88.86</v>
      </c>
    </row>
    <row r="11758" spans="1:2">
      <c r="A11758" s="1084" t="s">
        <v>12415</v>
      </c>
      <c r="B11758" s="1085">
        <v>87.48</v>
      </c>
    </row>
    <row r="11759" spans="1:2">
      <c r="A11759" s="1084" t="s">
        <v>12416</v>
      </c>
      <c r="B11759" s="1085">
        <v>85.2</v>
      </c>
    </row>
    <row r="11760" spans="1:2">
      <c r="A11760" s="1084" t="s">
        <v>12417</v>
      </c>
      <c r="B11760" s="1085">
        <v>137.41999999999999</v>
      </c>
    </row>
    <row r="11761" spans="1:2">
      <c r="A11761" s="1084" t="s">
        <v>12418</v>
      </c>
      <c r="B11761" s="1085">
        <v>135.05000000000001</v>
      </c>
    </row>
    <row r="11762" spans="1:2">
      <c r="A11762" s="1084" t="s">
        <v>12419</v>
      </c>
      <c r="B11762" s="1085">
        <v>131.47999999999999</v>
      </c>
    </row>
    <row r="11763" spans="1:2">
      <c r="A11763" s="1084" t="s">
        <v>12420</v>
      </c>
      <c r="B11763" s="1085">
        <v>129.19999999999999</v>
      </c>
    </row>
    <row r="11764" spans="1:2">
      <c r="A11764" s="1084" t="s">
        <v>12421</v>
      </c>
      <c r="B11764" s="1085">
        <v>101.34</v>
      </c>
    </row>
    <row r="11765" spans="1:2">
      <c r="A11765" s="1084" t="s">
        <v>12422</v>
      </c>
      <c r="B11765" s="1085">
        <v>98.91</v>
      </c>
    </row>
    <row r="11766" spans="1:2">
      <c r="A11766" s="1084" t="s">
        <v>12423</v>
      </c>
      <c r="B11766" s="1085">
        <v>96.28</v>
      </c>
    </row>
    <row r="11767" spans="1:2">
      <c r="A11767" s="1084" t="s">
        <v>12424</v>
      </c>
      <c r="B11767" s="1085">
        <v>94</v>
      </c>
    </row>
    <row r="11768" spans="1:2">
      <c r="A11768" s="1084" t="s">
        <v>12425</v>
      </c>
      <c r="B11768" s="1085">
        <v>172.18</v>
      </c>
    </row>
    <row r="11769" spans="1:2">
      <c r="A11769" s="1084" t="s">
        <v>12426</v>
      </c>
      <c r="B11769" s="1085">
        <v>167.62</v>
      </c>
    </row>
    <row r="11770" spans="1:2">
      <c r="A11770" s="1084" t="s">
        <v>12427</v>
      </c>
      <c r="B11770" s="1085">
        <v>165.32</v>
      </c>
    </row>
    <row r="11771" spans="1:2">
      <c r="A11771" s="1084" t="s">
        <v>12428</v>
      </c>
      <c r="B11771" s="1085">
        <v>160.87</v>
      </c>
    </row>
    <row r="11772" spans="1:2">
      <c r="A11772" s="1084" t="s">
        <v>12429</v>
      </c>
      <c r="B11772" s="1085">
        <v>177.31</v>
      </c>
    </row>
    <row r="11773" spans="1:2">
      <c r="A11773" s="1084" t="s">
        <v>12430</v>
      </c>
      <c r="B11773" s="1085">
        <v>172.74</v>
      </c>
    </row>
    <row r="11774" spans="1:2">
      <c r="A11774" s="1084" t="s">
        <v>12431</v>
      </c>
      <c r="B11774" s="1085">
        <v>169.72</v>
      </c>
    </row>
    <row r="11775" spans="1:2">
      <c r="A11775" s="1084" t="s">
        <v>12432</v>
      </c>
      <c r="B11775" s="1085">
        <v>165.27</v>
      </c>
    </row>
    <row r="11776" spans="1:2">
      <c r="A11776" s="1084" t="s">
        <v>12433</v>
      </c>
      <c r="B11776" s="1085">
        <v>330.27</v>
      </c>
    </row>
    <row r="11777" spans="1:2">
      <c r="A11777" s="1084" t="s">
        <v>12434</v>
      </c>
      <c r="B11777" s="1085">
        <v>319.43</v>
      </c>
    </row>
    <row r="11778" spans="1:2">
      <c r="A11778" s="1084" t="s">
        <v>12435</v>
      </c>
      <c r="B11778" s="1085">
        <v>319.11</v>
      </c>
    </row>
    <row r="11779" spans="1:2">
      <c r="A11779" s="1084" t="s">
        <v>12436</v>
      </c>
      <c r="B11779" s="1085">
        <v>308.27</v>
      </c>
    </row>
    <row r="11780" spans="1:2">
      <c r="A11780" s="1084" t="s">
        <v>12437</v>
      </c>
      <c r="B11780" s="1085">
        <v>63.83</v>
      </c>
    </row>
    <row r="11781" spans="1:2">
      <c r="A11781" s="1084" t="s">
        <v>12438</v>
      </c>
      <c r="B11781" s="1085">
        <v>60.51</v>
      </c>
    </row>
    <row r="11782" spans="1:2">
      <c r="A11782" s="1084" t="s">
        <v>12439</v>
      </c>
      <c r="B11782" s="1085">
        <v>57.31</v>
      </c>
    </row>
    <row r="11783" spans="1:2">
      <c r="A11783" s="1084" t="s">
        <v>12440</v>
      </c>
      <c r="B11783" s="1085">
        <v>54.09</v>
      </c>
    </row>
    <row r="11784" spans="1:2">
      <c r="A11784" s="1084" t="s">
        <v>12441</v>
      </c>
      <c r="B11784" s="1085">
        <v>135.55000000000001</v>
      </c>
    </row>
    <row r="11785" spans="1:2">
      <c r="A11785" s="1084" t="s">
        <v>12442</v>
      </c>
      <c r="B11785" s="1085">
        <v>130.97999999999999</v>
      </c>
    </row>
    <row r="11786" spans="1:2">
      <c r="A11786" s="1084" t="s">
        <v>12443</v>
      </c>
      <c r="B11786" s="1085">
        <v>127.82</v>
      </c>
    </row>
    <row r="11787" spans="1:2">
      <c r="A11787" s="1084" t="s">
        <v>12444</v>
      </c>
      <c r="B11787" s="1085">
        <v>123.37</v>
      </c>
    </row>
    <row r="11788" spans="1:2">
      <c r="A11788" s="1084" t="s">
        <v>12445</v>
      </c>
      <c r="B11788" s="1085">
        <v>94.9</v>
      </c>
    </row>
    <row r="11789" spans="1:2">
      <c r="A11789" s="1084" t="s">
        <v>12446</v>
      </c>
      <c r="B11789" s="1085">
        <v>92.43</v>
      </c>
    </row>
    <row r="11790" spans="1:2">
      <c r="A11790" s="1084" t="s">
        <v>12447</v>
      </c>
      <c r="B11790" s="1085">
        <v>80.08</v>
      </c>
    </row>
    <row r="11791" spans="1:2">
      <c r="A11791" s="1084" t="s">
        <v>12448</v>
      </c>
      <c r="B11791" s="1085">
        <v>77.8</v>
      </c>
    </row>
    <row r="11792" spans="1:2">
      <c r="A11792" s="1084" t="s">
        <v>12449</v>
      </c>
      <c r="B11792" s="1085">
        <v>57.69</v>
      </c>
    </row>
    <row r="11793" spans="1:2">
      <c r="A11793" s="1084" t="s">
        <v>12450</v>
      </c>
      <c r="B11793" s="1085">
        <v>55.32</v>
      </c>
    </row>
    <row r="11794" spans="1:2">
      <c r="A11794" s="1084" t="s">
        <v>12451</v>
      </c>
      <c r="B11794" s="1085">
        <v>50.29</v>
      </c>
    </row>
    <row r="11795" spans="1:2">
      <c r="A11795" s="1084" t="s">
        <v>12452</v>
      </c>
      <c r="B11795" s="1085">
        <v>48</v>
      </c>
    </row>
    <row r="11796" spans="1:2">
      <c r="A11796" s="1084" t="s">
        <v>12453</v>
      </c>
      <c r="B11796" s="1085">
        <v>83.49</v>
      </c>
    </row>
    <row r="11797" spans="1:2">
      <c r="A11797" s="1084" t="s">
        <v>12454</v>
      </c>
      <c r="B11797" s="1085">
        <v>80.67</v>
      </c>
    </row>
    <row r="11798" spans="1:2">
      <c r="A11798" s="1084" t="s">
        <v>12455</v>
      </c>
      <c r="B11798" s="1085">
        <v>79.73</v>
      </c>
    </row>
    <row r="11799" spans="1:2">
      <c r="A11799" s="1084" t="s">
        <v>12456</v>
      </c>
      <c r="B11799" s="1085">
        <v>77.069999999999993</v>
      </c>
    </row>
    <row r="11800" spans="1:2">
      <c r="A11800" s="1084" t="s">
        <v>12457</v>
      </c>
      <c r="B11800" s="1085">
        <v>119.24</v>
      </c>
    </row>
    <row r="11801" spans="1:2">
      <c r="A11801" s="1084" t="s">
        <v>12458</v>
      </c>
      <c r="B11801" s="1085">
        <v>116.3</v>
      </c>
    </row>
    <row r="11802" spans="1:2">
      <c r="A11802" s="1084" t="s">
        <v>12459</v>
      </c>
      <c r="B11802" s="1085">
        <v>109.48</v>
      </c>
    </row>
    <row r="11803" spans="1:2">
      <c r="A11803" s="1084" t="s">
        <v>12460</v>
      </c>
      <c r="B11803" s="1085">
        <v>107.2</v>
      </c>
    </row>
    <row r="11804" spans="1:2">
      <c r="A11804" s="1084" t="s">
        <v>12461</v>
      </c>
      <c r="B11804" s="1085">
        <v>63.38</v>
      </c>
    </row>
    <row r="11805" spans="1:2">
      <c r="A11805" s="1084" t="s">
        <v>12462</v>
      </c>
      <c r="B11805" s="1085">
        <v>61.04</v>
      </c>
    </row>
    <row r="11806" spans="1:2">
      <c r="A11806" s="1084" t="s">
        <v>12463</v>
      </c>
      <c r="B11806" s="1085">
        <v>60.25</v>
      </c>
    </row>
    <row r="11807" spans="1:2">
      <c r="A11807" s="1084" t="s">
        <v>12464</v>
      </c>
      <c r="B11807" s="1085">
        <v>57.97</v>
      </c>
    </row>
    <row r="11808" spans="1:2">
      <c r="A11808" s="1084" t="s">
        <v>12465</v>
      </c>
      <c r="B11808" s="1085">
        <v>69.03</v>
      </c>
    </row>
    <row r="11809" spans="1:2">
      <c r="A11809" s="1084" t="s">
        <v>12466</v>
      </c>
      <c r="B11809" s="1085">
        <v>66.69</v>
      </c>
    </row>
    <row r="11810" spans="1:2">
      <c r="A11810" s="1084" t="s">
        <v>12467</v>
      </c>
      <c r="B11810" s="1085">
        <v>65.38</v>
      </c>
    </row>
    <row r="11811" spans="1:2">
      <c r="A11811" s="1084" t="s">
        <v>12468</v>
      </c>
      <c r="B11811" s="1085">
        <v>63.1</v>
      </c>
    </row>
    <row r="11812" spans="1:2">
      <c r="A11812" s="1084" t="s">
        <v>12469</v>
      </c>
      <c r="B11812" s="1085">
        <v>101.85</v>
      </c>
    </row>
    <row r="11813" spans="1:2">
      <c r="A11813" s="1084" t="s">
        <v>12470</v>
      </c>
      <c r="B11813" s="1085">
        <v>99.47</v>
      </c>
    </row>
    <row r="11814" spans="1:2">
      <c r="A11814" s="1084" t="s">
        <v>12471</v>
      </c>
      <c r="B11814" s="1085">
        <v>95.83</v>
      </c>
    </row>
    <row r="11815" spans="1:2">
      <c r="A11815" s="1084" t="s">
        <v>12472</v>
      </c>
      <c r="B11815" s="1085">
        <v>93.55</v>
      </c>
    </row>
    <row r="11816" spans="1:2">
      <c r="A11816" s="1084" t="s">
        <v>12473</v>
      </c>
      <c r="B11816" s="1085">
        <v>292.56</v>
      </c>
    </row>
    <row r="11817" spans="1:2">
      <c r="A11817" s="1084" t="s">
        <v>12474</v>
      </c>
      <c r="B11817" s="1085">
        <v>280.89</v>
      </c>
    </row>
    <row r="11818" spans="1:2">
      <c r="A11818" s="1084" t="s">
        <v>12475</v>
      </c>
      <c r="B11818" s="1085">
        <v>247.08</v>
      </c>
    </row>
    <row r="11819" spans="1:2">
      <c r="A11819" s="1084" t="s">
        <v>12476</v>
      </c>
      <c r="B11819" s="1085">
        <v>236.24</v>
      </c>
    </row>
    <row r="11820" spans="1:2">
      <c r="A11820" s="1084" t="s">
        <v>12477</v>
      </c>
      <c r="B11820" s="1085">
        <v>285.88</v>
      </c>
    </row>
    <row r="11821" spans="1:2">
      <c r="A11821" s="1084" t="s">
        <v>12478</v>
      </c>
      <c r="B11821" s="1085">
        <v>279.85000000000002</v>
      </c>
    </row>
    <row r="11822" spans="1:2">
      <c r="A11822" s="1084" t="s">
        <v>12479</v>
      </c>
      <c r="B11822" s="1085">
        <v>248.49</v>
      </c>
    </row>
    <row r="11823" spans="1:2">
      <c r="A11823" s="1084" t="s">
        <v>12480</v>
      </c>
      <c r="B11823" s="1085">
        <v>243.07</v>
      </c>
    </row>
    <row r="11824" spans="1:2">
      <c r="A11824" s="1084" t="s">
        <v>12481</v>
      </c>
      <c r="B11824" s="1085">
        <v>325.22000000000003</v>
      </c>
    </row>
    <row r="11825" spans="1:2">
      <c r="A11825" s="1084" t="s">
        <v>12482</v>
      </c>
      <c r="B11825" s="1085">
        <v>313.56</v>
      </c>
    </row>
    <row r="11826" spans="1:2">
      <c r="A11826" s="1084" t="s">
        <v>12483</v>
      </c>
      <c r="B11826" s="1085">
        <v>289.08</v>
      </c>
    </row>
    <row r="11827" spans="1:2">
      <c r="A11827" s="1084" t="s">
        <v>12484</v>
      </c>
      <c r="B11827" s="1085">
        <v>278.24</v>
      </c>
    </row>
    <row r="11828" spans="1:2">
      <c r="A11828" s="1084" t="s">
        <v>12485</v>
      </c>
      <c r="B11828" s="1085">
        <v>58.35</v>
      </c>
    </row>
    <row r="11829" spans="1:2">
      <c r="A11829" s="1084" t="s">
        <v>12486</v>
      </c>
      <c r="B11829" s="1085">
        <v>54.37</v>
      </c>
    </row>
    <row r="11830" spans="1:2">
      <c r="A11830" s="1084" t="s">
        <v>12487</v>
      </c>
      <c r="B11830" s="1085">
        <v>58.57</v>
      </c>
    </row>
    <row r="11831" spans="1:2">
      <c r="A11831" s="1084" t="s">
        <v>12488</v>
      </c>
      <c r="B11831" s="1085">
        <v>55.33</v>
      </c>
    </row>
    <row r="11832" spans="1:2">
      <c r="A11832" s="1084" t="s">
        <v>12489</v>
      </c>
      <c r="B11832" s="1085">
        <v>67.180000000000007</v>
      </c>
    </row>
    <row r="11833" spans="1:2">
      <c r="A11833" s="1084" t="s">
        <v>12490</v>
      </c>
      <c r="B11833" s="1085">
        <v>63.65</v>
      </c>
    </row>
    <row r="11834" spans="1:2">
      <c r="A11834" s="1084" t="s">
        <v>12491</v>
      </c>
      <c r="B11834" s="1085">
        <v>81.06</v>
      </c>
    </row>
    <row r="11835" spans="1:2">
      <c r="A11835" s="1084" t="s">
        <v>12492</v>
      </c>
      <c r="B11835" s="1085">
        <v>77.09</v>
      </c>
    </row>
    <row r="11836" spans="1:2">
      <c r="A11836" s="1084" t="s">
        <v>12493</v>
      </c>
      <c r="B11836" s="1085">
        <v>70.349999999999994</v>
      </c>
    </row>
    <row r="11837" spans="1:2">
      <c r="A11837" s="1084" t="s">
        <v>12494</v>
      </c>
      <c r="B11837" s="1085">
        <v>65.239999999999995</v>
      </c>
    </row>
    <row r="11838" spans="1:2">
      <c r="A11838" s="1084" t="s">
        <v>12495</v>
      </c>
      <c r="B11838" s="1085">
        <v>86.33</v>
      </c>
    </row>
    <row r="11839" spans="1:2">
      <c r="A11839" s="1084" t="s">
        <v>12496</v>
      </c>
      <c r="B11839" s="1085">
        <v>80.59</v>
      </c>
    </row>
    <row r="11840" spans="1:2">
      <c r="A11840" s="1084" t="s">
        <v>12497</v>
      </c>
      <c r="B11840" s="1085">
        <v>80.11</v>
      </c>
    </row>
    <row r="11841" spans="1:2">
      <c r="A11841" s="1084" t="s">
        <v>12498</v>
      </c>
      <c r="B11841" s="1085">
        <v>74.56</v>
      </c>
    </row>
    <row r="11842" spans="1:2">
      <c r="A11842" s="1084" t="s">
        <v>12499</v>
      </c>
      <c r="B11842" s="1085">
        <v>80.760000000000005</v>
      </c>
    </row>
    <row r="11843" spans="1:2">
      <c r="A11843" s="1084" t="s">
        <v>12500</v>
      </c>
      <c r="B11843" s="1085">
        <v>74.28</v>
      </c>
    </row>
    <row r="11844" spans="1:2">
      <c r="A11844" s="1084" t="s">
        <v>12501</v>
      </c>
      <c r="B11844" s="1085">
        <v>55.5</v>
      </c>
    </row>
    <row r="11845" spans="1:2">
      <c r="A11845" s="1084" t="s">
        <v>12502</v>
      </c>
      <c r="B11845" s="1085">
        <v>50.15</v>
      </c>
    </row>
    <row r="11846" spans="1:2">
      <c r="A11846" s="1084" t="s">
        <v>12503</v>
      </c>
      <c r="B11846" s="1085">
        <v>56.44</v>
      </c>
    </row>
    <row r="11847" spans="1:2">
      <c r="A11847" s="1084" t="s">
        <v>12504</v>
      </c>
      <c r="B11847" s="1085">
        <v>52.97</v>
      </c>
    </row>
    <row r="11848" spans="1:2">
      <c r="A11848" s="1084" t="s">
        <v>12505</v>
      </c>
      <c r="B11848" s="1085">
        <v>56.43</v>
      </c>
    </row>
    <row r="11849" spans="1:2">
      <c r="A11849" s="1084" t="s">
        <v>12506</v>
      </c>
      <c r="B11849" s="1085">
        <v>53.64</v>
      </c>
    </row>
    <row r="11850" spans="1:2">
      <c r="A11850" s="1084" t="s">
        <v>12507</v>
      </c>
      <c r="B11850" s="1085">
        <v>64.13</v>
      </c>
    </row>
    <row r="11851" spans="1:2">
      <c r="A11851" s="1084" t="s">
        <v>12508</v>
      </c>
      <c r="B11851" s="1085">
        <v>61.14</v>
      </c>
    </row>
    <row r="11852" spans="1:2">
      <c r="A11852" s="1084" t="s">
        <v>12509</v>
      </c>
      <c r="B11852" s="1085">
        <v>75.680000000000007</v>
      </c>
    </row>
    <row r="11853" spans="1:2">
      <c r="A11853" s="1084" t="s">
        <v>12510</v>
      </c>
      <c r="B11853" s="1085">
        <v>72.400000000000006</v>
      </c>
    </row>
    <row r="11854" spans="1:2">
      <c r="A11854" s="1084" t="s">
        <v>12511</v>
      </c>
      <c r="B11854" s="1085">
        <v>28.97</v>
      </c>
    </row>
    <row r="11855" spans="1:2">
      <c r="A11855" s="1084" t="s">
        <v>12512</v>
      </c>
      <c r="B11855" s="1085">
        <v>26.13</v>
      </c>
    </row>
    <row r="11856" spans="1:2">
      <c r="A11856" s="1084" t="s">
        <v>12513</v>
      </c>
      <c r="B11856" s="1085">
        <v>114.3</v>
      </c>
    </row>
    <row r="11857" spans="1:2">
      <c r="A11857" s="1084" t="s">
        <v>12514</v>
      </c>
      <c r="B11857" s="1085">
        <v>108.91</v>
      </c>
    </row>
    <row r="11858" spans="1:2">
      <c r="A11858" s="1084" t="s">
        <v>12515</v>
      </c>
      <c r="B11858" s="1085">
        <v>76.02</v>
      </c>
    </row>
    <row r="11859" spans="1:2">
      <c r="A11859" s="1084" t="s">
        <v>12516</v>
      </c>
      <c r="B11859" s="1085">
        <v>71.5</v>
      </c>
    </row>
    <row r="11860" spans="1:2">
      <c r="A11860" s="1084" t="s">
        <v>12517</v>
      </c>
      <c r="B11860" s="1085">
        <v>139.74</v>
      </c>
    </row>
    <row r="11861" spans="1:2">
      <c r="A11861" s="1084" t="s">
        <v>12518</v>
      </c>
      <c r="B11861" s="1085">
        <v>131.66</v>
      </c>
    </row>
    <row r="11862" spans="1:2">
      <c r="A11862" s="1084" t="s">
        <v>12519</v>
      </c>
      <c r="B11862" s="1085">
        <v>103.04</v>
      </c>
    </row>
    <row r="11863" spans="1:2">
      <c r="A11863" s="1084" t="s">
        <v>12520</v>
      </c>
      <c r="B11863" s="1085">
        <v>95.46</v>
      </c>
    </row>
    <row r="11864" spans="1:2">
      <c r="A11864" s="1084" t="s">
        <v>12521</v>
      </c>
      <c r="B11864" s="1085">
        <v>132.54</v>
      </c>
    </row>
    <row r="11865" spans="1:2">
      <c r="A11865" s="1084" t="s">
        <v>12522</v>
      </c>
      <c r="B11865" s="1085">
        <v>127.15</v>
      </c>
    </row>
    <row r="11866" spans="1:2">
      <c r="A11866" s="1084" t="s">
        <v>12523</v>
      </c>
      <c r="B11866" s="1085">
        <v>99.05</v>
      </c>
    </row>
    <row r="11867" spans="1:2">
      <c r="A11867" s="1084" t="s">
        <v>12524</v>
      </c>
      <c r="B11867" s="1085">
        <v>93.74</v>
      </c>
    </row>
    <row r="11868" spans="1:2">
      <c r="A11868" s="1084" t="s">
        <v>12525</v>
      </c>
      <c r="B11868" s="1085">
        <v>151.65</v>
      </c>
    </row>
    <row r="11869" spans="1:2">
      <c r="A11869" s="1084" t="s">
        <v>12526</v>
      </c>
      <c r="B11869" s="1085">
        <v>146.26</v>
      </c>
    </row>
    <row r="11870" spans="1:2">
      <c r="A11870" s="1084" t="s">
        <v>12527</v>
      </c>
      <c r="B11870" s="1085">
        <v>118.72</v>
      </c>
    </row>
    <row r="11871" spans="1:2">
      <c r="A11871" s="1084" t="s">
        <v>12528</v>
      </c>
      <c r="B11871" s="1085">
        <v>113.33</v>
      </c>
    </row>
    <row r="11872" spans="1:2">
      <c r="A11872" s="1084" t="s">
        <v>12529</v>
      </c>
      <c r="B11872" s="1085">
        <v>32.020000000000003</v>
      </c>
    </row>
    <row r="11873" spans="1:2">
      <c r="A11873" s="1084" t="s">
        <v>12530</v>
      </c>
      <c r="B11873" s="1085">
        <v>30.86</v>
      </c>
    </row>
    <row r="11874" spans="1:2">
      <c r="A11874" s="1084" t="s">
        <v>12531</v>
      </c>
      <c r="B11874" s="1085">
        <v>39.869999999999997</v>
      </c>
    </row>
    <row r="11875" spans="1:2">
      <c r="A11875" s="1084" t="s">
        <v>12532</v>
      </c>
      <c r="B11875" s="1085">
        <v>38.409999999999997</v>
      </c>
    </row>
    <row r="11876" spans="1:2">
      <c r="A11876" s="1084" t="s">
        <v>12533</v>
      </c>
      <c r="B11876" s="1085">
        <v>73.23</v>
      </c>
    </row>
    <row r="11877" spans="1:2">
      <c r="A11877" s="1084" t="s">
        <v>12534</v>
      </c>
      <c r="B11877" s="1085">
        <v>67.91</v>
      </c>
    </row>
    <row r="11878" spans="1:2">
      <c r="A11878" s="1084" t="s">
        <v>12535</v>
      </c>
      <c r="B11878" s="1085">
        <v>77.53</v>
      </c>
    </row>
    <row r="11879" spans="1:2">
      <c r="A11879" s="1084" t="s">
        <v>12536</v>
      </c>
      <c r="B11879" s="1085">
        <v>72.209999999999994</v>
      </c>
    </row>
    <row r="11880" spans="1:2">
      <c r="A11880" s="1084" t="s">
        <v>12537</v>
      </c>
      <c r="B11880" s="1085">
        <v>66.42</v>
      </c>
    </row>
    <row r="11881" spans="1:2">
      <c r="A11881" s="1084" t="s">
        <v>12538</v>
      </c>
      <c r="B11881" s="1085">
        <v>61.1</v>
      </c>
    </row>
    <row r="11882" spans="1:2">
      <c r="A11882" s="1084" t="s">
        <v>12539</v>
      </c>
      <c r="B11882" s="1085">
        <v>76.099999999999994</v>
      </c>
    </row>
    <row r="11883" spans="1:2">
      <c r="A11883" s="1084" t="s">
        <v>12540</v>
      </c>
      <c r="B11883" s="1085">
        <v>70.78</v>
      </c>
    </row>
    <row r="11884" spans="1:2">
      <c r="A11884" s="1084" t="s">
        <v>12541</v>
      </c>
      <c r="B11884" s="1085">
        <v>24.33</v>
      </c>
    </row>
    <row r="11885" spans="1:2">
      <c r="A11885" s="1084" t="s">
        <v>12542</v>
      </c>
      <c r="B11885" s="1085">
        <v>21.38</v>
      </c>
    </row>
    <row r="11886" spans="1:2">
      <c r="A11886" s="1084" t="s">
        <v>12543</v>
      </c>
      <c r="B11886" s="1085">
        <v>24.56</v>
      </c>
    </row>
    <row r="11887" spans="1:2">
      <c r="A11887" s="1084" t="s">
        <v>12544</v>
      </c>
      <c r="B11887" s="1085">
        <v>21.6</v>
      </c>
    </row>
    <row r="11888" spans="1:2">
      <c r="A11888" s="1084" t="s">
        <v>12545</v>
      </c>
      <c r="B11888" s="1085">
        <v>66.680000000000007</v>
      </c>
    </row>
    <row r="11889" spans="1:2">
      <c r="A11889" s="1084" t="s">
        <v>12546</v>
      </c>
      <c r="B11889" s="1085">
        <v>61.09</v>
      </c>
    </row>
    <row r="11890" spans="1:2">
      <c r="A11890" s="1084" t="s">
        <v>12547</v>
      </c>
      <c r="B11890" s="1085">
        <v>67.040000000000006</v>
      </c>
    </row>
    <row r="11891" spans="1:2">
      <c r="A11891" s="1084" t="s">
        <v>12548</v>
      </c>
      <c r="B11891" s="1085">
        <v>61.45</v>
      </c>
    </row>
    <row r="11892" spans="1:2">
      <c r="A11892" s="1084" t="s">
        <v>12549</v>
      </c>
      <c r="B11892" s="1085">
        <v>164.29</v>
      </c>
    </row>
    <row r="11893" spans="1:2">
      <c r="A11893" s="1084" t="s">
        <v>12550</v>
      </c>
      <c r="B11893" s="1085">
        <v>148.54</v>
      </c>
    </row>
    <row r="11894" spans="1:2">
      <c r="A11894" s="1084" t="s">
        <v>12551</v>
      </c>
      <c r="B11894" s="1085">
        <v>189.62</v>
      </c>
    </row>
    <row r="11895" spans="1:2">
      <c r="A11895" s="1084" t="s">
        <v>12552</v>
      </c>
      <c r="B11895" s="1085">
        <v>171.54</v>
      </c>
    </row>
    <row r="11896" spans="1:2">
      <c r="A11896" s="1084" t="s">
        <v>12553</v>
      </c>
      <c r="B11896" s="1085">
        <v>105.71</v>
      </c>
    </row>
    <row r="11897" spans="1:2">
      <c r="A11897" s="1084" t="s">
        <v>12554</v>
      </c>
      <c r="B11897" s="1085">
        <v>93.89</v>
      </c>
    </row>
    <row r="11898" spans="1:2">
      <c r="A11898" s="1084" t="s">
        <v>12555</v>
      </c>
      <c r="B11898" s="1085">
        <v>88.52</v>
      </c>
    </row>
    <row r="11899" spans="1:2">
      <c r="A11899" s="1084" t="s">
        <v>12556</v>
      </c>
      <c r="B11899" s="1085">
        <v>76.709999999999994</v>
      </c>
    </row>
    <row r="11900" spans="1:2">
      <c r="A11900" s="1084" t="s">
        <v>12557</v>
      </c>
      <c r="B11900" s="1085">
        <v>7.97</v>
      </c>
    </row>
    <row r="11901" spans="1:2">
      <c r="A11901" s="1084" t="s">
        <v>12558</v>
      </c>
      <c r="B11901" s="1085">
        <v>7.11</v>
      </c>
    </row>
    <row r="11902" spans="1:2">
      <c r="A11902" s="1084" t="s">
        <v>12559</v>
      </c>
      <c r="B11902" s="1085">
        <v>8.57</v>
      </c>
    </row>
    <row r="11903" spans="1:2">
      <c r="A11903" s="1084" t="s">
        <v>12560</v>
      </c>
      <c r="B11903" s="1085">
        <v>7.71</v>
      </c>
    </row>
    <row r="11904" spans="1:2">
      <c r="A11904" s="1084" t="s">
        <v>12561</v>
      </c>
      <c r="B11904" s="1085">
        <v>17.399999999999999</v>
      </c>
    </row>
    <row r="11905" spans="1:2">
      <c r="A11905" s="1084" t="s">
        <v>12562</v>
      </c>
      <c r="B11905" s="1085">
        <v>16.55</v>
      </c>
    </row>
    <row r="11906" spans="1:2">
      <c r="A11906" s="1084" t="s">
        <v>12563</v>
      </c>
      <c r="B11906" s="1085">
        <v>13.19</v>
      </c>
    </row>
    <row r="11907" spans="1:2">
      <c r="A11907" s="1084" t="s">
        <v>12564</v>
      </c>
      <c r="B11907" s="1085">
        <v>11.55</v>
      </c>
    </row>
    <row r="11908" spans="1:2">
      <c r="A11908" s="1084" t="s">
        <v>12565</v>
      </c>
      <c r="B11908" s="1085">
        <v>32.54</v>
      </c>
    </row>
    <row r="11909" spans="1:2">
      <c r="A11909" s="1084" t="s">
        <v>12566</v>
      </c>
      <c r="B11909" s="1085">
        <v>30.16</v>
      </c>
    </row>
    <row r="11910" spans="1:2">
      <c r="A11910" s="1084" t="s">
        <v>12567</v>
      </c>
      <c r="B11910" s="1085">
        <v>23.93</v>
      </c>
    </row>
    <row r="11911" spans="1:2">
      <c r="A11911" s="1084" t="s">
        <v>12568</v>
      </c>
      <c r="B11911" s="1085">
        <v>22.3</v>
      </c>
    </row>
    <row r="11912" spans="1:2">
      <c r="A11912" s="1084" t="s">
        <v>12569</v>
      </c>
      <c r="B11912" s="1085">
        <v>16.78</v>
      </c>
    </row>
    <row r="11913" spans="1:2">
      <c r="A11913" s="1084" t="s">
        <v>12570</v>
      </c>
      <c r="B11913" s="1085">
        <v>14.61</v>
      </c>
    </row>
    <row r="11914" spans="1:2">
      <c r="A11914" s="1084" t="s">
        <v>12571</v>
      </c>
      <c r="B11914" s="1085">
        <v>17.100000000000001</v>
      </c>
    </row>
    <row r="11915" spans="1:2">
      <c r="A11915" s="1084" t="s">
        <v>12572</v>
      </c>
      <c r="B11915" s="1085">
        <v>14.94</v>
      </c>
    </row>
    <row r="11916" spans="1:2">
      <c r="A11916" s="1084" t="s">
        <v>12573</v>
      </c>
      <c r="B11916" s="1085">
        <v>107.21</v>
      </c>
    </row>
    <row r="11917" spans="1:2">
      <c r="A11917" s="1084" t="s">
        <v>12574</v>
      </c>
      <c r="B11917" s="1085">
        <v>107.21</v>
      </c>
    </row>
    <row r="11918" spans="1:2">
      <c r="A11918" s="1084" t="s">
        <v>12575</v>
      </c>
      <c r="B11918" s="1085">
        <v>116.62</v>
      </c>
    </row>
    <row r="11919" spans="1:2">
      <c r="A11919" s="1084" t="s">
        <v>12576</v>
      </c>
      <c r="B11919" s="1085">
        <v>116.62</v>
      </c>
    </row>
    <row r="11920" spans="1:2">
      <c r="A11920" s="1084" t="s">
        <v>12577</v>
      </c>
      <c r="B11920" s="1085">
        <v>116.62</v>
      </c>
    </row>
    <row r="11921" spans="1:2">
      <c r="A11921" s="1084" t="s">
        <v>12578</v>
      </c>
      <c r="B11921" s="1085">
        <v>116.62</v>
      </c>
    </row>
    <row r="11922" spans="1:2">
      <c r="A11922" s="1084" t="s">
        <v>12579</v>
      </c>
      <c r="B11922" s="1085">
        <v>36.39</v>
      </c>
    </row>
    <row r="11923" spans="1:2">
      <c r="A11923" s="1084" t="s">
        <v>12580</v>
      </c>
      <c r="B11923" s="1085">
        <v>36.39</v>
      </c>
    </row>
    <row r="11924" spans="1:2">
      <c r="A11924" s="1084" t="s">
        <v>12581</v>
      </c>
      <c r="B11924" s="1085">
        <v>50.32</v>
      </c>
    </row>
    <row r="11925" spans="1:2">
      <c r="A11925" s="1084" t="s">
        <v>12582</v>
      </c>
      <c r="B11925" s="1085">
        <v>50.32</v>
      </c>
    </row>
    <row r="11926" spans="1:2">
      <c r="A11926" s="1084" t="s">
        <v>12583</v>
      </c>
      <c r="B11926" s="1085">
        <v>50.32</v>
      </c>
    </row>
    <row r="11927" spans="1:2">
      <c r="A11927" s="1084" t="s">
        <v>12584</v>
      </c>
      <c r="B11927" s="1085">
        <v>50.32</v>
      </c>
    </row>
    <row r="11928" spans="1:2">
      <c r="A11928" s="1084" t="s">
        <v>12585</v>
      </c>
      <c r="B11928" s="1085">
        <v>100.79</v>
      </c>
    </row>
    <row r="11929" spans="1:2">
      <c r="A11929" s="1084" t="s">
        <v>12586</v>
      </c>
      <c r="B11929" s="1085">
        <v>100.79</v>
      </c>
    </row>
    <row r="11930" spans="1:2">
      <c r="A11930" s="1084" t="s">
        <v>12587</v>
      </c>
      <c r="B11930" s="1085">
        <v>126.41</v>
      </c>
    </row>
    <row r="11931" spans="1:2">
      <c r="A11931" s="1084" t="s">
        <v>12588</v>
      </c>
      <c r="B11931" s="1085">
        <v>126.41</v>
      </c>
    </row>
    <row r="11932" spans="1:2">
      <c r="A11932" s="1084" t="s">
        <v>12589</v>
      </c>
      <c r="B11932" s="1085">
        <v>126.41</v>
      </c>
    </row>
    <row r="11933" spans="1:2">
      <c r="A11933" s="1084" t="s">
        <v>12590</v>
      </c>
      <c r="B11933" s="1085">
        <v>126.41</v>
      </c>
    </row>
    <row r="11934" spans="1:2">
      <c r="A11934" s="1084" t="s">
        <v>12591</v>
      </c>
      <c r="B11934" s="1085">
        <v>319.94</v>
      </c>
    </row>
    <row r="11935" spans="1:2">
      <c r="A11935" s="1084" t="s">
        <v>12592</v>
      </c>
      <c r="B11935" s="1085">
        <v>305.48</v>
      </c>
    </row>
    <row r="11936" spans="1:2">
      <c r="A11936" s="1084" t="s">
        <v>12593</v>
      </c>
      <c r="B11936" s="1085">
        <v>185.71</v>
      </c>
    </row>
    <row r="11937" spans="1:2">
      <c r="A11937" s="1084" t="s">
        <v>12594</v>
      </c>
      <c r="B11937" s="1085">
        <v>176</v>
      </c>
    </row>
    <row r="11938" spans="1:2">
      <c r="A11938" s="1084" t="s">
        <v>12595</v>
      </c>
      <c r="B11938" s="1085">
        <v>218.91</v>
      </c>
    </row>
    <row r="11939" spans="1:2">
      <c r="A11939" s="1084" t="s">
        <v>12596</v>
      </c>
      <c r="B11939" s="1085">
        <v>207.37</v>
      </c>
    </row>
    <row r="11940" spans="1:2">
      <c r="A11940" s="1084" t="s">
        <v>12597</v>
      </c>
      <c r="B11940" s="1085">
        <v>175.81</v>
      </c>
    </row>
    <row r="11941" spans="1:2">
      <c r="A11941" s="1084" t="s">
        <v>12598</v>
      </c>
      <c r="B11941" s="1085">
        <v>167.68</v>
      </c>
    </row>
    <row r="11942" spans="1:2">
      <c r="A11942" s="1084" t="s">
        <v>12599</v>
      </c>
      <c r="B11942" s="1085">
        <v>83.46</v>
      </c>
    </row>
    <row r="11943" spans="1:2">
      <c r="A11943" s="1084" t="s">
        <v>12600</v>
      </c>
      <c r="B11943" s="1085">
        <v>78.290000000000006</v>
      </c>
    </row>
    <row r="11944" spans="1:2">
      <c r="A11944" s="1084" t="s">
        <v>12601</v>
      </c>
      <c r="B11944" s="1085">
        <v>57.9</v>
      </c>
    </row>
    <row r="11945" spans="1:2">
      <c r="A11945" s="1084" t="s">
        <v>12602</v>
      </c>
      <c r="B11945" s="1085">
        <v>54.84</v>
      </c>
    </row>
    <row r="11946" spans="1:2">
      <c r="A11946" s="1084" t="s">
        <v>12603</v>
      </c>
      <c r="B11946" s="1085">
        <v>117.65</v>
      </c>
    </row>
    <row r="11947" spans="1:2">
      <c r="A11947" s="1084" t="s">
        <v>12604</v>
      </c>
      <c r="B11947" s="1085">
        <v>116.69</v>
      </c>
    </row>
    <row r="11948" spans="1:2">
      <c r="A11948" s="1084" t="s">
        <v>12605</v>
      </c>
      <c r="B11948" s="1085">
        <v>174.34</v>
      </c>
    </row>
    <row r="11949" spans="1:2">
      <c r="A11949" s="1084" t="s">
        <v>12606</v>
      </c>
      <c r="B11949" s="1085">
        <v>173.38</v>
      </c>
    </row>
    <row r="11950" spans="1:2">
      <c r="A11950" s="1084" t="s">
        <v>12607</v>
      </c>
      <c r="B11950" s="1085">
        <v>99.01</v>
      </c>
    </row>
    <row r="11951" spans="1:2">
      <c r="A11951" s="1084" t="s">
        <v>12608</v>
      </c>
      <c r="B11951" s="1085">
        <v>98.05</v>
      </c>
    </row>
    <row r="11952" spans="1:2">
      <c r="A11952" s="1084" t="s">
        <v>12609</v>
      </c>
      <c r="B11952" s="1085">
        <v>138.74</v>
      </c>
    </row>
    <row r="11953" spans="1:2">
      <c r="A11953" s="1084" t="s">
        <v>12610</v>
      </c>
      <c r="B11953" s="1085">
        <v>137.77000000000001</v>
      </c>
    </row>
    <row r="11954" spans="1:2">
      <c r="A11954" s="1084" t="s">
        <v>12611</v>
      </c>
      <c r="B11954" s="1085">
        <v>145.83000000000001</v>
      </c>
    </row>
    <row r="11955" spans="1:2">
      <c r="A11955" s="1084" t="s">
        <v>12612</v>
      </c>
      <c r="B11955" s="1085">
        <v>144.97999999999999</v>
      </c>
    </row>
    <row r="11956" spans="1:2">
      <c r="A11956" s="1084" t="s">
        <v>12613</v>
      </c>
      <c r="B11956" s="1085">
        <v>186.11</v>
      </c>
    </row>
    <row r="11957" spans="1:2">
      <c r="A11957" s="1084" t="s">
        <v>12614</v>
      </c>
      <c r="B11957" s="1085">
        <v>185.27</v>
      </c>
    </row>
    <row r="11958" spans="1:2">
      <c r="A11958" s="1084" t="s">
        <v>12615</v>
      </c>
      <c r="B11958" s="1085">
        <v>153.41999999999999</v>
      </c>
    </row>
    <row r="11959" spans="1:2">
      <c r="A11959" s="1084" t="s">
        <v>12616</v>
      </c>
      <c r="B11959" s="1085">
        <v>152.57</v>
      </c>
    </row>
    <row r="11960" spans="1:2">
      <c r="A11960" s="1084" t="s">
        <v>12617</v>
      </c>
      <c r="B11960" s="1085">
        <v>208.19</v>
      </c>
    </row>
    <row r="11961" spans="1:2">
      <c r="A11961" s="1084" t="s">
        <v>12618</v>
      </c>
      <c r="B11961" s="1085">
        <v>207.34</v>
      </c>
    </row>
    <row r="11962" spans="1:2">
      <c r="A11962" s="1084" t="s">
        <v>12619</v>
      </c>
      <c r="B11962" s="1085">
        <v>22.29</v>
      </c>
    </row>
    <row r="11963" spans="1:2">
      <c r="A11963" s="1084" t="s">
        <v>12620</v>
      </c>
      <c r="B11963" s="1085">
        <v>21.9</v>
      </c>
    </row>
    <row r="11964" spans="1:2">
      <c r="A11964" s="1084" t="s">
        <v>12621</v>
      </c>
      <c r="B11964" s="1085">
        <v>22.22</v>
      </c>
    </row>
    <row r="11965" spans="1:2">
      <c r="A11965" s="1084" t="s">
        <v>12622</v>
      </c>
      <c r="B11965" s="1085">
        <v>21.37</v>
      </c>
    </row>
    <row r="11966" spans="1:2">
      <c r="A11966" s="1084" t="s">
        <v>12623</v>
      </c>
      <c r="B11966" s="1085">
        <v>24.09</v>
      </c>
    </row>
    <row r="11967" spans="1:2">
      <c r="A11967" s="1084" t="s">
        <v>12624</v>
      </c>
      <c r="B11967" s="1085">
        <v>23.24</v>
      </c>
    </row>
    <row r="11968" spans="1:2">
      <c r="A11968" s="1084" t="s">
        <v>12625</v>
      </c>
      <c r="B11968" s="1085">
        <v>38.520000000000003</v>
      </c>
    </row>
    <row r="11969" spans="1:2">
      <c r="A11969" s="1084" t="s">
        <v>12626</v>
      </c>
      <c r="B11969" s="1085">
        <v>35.979999999999997</v>
      </c>
    </row>
    <row r="11970" spans="1:2">
      <c r="A11970" s="1084" t="s">
        <v>12627</v>
      </c>
      <c r="B11970" s="1085">
        <v>10.72</v>
      </c>
    </row>
    <row r="11971" spans="1:2">
      <c r="A11971" s="1084" t="s">
        <v>12628</v>
      </c>
      <c r="B11971" s="1085">
        <v>10.210000000000001</v>
      </c>
    </row>
    <row r="11972" spans="1:2">
      <c r="A11972" s="1084" t="s">
        <v>12629</v>
      </c>
      <c r="B11972" s="1085">
        <v>35.299999999999997</v>
      </c>
    </row>
    <row r="11973" spans="1:2">
      <c r="A11973" s="1084" t="s">
        <v>12630</v>
      </c>
      <c r="B11973" s="1085">
        <v>31.51</v>
      </c>
    </row>
    <row r="11974" spans="1:2">
      <c r="A11974" s="1084" t="s">
        <v>12631</v>
      </c>
      <c r="B11974" s="1085">
        <v>105.36</v>
      </c>
    </row>
    <row r="11975" spans="1:2">
      <c r="A11975" s="1084" t="s">
        <v>12632</v>
      </c>
      <c r="B11975" s="1085">
        <v>104.82</v>
      </c>
    </row>
    <row r="11976" spans="1:2">
      <c r="A11976" s="1084" t="s">
        <v>12633</v>
      </c>
      <c r="B11976" s="1085">
        <v>210.36</v>
      </c>
    </row>
    <row r="11977" spans="1:2">
      <c r="A11977" s="1084" t="s">
        <v>12634</v>
      </c>
      <c r="B11977" s="1085">
        <v>209.82</v>
      </c>
    </row>
    <row r="11978" spans="1:2">
      <c r="A11978" s="1084" t="s">
        <v>12635</v>
      </c>
      <c r="B11978" s="1085">
        <v>77.64</v>
      </c>
    </row>
    <row r="11979" spans="1:2">
      <c r="A11979" s="1084" t="s">
        <v>12636</v>
      </c>
      <c r="B11979" s="1085">
        <v>77.099999999999994</v>
      </c>
    </row>
    <row r="11980" spans="1:2">
      <c r="A11980" s="1084" t="s">
        <v>12637</v>
      </c>
      <c r="B11980" s="1085">
        <v>220.45</v>
      </c>
    </row>
    <row r="11981" spans="1:2">
      <c r="A11981" s="1084" t="s">
        <v>12638</v>
      </c>
      <c r="B11981" s="1085">
        <v>219.91</v>
      </c>
    </row>
    <row r="11982" spans="1:2">
      <c r="A11982" s="1084" t="s">
        <v>12639</v>
      </c>
      <c r="B11982" s="1085">
        <v>74.91</v>
      </c>
    </row>
    <row r="11983" spans="1:2">
      <c r="A11983" s="1084" t="s">
        <v>12640</v>
      </c>
      <c r="B11983" s="1085">
        <v>74.37</v>
      </c>
    </row>
    <row r="11984" spans="1:2">
      <c r="A11984" s="1084" t="s">
        <v>12641</v>
      </c>
      <c r="B11984" s="1085">
        <v>65.349999999999994</v>
      </c>
    </row>
    <row r="11985" spans="1:2">
      <c r="A11985" s="1084" t="s">
        <v>12642</v>
      </c>
      <c r="B11985" s="1085">
        <v>64.81</v>
      </c>
    </row>
    <row r="11986" spans="1:2">
      <c r="A11986" s="1084" t="s">
        <v>12643</v>
      </c>
      <c r="B11986" s="1085">
        <v>191.84</v>
      </c>
    </row>
    <row r="11987" spans="1:2">
      <c r="A11987" s="1084" t="s">
        <v>12644</v>
      </c>
      <c r="B11987" s="1085">
        <v>187.08</v>
      </c>
    </row>
    <row r="11988" spans="1:2">
      <c r="A11988" s="1084" t="s">
        <v>12645</v>
      </c>
      <c r="B11988" s="1085">
        <v>290.27</v>
      </c>
    </row>
    <row r="11989" spans="1:2">
      <c r="A11989" s="1084" t="s">
        <v>12646</v>
      </c>
      <c r="B11989" s="1085">
        <v>281.95</v>
      </c>
    </row>
    <row r="11990" spans="1:2">
      <c r="A11990" s="1084" t="s">
        <v>12647</v>
      </c>
      <c r="B11990" s="1085">
        <v>208.42</v>
      </c>
    </row>
    <row r="11991" spans="1:2">
      <c r="A11991" s="1084" t="s">
        <v>12648</v>
      </c>
      <c r="B11991" s="1085">
        <v>204.09</v>
      </c>
    </row>
    <row r="11992" spans="1:2">
      <c r="A11992" s="1084" t="s">
        <v>12649</v>
      </c>
      <c r="B11992" s="1085">
        <v>30.06</v>
      </c>
    </row>
    <row r="11993" spans="1:2">
      <c r="A11993" s="1084" t="s">
        <v>12650</v>
      </c>
      <c r="B11993" s="1085">
        <v>28.52</v>
      </c>
    </row>
    <row r="11994" spans="1:2">
      <c r="A11994" s="1084" t="s">
        <v>12651</v>
      </c>
      <c r="B11994" s="1085">
        <v>62.67</v>
      </c>
    </row>
    <row r="11995" spans="1:2">
      <c r="A11995" s="1084" t="s">
        <v>12652</v>
      </c>
      <c r="B11995" s="1085">
        <v>61.13</v>
      </c>
    </row>
    <row r="11996" spans="1:2">
      <c r="A11996" s="1084" t="s">
        <v>12653</v>
      </c>
      <c r="B11996" s="1085">
        <v>28.33</v>
      </c>
    </row>
    <row r="11997" spans="1:2">
      <c r="A11997" s="1084" t="s">
        <v>12654</v>
      </c>
      <c r="B11997" s="1085">
        <v>26.92</v>
      </c>
    </row>
    <row r="11998" spans="1:2">
      <c r="A11998" s="1084" t="s">
        <v>12655</v>
      </c>
      <c r="B11998" s="1085">
        <v>24.75</v>
      </c>
    </row>
    <row r="11999" spans="1:2">
      <c r="A11999" s="1084" t="s">
        <v>12656</v>
      </c>
      <c r="B11999" s="1085">
        <v>23.34</v>
      </c>
    </row>
    <row r="12000" spans="1:2">
      <c r="A12000" s="1084" t="s">
        <v>12657</v>
      </c>
      <c r="B12000" s="1085">
        <v>40.54</v>
      </c>
    </row>
    <row r="12001" spans="1:2">
      <c r="A12001" s="1084" t="s">
        <v>12658</v>
      </c>
      <c r="B12001" s="1085">
        <v>39.130000000000003</v>
      </c>
    </row>
    <row r="12002" spans="1:2">
      <c r="A12002" s="1084" t="s">
        <v>12659</v>
      </c>
      <c r="B12002" s="1085">
        <v>102.46</v>
      </c>
    </row>
    <row r="12003" spans="1:2">
      <c r="A12003" s="1084" t="s">
        <v>12660</v>
      </c>
      <c r="B12003" s="1085">
        <v>97.7</v>
      </c>
    </row>
    <row r="12004" spans="1:2">
      <c r="A12004" s="1084" t="s">
        <v>12661</v>
      </c>
      <c r="B12004" s="1085">
        <v>116.34</v>
      </c>
    </row>
    <row r="12005" spans="1:2">
      <c r="A12005" s="1084" t="s">
        <v>12662</v>
      </c>
      <c r="B12005" s="1085">
        <v>109.73</v>
      </c>
    </row>
    <row r="12006" spans="1:2">
      <c r="A12006" s="1084" t="s">
        <v>12663</v>
      </c>
      <c r="B12006" s="1085">
        <v>53.28</v>
      </c>
    </row>
    <row r="12007" spans="1:2">
      <c r="A12007" s="1084" t="s">
        <v>12664</v>
      </c>
      <c r="B12007" s="1085">
        <v>53.28</v>
      </c>
    </row>
    <row r="12008" spans="1:2">
      <c r="A12008" s="1084" t="s">
        <v>12665</v>
      </c>
      <c r="B12008" s="1085">
        <v>85.41</v>
      </c>
    </row>
    <row r="12009" spans="1:2">
      <c r="A12009" s="1084" t="s">
        <v>12666</v>
      </c>
      <c r="B12009" s="1085">
        <v>82.93</v>
      </c>
    </row>
    <row r="12010" spans="1:2">
      <c r="A12010" s="1084" t="s">
        <v>12667</v>
      </c>
      <c r="B12010" s="1085">
        <v>125.76</v>
      </c>
    </row>
    <row r="12011" spans="1:2">
      <c r="A12011" s="1084" t="s">
        <v>12668</v>
      </c>
      <c r="B12011" s="1085">
        <v>117.89</v>
      </c>
    </row>
    <row r="12012" spans="1:2">
      <c r="A12012" s="1084" t="s">
        <v>12669</v>
      </c>
      <c r="B12012" s="1085">
        <v>121.99</v>
      </c>
    </row>
    <row r="12013" spans="1:2">
      <c r="A12013" s="1084" t="s">
        <v>12670</v>
      </c>
      <c r="B12013" s="1085">
        <v>114.63</v>
      </c>
    </row>
    <row r="12014" spans="1:2">
      <c r="A12014" s="1084" t="s">
        <v>12671</v>
      </c>
      <c r="B12014" s="1085">
        <v>102.46</v>
      </c>
    </row>
    <row r="12015" spans="1:2">
      <c r="A12015" s="1084" t="s">
        <v>12672</v>
      </c>
      <c r="B12015" s="1085">
        <v>97.7</v>
      </c>
    </row>
    <row r="12016" spans="1:2">
      <c r="A12016" s="1084" t="s">
        <v>12673</v>
      </c>
      <c r="B12016" s="1085">
        <v>90.4</v>
      </c>
    </row>
    <row r="12017" spans="1:2">
      <c r="A12017" s="1084" t="s">
        <v>12674</v>
      </c>
      <c r="B12017" s="1085">
        <v>79.56</v>
      </c>
    </row>
    <row r="12018" spans="1:2">
      <c r="A12018" s="1084" t="s">
        <v>12675</v>
      </c>
      <c r="B12018" s="1085">
        <v>187.27</v>
      </c>
    </row>
    <row r="12019" spans="1:2">
      <c r="A12019" s="1084" t="s">
        <v>12676</v>
      </c>
      <c r="B12019" s="1085">
        <v>179.33</v>
      </c>
    </row>
    <row r="12020" spans="1:2">
      <c r="A12020" s="1084" t="s">
        <v>12677</v>
      </c>
      <c r="B12020" s="1085">
        <v>176.6</v>
      </c>
    </row>
    <row r="12021" spans="1:2">
      <c r="A12021" s="1084" t="s">
        <v>12678</v>
      </c>
      <c r="B12021" s="1085">
        <v>168.9</v>
      </c>
    </row>
    <row r="12022" spans="1:2">
      <c r="A12022" s="1084" t="s">
        <v>12679</v>
      </c>
      <c r="B12022" s="1085">
        <v>154.41999999999999</v>
      </c>
    </row>
    <row r="12023" spans="1:2">
      <c r="A12023" s="1084" t="s">
        <v>12680</v>
      </c>
      <c r="B12023" s="1085">
        <v>146.47999999999999</v>
      </c>
    </row>
    <row r="12024" spans="1:2">
      <c r="A12024" s="1084" t="s">
        <v>12681</v>
      </c>
      <c r="B12024" s="1085">
        <v>142.68</v>
      </c>
    </row>
    <row r="12025" spans="1:2">
      <c r="A12025" s="1084" t="s">
        <v>12682</v>
      </c>
      <c r="B12025" s="1085">
        <v>134.99</v>
      </c>
    </row>
    <row r="12026" spans="1:2">
      <c r="A12026" s="1084" t="s">
        <v>12683</v>
      </c>
      <c r="B12026" s="1085">
        <v>74.239999999999995</v>
      </c>
    </row>
    <row r="12027" spans="1:2">
      <c r="A12027" s="1084" t="s">
        <v>12684</v>
      </c>
      <c r="B12027" s="1085">
        <v>69.11</v>
      </c>
    </row>
    <row r="12028" spans="1:2">
      <c r="A12028" s="1084" t="s">
        <v>12685</v>
      </c>
      <c r="B12028" s="1085">
        <v>63.57</v>
      </c>
    </row>
    <row r="12029" spans="1:2">
      <c r="A12029" s="1084" t="s">
        <v>12686</v>
      </c>
      <c r="B12029" s="1085">
        <v>58.69</v>
      </c>
    </row>
    <row r="12030" spans="1:2">
      <c r="A12030" s="1084" t="s">
        <v>12687</v>
      </c>
      <c r="B12030" s="1085">
        <v>74.36</v>
      </c>
    </row>
    <row r="12031" spans="1:2">
      <c r="A12031" s="1084" t="s">
        <v>12688</v>
      </c>
      <c r="B12031" s="1085">
        <v>68.69</v>
      </c>
    </row>
    <row r="12032" spans="1:2">
      <c r="A12032" s="1084" t="s">
        <v>12689</v>
      </c>
      <c r="B12032" s="1085">
        <v>63.69</v>
      </c>
    </row>
    <row r="12033" spans="1:2">
      <c r="A12033" s="1084" t="s">
        <v>12690</v>
      </c>
      <c r="B12033" s="1085">
        <v>58.27</v>
      </c>
    </row>
    <row r="12034" spans="1:2">
      <c r="A12034" s="1084" t="s">
        <v>12691</v>
      </c>
      <c r="B12034" s="1085">
        <v>75.55</v>
      </c>
    </row>
    <row r="12035" spans="1:2">
      <c r="A12035" s="1084" t="s">
        <v>12692</v>
      </c>
      <c r="B12035" s="1085">
        <v>70.430000000000007</v>
      </c>
    </row>
    <row r="12036" spans="1:2">
      <c r="A12036" s="1084" t="s">
        <v>12693</v>
      </c>
      <c r="B12036" s="1085">
        <v>64.88</v>
      </c>
    </row>
    <row r="12037" spans="1:2">
      <c r="A12037" s="1084" t="s">
        <v>12694</v>
      </c>
      <c r="B12037" s="1085">
        <v>60</v>
      </c>
    </row>
    <row r="12038" spans="1:2">
      <c r="A12038" s="1084" t="s">
        <v>12695</v>
      </c>
      <c r="B12038" s="1085">
        <v>30.37</v>
      </c>
    </row>
    <row r="12039" spans="1:2">
      <c r="A12039" s="1084" t="s">
        <v>12696</v>
      </c>
      <c r="B12039" s="1085">
        <v>27.58</v>
      </c>
    </row>
    <row r="12040" spans="1:2">
      <c r="A12040" s="1084" t="s">
        <v>12697</v>
      </c>
      <c r="B12040" s="1085">
        <v>28.69</v>
      </c>
    </row>
    <row r="12041" spans="1:2">
      <c r="A12041" s="1084" t="s">
        <v>12698</v>
      </c>
      <c r="B12041" s="1085">
        <v>25.98</v>
      </c>
    </row>
    <row r="12042" spans="1:2">
      <c r="A12042" s="1084" t="s">
        <v>12699</v>
      </c>
      <c r="B12042" s="1085">
        <v>30.91</v>
      </c>
    </row>
    <row r="12043" spans="1:2">
      <c r="A12043" s="1084" t="s">
        <v>12700</v>
      </c>
      <c r="B12043" s="1085">
        <v>28.15</v>
      </c>
    </row>
    <row r="12044" spans="1:2">
      <c r="A12044" s="1084" t="s">
        <v>12701</v>
      </c>
      <c r="B12044" s="1085">
        <v>29.74</v>
      </c>
    </row>
    <row r="12045" spans="1:2">
      <c r="A12045" s="1084" t="s">
        <v>12702</v>
      </c>
      <c r="B12045" s="1085">
        <v>27.03</v>
      </c>
    </row>
    <row r="12046" spans="1:2">
      <c r="A12046" s="1084" t="s">
        <v>12703</v>
      </c>
      <c r="B12046" s="1085">
        <v>68.040000000000006</v>
      </c>
    </row>
    <row r="12047" spans="1:2">
      <c r="A12047" s="1084" t="s">
        <v>12704</v>
      </c>
      <c r="B12047" s="1085">
        <v>65.87</v>
      </c>
    </row>
    <row r="12048" spans="1:2">
      <c r="A12048" s="1084" t="s">
        <v>12705</v>
      </c>
      <c r="B12048" s="1085">
        <v>144.75</v>
      </c>
    </row>
    <row r="12049" spans="1:2">
      <c r="A12049" s="1084" t="s">
        <v>12706</v>
      </c>
      <c r="B12049" s="1085">
        <v>141.93</v>
      </c>
    </row>
    <row r="12050" spans="1:2">
      <c r="A12050" s="1084" t="s">
        <v>12707</v>
      </c>
      <c r="B12050" s="1085">
        <v>48.45</v>
      </c>
    </row>
    <row r="12051" spans="1:2">
      <c r="A12051" s="1084" t="s">
        <v>12708</v>
      </c>
      <c r="B12051" s="1085">
        <v>46.72</v>
      </c>
    </row>
    <row r="12052" spans="1:2">
      <c r="A12052" s="1084" t="s">
        <v>12709</v>
      </c>
      <c r="B12052" s="1085">
        <v>81.03</v>
      </c>
    </row>
    <row r="12053" spans="1:2">
      <c r="A12053" s="1084" t="s">
        <v>12710</v>
      </c>
      <c r="B12053" s="1085">
        <v>78.25</v>
      </c>
    </row>
    <row r="12054" spans="1:2">
      <c r="A12054" s="1084" t="s">
        <v>12711</v>
      </c>
      <c r="B12054" s="1085">
        <v>99.81</v>
      </c>
    </row>
    <row r="12055" spans="1:2">
      <c r="A12055" s="1084" t="s">
        <v>12712</v>
      </c>
      <c r="B12055" s="1085">
        <v>96.99</v>
      </c>
    </row>
    <row r="12056" spans="1:2">
      <c r="A12056" s="1084" t="s">
        <v>12713</v>
      </c>
      <c r="B12056" s="1085">
        <v>99.81</v>
      </c>
    </row>
    <row r="12057" spans="1:2">
      <c r="A12057" s="1084" t="s">
        <v>12714</v>
      </c>
      <c r="B12057" s="1085">
        <v>96.99</v>
      </c>
    </row>
    <row r="12058" spans="1:2">
      <c r="A12058" s="1084" t="s">
        <v>12715</v>
      </c>
      <c r="B12058" s="1085">
        <v>527.07000000000005</v>
      </c>
    </row>
    <row r="12059" spans="1:2">
      <c r="A12059" s="1084" t="s">
        <v>12716</v>
      </c>
      <c r="B12059" s="1085">
        <v>510.82</v>
      </c>
    </row>
    <row r="12060" spans="1:2">
      <c r="A12060" s="1084" t="s">
        <v>12717</v>
      </c>
      <c r="B12060" s="1085">
        <v>891.63</v>
      </c>
    </row>
    <row r="12061" spans="1:2">
      <c r="A12061" s="1084" t="s">
        <v>12718</v>
      </c>
      <c r="B12061" s="1085">
        <v>875.38</v>
      </c>
    </row>
    <row r="12062" spans="1:2">
      <c r="A12062" s="1084" t="s">
        <v>12719</v>
      </c>
      <c r="B12062" s="1085">
        <v>375.54</v>
      </c>
    </row>
    <row r="12063" spans="1:2">
      <c r="A12063" s="1084" t="s">
        <v>12720</v>
      </c>
      <c r="B12063" s="1085">
        <v>370.12</v>
      </c>
    </row>
    <row r="12064" spans="1:2">
      <c r="A12064" s="1084" t="s">
        <v>12721</v>
      </c>
      <c r="B12064" s="1085">
        <v>547.25</v>
      </c>
    </row>
    <row r="12065" spans="1:2">
      <c r="A12065" s="1084" t="s">
        <v>12722</v>
      </c>
      <c r="B12065" s="1085">
        <v>544</v>
      </c>
    </row>
    <row r="12066" spans="1:2">
      <c r="A12066" s="1084" t="s">
        <v>12723</v>
      </c>
      <c r="B12066" s="1085">
        <v>432.77</v>
      </c>
    </row>
    <row r="12067" spans="1:2">
      <c r="A12067" s="1084" t="s">
        <v>12724</v>
      </c>
      <c r="B12067" s="1085">
        <v>432.77</v>
      </c>
    </row>
    <row r="12068" spans="1:2">
      <c r="A12068" s="1084" t="s">
        <v>12725</v>
      </c>
      <c r="B12068" s="1085">
        <v>159.6</v>
      </c>
    </row>
    <row r="12069" spans="1:2">
      <c r="A12069" s="1084" t="s">
        <v>12726</v>
      </c>
      <c r="B12069" s="1085">
        <v>159.6</v>
      </c>
    </row>
    <row r="12070" spans="1:2">
      <c r="A12070" s="1084" t="s">
        <v>12727</v>
      </c>
      <c r="B12070" s="1085">
        <v>335</v>
      </c>
    </row>
    <row r="12071" spans="1:2">
      <c r="A12071" s="1084" t="s">
        <v>12728</v>
      </c>
      <c r="B12071" s="1085">
        <v>335</v>
      </c>
    </row>
    <row r="12072" spans="1:2">
      <c r="A12072" s="1084" t="s">
        <v>23226</v>
      </c>
      <c r="B12072" s="1085">
        <v>358.75</v>
      </c>
    </row>
    <row r="12073" spans="1:2">
      <c r="A12073" s="1084" t="s">
        <v>23227</v>
      </c>
      <c r="B12073" s="1085">
        <v>358.75</v>
      </c>
    </row>
    <row r="12074" spans="1:2">
      <c r="A12074" s="1084" t="s">
        <v>12729</v>
      </c>
      <c r="B12074" s="1085">
        <v>413.84</v>
      </c>
    </row>
    <row r="12075" spans="1:2">
      <c r="A12075" s="1084" t="s">
        <v>12730</v>
      </c>
      <c r="B12075" s="1085">
        <v>413.84</v>
      </c>
    </row>
    <row r="12076" spans="1:2">
      <c r="A12076" s="1084" t="s">
        <v>12731</v>
      </c>
      <c r="B12076" s="1085">
        <v>156.9</v>
      </c>
    </row>
    <row r="12077" spans="1:2">
      <c r="A12077" s="1084" t="s">
        <v>12732</v>
      </c>
      <c r="B12077" s="1085">
        <v>149.72</v>
      </c>
    </row>
    <row r="12078" spans="1:2">
      <c r="A12078" s="1084" t="s">
        <v>12733</v>
      </c>
      <c r="B12078" s="1085">
        <v>156.9</v>
      </c>
    </row>
    <row r="12079" spans="1:2">
      <c r="A12079" s="1084" t="s">
        <v>12734</v>
      </c>
      <c r="B12079" s="1085">
        <v>149.72</v>
      </c>
    </row>
    <row r="12080" spans="1:2">
      <c r="A12080" s="1084" t="s">
        <v>12735</v>
      </c>
      <c r="B12080" s="1085">
        <v>142.6</v>
      </c>
    </row>
    <row r="12081" spans="1:2">
      <c r="A12081" s="1084" t="s">
        <v>12736</v>
      </c>
      <c r="B12081" s="1085">
        <v>136.18</v>
      </c>
    </row>
    <row r="12082" spans="1:2">
      <c r="A12082" s="1084" t="s">
        <v>12737</v>
      </c>
      <c r="B12082" s="1085">
        <v>147.1</v>
      </c>
    </row>
    <row r="12083" spans="1:2">
      <c r="A12083" s="1084" t="s">
        <v>12738</v>
      </c>
      <c r="B12083" s="1085">
        <v>140.68</v>
      </c>
    </row>
    <row r="12084" spans="1:2">
      <c r="A12084" s="1084" t="s">
        <v>12739</v>
      </c>
      <c r="B12084" s="1085">
        <v>96.36</v>
      </c>
    </row>
    <row r="12085" spans="1:2">
      <c r="A12085" s="1084" t="s">
        <v>12740</v>
      </c>
      <c r="B12085" s="1085">
        <v>87.91</v>
      </c>
    </row>
    <row r="12086" spans="1:2">
      <c r="A12086" s="1084" t="s">
        <v>12741</v>
      </c>
      <c r="B12086" s="1085">
        <v>123.65</v>
      </c>
    </row>
    <row r="12087" spans="1:2">
      <c r="A12087" s="1084" t="s">
        <v>12742</v>
      </c>
      <c r="B12087" s="1085">
        <v>115.74</v>
      </c>
    </row>
    <row r="12088" spans="1:2">
      <c r="A12088" s="1084" t="s">
        <v>12743</v>
      </c>
      <c r="B12088" s="1085">
        <v>2350.41</v>
      </c>
    </row>
    <row r="12089" spans="1:2">
      <c r="A12089" s="1084" t="s">
        <v>12744</v>
      </c>
      <c r="B12089" s="1085">
        <v>2345.6</v>
      </c>
    </row>
    <row r="12090" spans="1:2">
      <c r="A12090" s="1084" t="s">
        <v>12745</v>
      </c>
      <c r="B12090" s="1085">
        <v>3858.42</v>
      </c>
    </row>
    <row r="12091" spans="1:2">
      <c r="A12091" s="1084" t="s">
        <v>12746</v>
      </c>
      <c r="B12091" s="1085">
        <v>3852.77</v>
      </c>
    </row>
    <row r="12092" spans="1:2">
      <c r="A12092" s="1084" t="s">
        <v>12747</v>
      </c>
      <c r="B12092" s="1085">
        <v>3425.87</v>
      </c>
    </row>
    <row r="12093" spans="1:2">
      <c r="A12093" s="1084" t="s">
        <v>12748</v>
      </c>
      <c r="B12093" s="1085">
        <v>3417.39</v>
      </c>
    </row>
    <row r="12094" spans="1:2">
      <c r="A12094" s="1084" t="s">
        <v>12749</v>
      </c>
      <c r="B12094" s="1085">
        <v>9658.26</v>
      </c>
    </row>
    <row r="12095" spans="1:2">
      <c r="A12095" s="1084" t="s">
        <v>12750</v>
      </c>
      <c r="B12095" s="1085">
        <v>9645.5400000000009</v>
      </c>
    </row>
    <row r="12096" spans="1:2">
      <c r="A12096" s="1084" t="s">
        <v>12751</v>
      </c>
      <c r="B12096" s="1085">
        <v>1352.63</v>
      </c>
    </row>
    <row r="12097" spans="1:2">
      <c r="A12097" s="1084" t="s">
        <v>12752</v>
      </c>
      <c r="B12097" s="1085">
        <v>1348.39</v>
      </c>
    </row>
    <row r="12098" spans="1:2">
      <c r="A12098" s="1084" t="s">
        <v>12753</v>
      </c>
      <c r="B12098" s="1085">
        <v>4150.42</v>
      </c>
    </row>
    <row r="12099" spans="1:2">
      <c r="A12099" s="1084" t="s">
        <v>12754</v>
      </c>
      <c r="B12099" s="1085">
        <v>4143.07</v>
      </c>
    </row>
    <row r="12100" spans="1:2">
      <c r="A12100" s="1084" t="s">
        <v>12755</v>
      </c>
      <c r="B12100" s="1085">
        <v>4050.99</v>
      </c>
    </row>
    <row r="12101" spans="1:2">
      <c r="A12101" s="1084" t="s">
        <v>12756</v>
      </c>
      <c r="B12101" s="1085">
        <v>4043.64</v>
      </c>
    </row>
    <row r="12102" spans="1:2">
      <c r="A12102" s="1084" t="s">
        <v>12757</v>
      </c>
      <c r="B12102" s="1085">
        <v>3963.91</v>
      </c>
    </row>
    <row r="12103" spans="1:2">
      <c r="A12103" s="1084" t="s">
        <v>12758</v>
      </c>
      <c r="B12103" s="1085">
        <v>3956.56</v>
      </c>
    </row>
    <row r="12104" spans="1:2">
      <c r="A12104" s="1084" t="s">
        <v>12759</v>
      </c>
      <c r="B12104" s="1085">
        <v>4185.1000000000004</v>
      </c>
    </row>
    <row r="12105" spans="1:2">
      <c r="A12105" s="1084" t="s">
        <v>12760</v>
      </c>
      <c r="B12105" s="1085">
        <v>4174.63</v>
      </c>
    </row>
    <row r="12106" spans="1:2">
      <c r="A12106" s="1084" t="s">
        <v>12761</v>
      </c>
      <c r="B12106" s="1085">
        <v>3994.4</v>
      </c>
    </row>
    <row r="12107" spans="1:2">
      <c r="A12107" s="1084" t="s">
        <v>12762</v>
      </c>
      <c r="B12107" s="1085">
        <v>3983.93</v>
      </c>
    </row>
    <row r="12108" spans="1:2">
      <c r="A12108" s="1084" t="s">
        <v>12763</v>
      </c>
      <c r="B12108" s="1085">
        <v>5690.26</v>
      </c>
    </row>
    <row r="12109" spans="1:2">
      <c r="A12109" s="1084" t="s">
        <v>12764</v>
      </c>
      <c r="B12109" s="1085">
        <v>5677.54</v>
      </c>
    </row>
    <row r="12110" spans="1:2">
      <c r="A12110" s="1084" t="s">
        <v>12765</v>
      </c>
      <c r="B12110" s="1085">
        <v>176.29</v>
      </c>
    </row>
    <row r="12111" spans="1:2">
      <c r="A12111" s="1084" t="s">
        <v>12766</v>
      </c>
      <c r="B12111" s="1085">
        <v>167.89</v>
      </c>
    </row>
    <row r="12112" spans="1:2">
      <c r="A12112" s="1084" t="s">
        <v>12767</v>
      </c>
      <c r="B12112" s="1085">
        <v>137.46</v>
      </c>
    </row>
    <row r="12113" spans="1:2">
      <c r="A12113" s="1084" t="s">
        <v>12768</v>
      </c>
      <c r="B12113" s="1085">
        <v>131.81</v>
      </c>
    </row>
    <row r="12114" spans="1:2">
      <c r="A12114" s="1084" t="s">
        <v>12769</v>
      </c>
      <c r="B12114" s="1085">
        <v>159.41999999999999</v>
      </c>
    </row>
    <row r="12115" spans="1:2">
      <c r="A12115" s="1084" t="s">
        <v>12770</v>
      </c>
      <c r="B12115" s="1085">
        <v>152.63</v>
      </c>
    </row>
    <row r="12116" spans="1:2">
      <c r="A12116" s="1084" t="s">
        <v>12771</v>
      </c>
      <c r="B12116" s="1085">
        <v>263.43</v>
      </c>
    </row>
    <row r="12117" spans="1:2">
      <c r="A12117" s="1084" t="s">
        <v>12772</v>
      </c>
      <c r="B12117" s="1085">
        <v>254.38</v>
      </c>
    </row>
    <row r="12118" spans="1:2">
      <c r="A12118" s="1084" t="s">
        <v>12773</v>
      </c>
      <c r="B12118" s="1085">
        <v>3373.41</v>
      </c>
    </row>
    <row r="12119" spans="1:2">
      <c r="A12119" s="1084" t="s">
        <v>12774</v>
      </c>
      <c r="B12119" s="1085">
        <v>3367.76</v>
      </c>
    </row>
    <row r="12120" spans="1:2">
      <c r="A12120" s="1084" t="s">
        <v>12775</v>
      </c>
      <c r="B12120" s="1085">
        <v>4976.09</v>
      </c>
    </row>
    <row r="12121" spans="1:2">
      <c r="A12121" s="1084" t="s">
        <v>12776</v>
      </c>
      <c r="B12121" s="1085">
        <v>4970.4399999999996</v>
      </c>
    </row>
    <row r="12122" spans="1:2">
      <c r="A12122" s="1084" t="s">
        <v>12777</v>
      </c>
      <c r="B12122" s="1085">
        <v>328.81</v>
      </c>
    </row>
    <row r="12123" spans="1:2">
      <c r="A12123" s="1084" t="s">
        <v>12778</v>
      </c>
      <c r="B12123" s="1085">
        <v>324</v>
      </c>
    </row>
    <row r="12124" spans="1:2">
      <c r="A12124" s="1084" t="s">
        <v>12779</v>
      </c>
      <c r="B12124" s="1085">
        <v>386.23</v>
      </c>
    </row>
    <row r="12125" spans="1:2">
      <c r="A12125" s="1084" t="s">
        <v>12780</v>
      </c>
      <c r="B12125" s="1085">
        <v>381.42</v>
      </c>
    </row>
    <row r="12126" spans="1:2">
      <c r="A12126" s="1084" t="s">
        <v>12781</v>
      </c>
      <c r="B12126" s="1085">
        <v>270.36</v>
      </c>
    </row>
    <row r="12127" spans="1:2">
      <c r="A12127" s="1084" t="s">
        <v>12782</v>
      </c>
      <c r="B12127" s="1085">
        <v>265.55</v>
      </c>
    </row>
    <row r="12128" spans="1:2">
      <c r="A12128" s="1084" t="s">
        <v>12783</v>
      </c>
      <c r="B12128" s="1085">
        <v>242.74</v>
      </c>
    </row>
    <row r="12129" spans="1:2">
      <c r="A12129" s="1084" t="s">
        <v>12784</v>
      </c>
      <c r="B12129" s="1085">
        <v>237.93</v>
      </c>
    </row>
    <row r="12130" spans="1:2">
      <c r="A12130" s="1084" t="s">
        <v>12785</v>
      </c>
      <c r="B12130" s="1085">
        <v>266.02999999999997</v>
      </c>
    </row>
    <row r="12131" spans="1:2">
      <c r="A12131" s="1084" t="s">
        <v>12786</v>
      </c>
      <c r="B12131" s="1085">
        <v>261.22000000000003</v>
      </c>
    </row>
    <row r="12132" spans="1:2">
      <c r="A12132" s="1084" t="s">
        <v>12787</v>
      </c>
      <c r="B12132" s="1085">
        <v>247.64</v>
      </c>
    </row>
    <row r="12133" spans="1:2">
      <c r="A12133" s="1084" t="s">
        <v>12788</v>
      </c>
      <c r="B12133" s="1085">
        <v>242.83</v>
      </c>
    </row>
    <row r="12134" spans="1:2">
      <c r="A12134" s="1084" t="s">
        <v>12789</v>
      </c>
      <c r="B12134" s="1085">
        <v>650</v>
      </c>
    </row>
    <row r="12135" spans="1:2">
      <c r="A12135" s="1084" t="s">
        <v>12790</v>
      </c>
      <c r="B12135" s="1085">
        <v>650</v>
      </c>
    </row>
    <row r="12136" spans="1:2">
      <c r="A12136" s="1084" t="s">
        <v>12791</v>
      </c>
      <c r="B12136" s="1085">
        <v>173.04</v>
      </c>
    </row>
    <row r="12137" spans="1:2">
      <c r="A12137" s="1084" t="s">
        <v>12792</v>
      </c>
      <c r="B12137" s="1085">
        <v>173.04</v>
      </c>
    </row>
    <row r="12138" spans="1:2">
      <c r="A12138" s="1084" t="s">
        <v>12793</v>
      </c>
      <c r="B12138" s="1085">
        <v>1499.33</v>
      </c>
    </row>
    <row r="12139" spans="1:2">
      <c r="A12139" s="1084" t="s">
        <v>12794</v>
      </c>
      <c r="B12139" s="1085">
        <v>1369.28</v>
      </c>
    </row>
    <row r="12140" spans="1:2">
      <c r="A12140" s="1084" t="s">
        <v>12795</v>
      </c>
      <c r="B12140" s="1085">
        <v>1548.73</v>
      </c>
    </row>
    <row r="12141" spans="1:2">
      <c r="A12141" s="1084" t="s">
        <v>12796</v>
      </c>
      <c r="B12141" s="1085">
        <v>1413.01</v>
      </c>
    </row>
    <row r="12142" spans="1:2">
      <c r="A12142" s="1084" t="s">
        <v>12797</v>
      </c>
      <c r="B12142" s="1085">
        <v>1623.72</v>
      </c>
    </row>
    <row r="12143" spans="1:2">
      <c r="A12143" s="1084" t="s">
        <v>484</v>
      </c>
      <c r="B12143" s="1085">
        <v>1482.35</v>
      </c>
    </row>
    <row r="12144" spans="1:2">
      <c r="A12144" s="1084" t="s">
        <v>12798</v>
      </c>
      <c r="B12144" s="1085">
        <v>1204.1400000000001</v>
      </c>
    </row>
    <row r="12145" spans="1:2">
      <c r="A12145" s="1084" t="s">
        <v>12799</v>
      </c>
      <c r="B12145" s="1085">
        <v>1095.57</v>
      </c>
    </row>
    <row r="12146" spans="1:2">
      <c r="A12146" s="1084" t="s">
        <v>12800</v>
      </c>
      <c r="B12146" s="1085">
        <v>588.94000000000005</v>
      </c>
    </row>
    <row r="12147" spans="1:2">
      <c r="A12147" s="1084" t="s">
        <v>12801</v>
      </c>
      <c r="B12147" s="1085">
        <v>588.94000000000005</v>
      </c>
    </row>
    <row r="12148" spans="1:2">
      <c r="A12148" s="1084" t="s">
        <v>12802</v>
      </c>
      <c r="B12148" s="1085">
        <v>723.94</v>
      </c>
    </row>
    <row r="12149" spans="1:2">
      <c r="A12149" s="1084" t="s">
        <v>12803</v>
      </c>
      <c r="B12149" s="1085">
        <v>723.94</v>
      </c>
    </row>
    <row r="12150" spans="1:2">
      <c r="A12150" s="1084" t="s">
        <v>12804</v>
      </c>
      <c r="B12150" s="1085">
        <v>2976.21</v>
      </c>
    </row>
    <row r="12151" spans="1:2">
      <c r="A12151" s="1084" t="s">
        <v>12805</v>
      </c>
      <c r="B12151" s="1085">
        <v>2725.71</v>
      </c>
    </row>
    <row r="12152" spans="1:2">
      <c r="A12152" s="1084" t="s">
        <v>12806</v>
      </c>
      <c r="B12152" s="1085">
        <v>1170.27</v>
      </c>
    </row>
    <row r="12153" spans="1:2">
      <c r="A12153" s="1084" t="s">
        <v>12807</v>
      </c>
      <c r="B12153" s="1085">
        <v>1074.1400000000001</v>
      </c>
    </row>
    <row r="12154" spans="1:2">
      <c r="A12154" s="1084" t="s">
        <v>12808</v>
      </c>
      <c r="B12154" s="1085">
        <v>2063.4</v>
      </c>
    </row>
    <row r="12155" spans="1:2">
      <c r="A12155" s="1084" t="s">
        <v>12809</v>
      </c>
      <c r="B12155" s="1085">
        <v>1889.23</v>
      </c>
    </row>
    <row r="12156" spans="1:2">
      <c r="A12156" s="1084" t="s">
        <v>12810</v>
      </c>
      <c r="B12156" s="1085">
        <v>742.48</v>
      </c>
    </row>
    <row r="12157" spans="1:2">
      <c r="A12157" s="1084" t="s">
        <v>12811</v>
      </c>
      <c r="B12157" s="1085">
        <v>693.57</v>
      </c>
    </row>
    <row r="12158" spans="1:2">
      <c r="A12158" s="1084" t="s">
        <v>12812</v>
      </c>
      <c r="B12158" s="1085">
        <v>753.83</v>
      </c>
    </row>
    <row r="12159" spans="1:2">
      <c r="A12159" s="1084" t="s">
        <v>12813</v>
      </c>
      <c r="B12159" s="1085">
        <v>700.11</v>
      </c>
    </row>
    <row r="12160" spans="1:2">
      <c r="A12160" s="1084" t="s">
        <v>12814</v>
      </c>
      <c r="B12160" s="1085">
        <v>142.56</v>
      </c>
    </row>
    <row r="12161" spans="1:2">
      <c r="A12161" s="1084" t="s">
        <v>12815</v>
      </c>
      <c r="B12161" s="1085">
        <v>134.08000000000001</v>
      </c>
    </row>
    <row r="12162" spans="1:2">
      <c r="A12162" s="1084" t="s">
        <v>12816</v>
      </c>
      <c r="B12162" s="1085">
        <v>1047.5899999999999</v>
      </c>
    </row>
    <row r="12163" spans="1:2">
      <c r="A12163" s="1084" t="s">
        <v>12817</v>
      </c>
      <c r="B12163" s="1085">
        <v>1035.1400000000001</v>
      </c>
    </row>
    <row r="12164" spans="1:2">
      <c r="A12164" s="1084" t="s">
        <v>12818</v>
      </c>
      <c r="B12164" s="1085">
        <v>1190.25</v>
      </c>
    </row>
    <row r="12165" spans="1:2">
      <c r="A12165" s="1084" t="s">
        <v>12819</v>
      </c>
      <c r="B12165" s="1085">
        <v>1177.79</v>
      </c>
    </row>
    <row r="12166" spans="1:2">
      <c r="A12166" s="1084" t="s">
        <v>12820</v>
      </c>
      <c r="B12166" s="1085">
        <v>1531.52</v>
      </c>
    </row>
    <row r="12167" spans="1:2">
      <c r="A12167" s="1084" t="s">
        <v>12821</v>
      </c>
      <c r="B12167" s="1085">
        <v>1519.07</v>
      </c>
    </row>
    <row r="12168" spans="1:2">
      <c r="A12168" s="1084" t="s">
        <v>12822</v>
      </c>
      <c r="B12168" s="1085">
        <v>824.6</v>
      </c>
    </row>
    <row r="12169" spans="1:2">
      <c r="A12169" s="1084" t="s">
        <v>12823</v>
      </c>
      <c r="B12169" s="1085">
        <v>812.14</v>
      </c>
    </row>
    <row r="12170" spans="1:2">
      <c r="A12170" s="1084" t="s">
        <v>12824</v>
      </c>
      <c r="B12170" s="1085">
        <v>887.4</v>
      </c>
    </row>
    <row r="12171" spans="1:2">
      <c r="A12171" s="1084" t="s">
        <v>12825</v>
      </c>
      <c r="B12171" s="1085">
        <v>874.95</v>
      </c>
    </row>
    <row r="12172" spans="1:2">
      <c r="A12172" s="1084" t="s">
        <v>12826</v>
      </c>
      <c r="B12172" s="1085">
        <v>1007.42</v>
      </c>
    </row>
    <row r="12173" spans="1:2">
      <c r="A12173" s="1084" t="s">
        <v>12827</v>
      </c>
      <c r="B12173" s="1085">
        <v>994.97</v>
      </c>
    </row>
    <row r="12174" spans="1:2">
      <c r="A12174" s="1084" t="s">
        <v>12828</v>
      </c>
      <c r="B12174" s="1085">
        <v>1262.8499999999999</v>
      </c>
    </row>
    <row r="12175" spans="1:2">
      <c r="A12175" s="1084" t="s">
        <v>12829</v>
      </c>
      <c r="B12175" s="1085">
        <v>1144.0999999999999</v>
      </c>
    </row>
    <row r="12176" spans="1:2">
      <c r="A12176" s="1084" t="s">
        <v>12830</v>
      </c>
      <c r="B12176" s="1085">
        <v>1397.1</v>
      </c>
    </row>
    <row r="12177" spans="1:2">
      <c r="A12177" s="1084" t="s">
        <v>12831</v>
      </c>
      <c r="B12177" s="1085">
        <v>1278.3499999999999</v>
      </c>
    </row>
    <row r="12178" spans="1:2">
      <c r="A12178" s="1084" t="s">
        <v>12832</v>
      </c>
      <c r="B12178" s="1085">
        <v>1680.78</v>
      </c>
    </row>
    <row r="12179" spans="1:2">
      <c r="A12179" s="1084" t="s">
        <v>12833</v>
      </c>
      <c r="B12179" s="1085">
        <v>1522.45</v>
      </c>
    </row>
    <row r="12180" spans="1:2">
      <c r="A12180" s="1084" t="s">
        <v>12834</v>
      </c>
      <c r="B12180" s="1085">
        <v>2338.69</v>
      </c>
    </row>
    <row r="12181" spans="1:2">
      <c r="A12181" s="1084" t="s">
        <v>12835</v>
      </c>
      <c r="B12181" s="1085">
        <v>2169.0500000000002</v>
      </c>
    </row>
    <row r="12182" spans="1:2">
      <c r="A12182" s="1084" t="s">
        <v>12836</v>
      </c>
      <c r="B12182" s="1085">
        <v>2222.87</v>
      </c>
    </row>
    <row r="12183" spans="1:2">
      <c r="A12183" s="1084" t="s">
        <v>12837</v>
      </c>
      <c r="B12183" s="1085">
        <v>2053.23</v>
      </c>
    </row>
    <row r="12184" spans="1:2">
      <c r="A12184" s="1084" t="s">
        <v>12838</v>
      </c>
      <c r="B12184" s="1085">
        <v>1476.58</v>
      </c>
    </row>
    <row r="12185" spans="1:2">
      <c r="A12185" s="1084" t="s">
        <v>12839</v>
      </c>
      <c r="B12185" s="1085">
        <v>1372.53</v>
      </c>
    </row>
    <row r="12186" spans="1:2">
      <c r="A12186" s="1084" t="s">
        <v>12840</v>
      </c>
      <c r="B12186" s="1085">
        <v>904.14</v>
      </c>
    </row>
    <row r="12187" spans="1:2">
      <c r="A12187" s="1084" t="s">
        <v>666</v>
      </c>
      <c r="B12187" s="1085">
        <v>881.52</v>
      </c>
    </row>
    <row r="12188" spans="1:2">
      <c r="A12188" s="1084" t="s">
        <v>12841</v>
      </c>
      <c r="B12188" s="1085">
        <v>777.46</v>
      </c>
    </row>
    <row r="12189" spans="1:2">
      <c r="A12189" s="1084" t="s">
        <v>12842</v>
      </c>
      <c r="B12189" s="1085">
        <v>732.22</v>
      </c>
    </row>
    <row r="12190" spans="1:2">
      <c r="A12190" s="1084" t="s">
        <v>12843</v>
      </c>
      <c r="B12190" s="1085">
        <v>5775.86</v>
      </c>
    </row>
    <row r="12191" spans="1:2">
      <c r="A12191" s="1084" t="s">
        <v>12844</v>
      </c>
      <c r="B12191" s="1085">
        <v>5685.32</v>
      </c>
    </row>
    <row r="12192" spans="1:2">
      <c r="A12192" s="1084" t="s">
        <v>12845</v>
      </c>
      <c r="B12192" s="1085">
        <v>1172.99</v>
      </c>
    </row>
    <row r="12193" spans="1:2">
      <c r="A12193" s="1084" t="s">
        <v>12846</v>
      </c>
      <c r="B12193" s="1085">
        <v>1136.24</v>
      </c>
    </row>
    <row r="12194" spans="1:2">
      <c r="A12194" s="1084" t="s">
        <v>12847</v>
      </c>
      <c r="B12194" s="1085">
        <v>1916.12</v>
      </c>
    </row>
    <row r="12195" spans="1:2">
      <c r="A12195" s="1084" t="s">
        <v>12848</v>
      </c>
      <c r="B12195" s="1085">
        <v>1815.28</v>
      </c>
    </row>
    <row r="12196" spans="1:2">
      <c r="A12196" s="1084" t="s">
        <v>12849</v>
      </c>
      <c r="B12196" s="1085">
        <v>2633.79</v>
      </c>
    </row>
    <row r="12197" spans="1:2">
      <c r="A12197" s="1084" t="s">
        <v>12850</v>
      </c>
      <c r="B12197" s="1085">
        <v>2521.4</v>
      </c>
    </row>
    <row r="12198" spans="1:2">
      <c r="A12198" s="1084" t="s">
        <v>12851</v>
      </c>
      <c r="B12198" s="1085">
        <v>2623.61</v>
      </c>
    </row>
    <row r="12199" spans="1:2">
      <c r="A12199" s="1084" t="s">
        <v>12852</v>
      </c>
      <c r="B12199" s="1085">
        <v>2505.7800000000002</v>
      </c>
    </row>
    <row r="12200" spans="1:2">
      <c r="A12200" s="1084" t="s">
        <v>12853</v>
      </c>
      <c r="B12200" s="1085">
        <v>3479.22</v>
      </c>
    </row>
    <row r="12201" spans="1:2">
      <c r="A12201" s="1084" t="s">
        <v>12854</v>
      </c>
      <c r="B12201" s="1085">
        <v>3343.97</v>
      </c>
    </row>
    <row r="12202" spans="1:2">
      <c r="A12202" s="1084" t="s">
        <v>12855</v>
      </c>
      <c r="B12202" s="1085">
        <v>3975.99</v>
      </c>
    </row>
    <row r="12203" spans="1:2">
      <c r="A12203" s="1084" t="s">
        <v>12856</v>
      </c>
      <c r="B12203" s="1085">
        <v>3848.76</v>
      </c>
    </row>
    <row r="12204" spans="1:2">
      <c r="A12204" s="1084" t="s">
        <v>12857</v>
      </c>
      <c r="B12204" s="1085">
        <v>995.26</v>
      </c>
    </row>
    <row r="12205" spans="1:2">
      <c r="A12205" s="1084" t="s">
        <v>12858</v>
      </c>
      <c r="B12205" s="1085">
        <v>969.81</v>
      </c>
    </row>
    <row r="12206" spans="1:2">
      <c r="A12206" s="1084" t="s">
        <v>12859</v>
      </c>
      <c r="B12206" s="1085">
        <v>8438.93</v>
      </c>
    </row>
    <row r="12207" spans="1:2">
      <c r="A12207" s="1084" t="s">
        <v>12860</v>
      </c>
      <c r="B12207" s="1085">
        <v>8219.0300000000007</v>
      </c>
    </row>
    <row r="12208" spans="1:2">
      <c r="A12208" s="1084" t="s">
        <v>12861</v>
      </c>
      <c r="B12208" s="1085">
        <v>7557.92</v>
      </c>
    </row>
    <row r="12209" spans="1:2">
      <c r="A12209" s="1084" t="s">
        <v>12862</v>
      </c>
      <c r="B12209" s="1085">
        <v>7494.77</v>
      </c>
    </row>
    <row r="12210" spans="1:2">
      <c r="A12210" s="1084" t="s">
        <v>12863</v>
      </c>
      <c r="B12210" s="1085">
        <v>920.27</v>
      </c>
    </row>
    <row r="12211" spans="1:2">
      <c r="A12211" s="1084" t="s">
        <v>12864</v>
      </c>
      <c r="B12211" s="1085">
        <v>920.02</v>
      </c>
    </row>
    <row r="12212" spans="1:2">
      <c r="A12212" s="1084" t="s">
        <v>12865</v>
      </c>
      <c r="B12212" s="1085">
        <v>1229.82</v>
      </c>
    </row>
    <row r="12213" spans="1:2">
      <c r="A12213" s="1084" t="s">
        <v>12866</v>
      </c>
      <c r="B12213" s="1085">
        <v>1229.57</v>
      </c>
    </row>
    <row r="12214" spans="1:2">
      <c r="A12214" s="1084" t="s">
        <v>12867</v>
      </c>
      <c r="B12214" s="1085">
        <v>583.26</v>
      </c>
    </row>
    <row r="12215" spans="1:2">
      <c r="A12215" s="1084" t="s">
        <v>12868</v>
      </c>
      <c r="B12215" s="1085">
        <v>583.01</v>
      </c>
    </row>
    <row r="12216" spans="1:2">
      <c r="A12216" s="1084" t="s">
        <v>12869</v>
      </c>
      <c r="B12216" s="1085">
        <v>1261.53</v>
      </c>
    </row>
    <row r="12217" spans="1:2">
      <c r="A12217" s="1084" t="s">
        <v>12870</v>
      </c>
      <c r="B12217" s="1085">
        <v>1261.28</v>
      </c>
    </row>
    <row r="12218" spans="1:2">
      <c r="A12218" s="1084" t="s">
        <v>12871</v>
      </c>
      <c r="B12218" s="1085">
        <v>540.29</v>
      </c>
    </row>
    <row r="12219" spans="1:2">
      <c r="A12219" s="1084" t="s">
        <v>12872</v>
      </c>
      <c r="B12219" s="1085">
        <v>478.09</v>
      </c>
    </row>
    <row r="12220" spans="1:2">
      <c r="A12220" s="1084" t="s">
        <v>12873</v>
      </c>
      <c r="B12220" s="1085">
        <v>612.27</v>
      </c>
    </row>
    <row r="12221" spans="1:2">
      <c r="A12221" s="1084" t="s">
        <v>12874</v>
      </c>
      <c r="B12221" s="1085">
        <v>544.41</v>
      </c>
    </row>
    <row r="12222" spans="1:2">
      <c r="A12222" s="1084" t="s">
        <v>12875</v>
      </c>
      <c r="B12222" s="1085">
        <v>652.99</v>
      </c>
    </row>
    <row r="12223" spans="1:2">
      <c r="A12223" s="1084" t="s">
        <v>12876</v>
      </c>
      <c r="B12223" s="1085">
        <v>603.23</v>
      </c>
    </row>
    <row r="12224" spans="1:2">
      <c r="A12224" s="1084" t="s">
        <v>12877</v>
      </c>
      <c r="B12224" s="1085">
        <v>1582.89</v>
      </c>
    </row>
    <row r="12225" spans="1:2">
      <c r="A12225" s="1084" t="s">
        <v>12878</v>
      </c>
      <c r="B12225" s="1085">
        <v>1557.56</v>
      </c>
    </row>
    <row r="12226" spans="1:2">
      <c r="A12226" s="1084" t="s">
        <v>12879</v>
      </c>
      <c r="B12226" s="1085">
        <v>703.25</v>
      </c>
    </row>
    <row r="12227" spans="1:2">
      <c r="A12227" s="1084" t="s">
        <v>12880</v>
      </c>
      <c r="B12227" s="1085">
        <v>640.67999999999995</v>
      </c>
    </row>
    <row r="12228" spans="1:2">
      <c r="A12228" s="1084" t="s">
        <v>12881</v>
      </c>
      <c r="B12228" s="1085">
        <v>1259.3800000000001</v>
      </c>
    </row>
    <row r="12229" spans="1:2">
      <c r="A12229" s="1084" t="s">
        <v>12882</v>
      </c>
      <c r="B12229" s="1085">
        <v>1242.4100000000001</v>
      </c>
    </row>
    <row r="12230" spans="1:2">
      <c r="A12230" s="1084" t="s">
        <v>12883</v>
      </c>
      <c r="B12230" s="1085">
        <v>956.15</v>
      </c>
    </row>
    <row r="12231" spans="1:2">
      <c r="A12231" s="1084" t="s">
        <v>12884</v>
      </c>
      <c r="B12231" s="1085">
        <v>879.53</v>
      </c>
    </row>
    <row r="12232" spans="1:2">
      <c r="A12232" s="1084" t="s">
        <v>12885</v>
      </c>
      <c r="B12232" s="1085">
        <v>771.94</v>
      </c>
    </row>
    <row r="12233" spans="1:2">
      <c r="A12233" s="1084" t="s">
        <v>12886</v>
      </c>
      <c r="B12233" s="1085">
        <v>732.93</v>
      </c>
    </row>
    <row r="12234" spans="1:2">
      <c r="A12234" s="1084" t="s">
        <v>12887</v>
      </c>
      <c r="B12234" s="1085">
        <v>892.76</v>
      </c>
    </row>
    <row r="12235" spans="1:2">
      <c r="A12235" s="1084" t="s">
        <v>12888</v>
      </c>
      <c r="B12235" s="1085">
        <v>847.52</v>
      </c>
    </row>
    <row r="12236" spans="1:2">
      <c r="A12236" s="1084" t="s">
        <v>59</v>
      </c>
      <c r="B12236" s="1085">
        <v>636.87</v>
      </c>
    </row>
    <row r="12237" spans="1:2">
      <c r="A12237" s="1084" t="s">
        <v>12889</v>
      </c>
      <c r="B12237" s="1085">
        <v>585.86</v>
      </c>
    </row>
    <row r="12238" spans="1:2">
      <c r="A12238" s="1084" t="s">
        <v>12890</v>
      </c>
      <c r="B12238" s="1085">
        <v>956.15</v>
      </c>
    </row>
    <row r="12239" spans="1:2">
      <c r="A12239" s="1084" t="s">
        <v>12891</v>
      </c>
      <c r="B12239" s="1085">
        <v>879.53</v>
      </c>
    </row>
    <row r="12240" spans="1:2">
      <c r="A12240" s="1084" t="s">
        <v>12892</v>
      </c>
      <c r="B12240" s="1085">
        <v>426.77</v>
      </c>
    </row>
    <row r="12241" spans="1:2">
      <c r="A12241" s="1084" t="s">
        <v>12893</v>
      </c>
      <c r="B12241" s="1085">
        <v>415.46</v>
      </c>
    </row>
    <row r="12242" spans="1:2">
      <c r="A12242" s="1084" t="s">
        <v>12894</v>
      </c>
      <c r="B12242" s="1085">
        <v>1880.93</v>
      </c>
    </row>
    <row r="12243" spans="1:2">
      <c r="A12243" s="1084" t="s">
        <v>12895</v>
      </c>
      <c r="B12243" s="1085">
        <v>1767.84</v>
      </c>
    </row>
    <row r="12244" spans="1:2">
      <c r="A12244" s="1084" t="s">
        <v>12896</v>
      </c>
      <c r="B12244" s="1085">
        <v>1178.76</v>
      </c>
    </row>
    <row r="12245" spans="1:2">
      <c r="A12245" s="1084" t="s">
        <v>12897</v>
      </c>
      <c r="B12245" s="1085">
        <v>1084.33</v>
      </c>
    </row>
    <row r="12246" spans="1:2">
      <c r="A12246" s="1084" t="s">
        <v>12898</v>
      </c>
      <c r="B12246" s="1085">
        <v>654.86</v>
      </c>
    </row>
    <row r="12247" spans="1:2">
      <c r="A12247" s="1084" t="s">
        <v>12899</v>
      </c>
      <c r="B12247" s="1085">
        <v>609.62</v>
      </c>
    </row>
    <row r="12248" spans="1:2">
      <c r="A12248" s="1084" t="s">
        <v>12900</v>
      </c>
      <c r="B12248" s="1085">
        <v>940.25</v>
      </c>
    </row>
    <row r="12249" spans="1:2">
      <c r="A12249" s="1084" t="s">
        <v>12901</v>
      </c>
      <c r="B12249" s="1085">
        <v>863.63</v>
      </c>
    </row>
    <row r="12250" spans="1:2">
      <c r="A12250" s="1084" t="s">
        <v>12902</v>
      </c>
      <c r="B12250" s="1085">
        <v>1723.41</v>
      </c>
    </row>
    <row r="12251" spans="1:2">
      <c r="A12251" s="1084" t="s">
        <v>12903</v>
      </c>
      <c r="B12251" s="1085">
        <v>1640.35</v>
      </c>
    </row>
    <row r="12252" spans="1:2">
      <c r="A12252" s="1084" t="s">
        <v>12904</v>
      </c>
      <c r="B12252" s="1085">
        <v>1547.85</v>
      </c>
    </row>
    <row r="12253" spans="1:2">
      <c r="A12253" s="1084" t="s">
        <v>12905</v>
      </c>
      <c r="B12253" s="1085">
        <v>1473.94</v>
      </c>
    </row>
    <row r="12254" spans="1:2">
      <c r="A12254" s="1084" t="s">
        <v>12906</v>
      </c>
      <c r="B12254" s="1085">
        <v>2065.16</v>
      </c>
    </row>
    <row r="12255" spans="1:2">
      <c r="A12255" s="1084" t="s">
        <v>12907</v>
      </c>
      <c r="B12255" s="1085">
        <v>1981.89</v>
      </c>
    </row>
    <row r="12256" spans="1:2">
      <c r="A12256" s="1084" t="s">
        <v>12908</v>
      </c>
      <c r="B12256" s="1085">
        <v>538.52</v>
      </c>
    </row>
    <row r="12257" spans="1:2">
      <c r="A12257" s="1084" t="s">
        <v>12909</v>
      </c>
      <c r="B12257" s="1085">
        <v>489.51</v>
      </c>
    </row>
    <row r="12258" spans="1:2">
      <c r="A12258" s="1084" t="s">
        <v>12910</v>
      </c>
      <c r="B12258" s="1085">
        <v>554.03</v>
      </c>
    </row>
    <row r="12259" spans="1:2">
      <c r="A12259" s="1084" t="s">
        <v>12911</v>
      </c>
      <c r="B12259" s="1085">
        <v>524.77</v>
      </c>
    </row>
    <row r="12260" spans="1:2">
      <c r="A12260" s="1084" t="s">
        <v>12912</v>
      </c>
      <c r="B12260" s="1085">
        <v>931.86</v>
      </c>
    </row>
    <row r="12261" spans="1:2">
      <c r="A12261" s="1084" t="s">
        <v>12913</v>
      </c>
      <c r="B12261" s="1085">
        <v>904.47</v>
      </c>
    </row>
    <row r="12262" spans="1:2">
      <c r="A12262" s="1084" t="s">
        <v>12914</v>
      </c>
      <c r="B12262" s="1085">
        <v>998.53</v>
      </c>
    </row>
    <row r="12263" spans="1:2">
      <c r="A12263" s="1084" t="s">
        <v>12915</v>
      </c>
      <c r="B12263" s="1085">
        <v>986.71</v>
      </c>
    </row>
    <row r="12264" spans="1:2">
      <c r="A12264" s="1084" t="s">
        <v>12916</v>
      </c>
      <c r="B12264" s="1085">
        <v>579.47</v>
      </c>
    </row>
    <row r="12265" spans="1:2">
      <c r="A12265" s="1084" t="s">
        <v>12917</v>
      </c>
      <c r="B12265" s="1085">
        <v>557.53</v>
      </c>
    </row>
    <row r="12266" spans="1:2">
      <c r="A12266" s="1084" t="s">
        <v>12918</v>
      </c>
      <c r="B12266" s="1085">
        <v>998.08</v>
      </c>
    </row>
    <row r="12267" spans="1:2">
      <c r="A12267" s="1084" t="s">
        <v>12919</v>
      </c>
      <c r="B12267" s="1085">
        <v>919.98</v>
      </c>
    </row>
    <row r="12268" spans="1:2">
      <c r="A12268" s="1084" t="s">
        <v>12920</v>
      </c>
      <c r="B12268" s="1085">
        <v>3934.4</v>
      </c>
    </row>
    <row r="12269" spans="1:2">
      <c r="A12269" s="1084" t="s">
        <v>12921</v>
      </c>
      <c r="B12269" s="1085">
        <v>3854.01</v>
      </c>
    </row>
    <row r="12270" spans="1:2">
      <c r="A12270" s="1084" t="s">
        <v>12922</v>
      </c>
      <c r="B12270" s="1085">
        <v>2301.4499999999998</v>
      </c>
    </row>
    <row r="12271" spans="1:2">
      <c r="A12271" s="1084" t="s">
        <v>12923</v>
      </c>
      <c r="B12271" s="1085">
        <v>2222.35</v>
      </c>
    </row>
    <row r="12272" spans="1:2">
      <c r="A12272" s="1084" t="s">
        <v>12924</v>
      </c>
      <c r="B12272" s="1085">
        <v>1837.44</v>
      </c>
    </row>
    <row r="12273" spans="1:2">
      <c r="A12273" s="1084" t="s">
        <v>12925</v>
      </c>
      <c r="B12273" s="1085">
        <v>1767.79</v>
      </c>
    </row>
    <row r="12274" spans="1:2">
      <c r="A12274" s="1084" t="s">
        <v>12926</v>
      </c>
      <c r="B12274" s="1085">
        <v>2696.23</v>
      </c>
    </row>
    <row r="12275" spans="1:2">
      <c r="A12275" s="1084" t="s">
        <v>12927</v>
      </c>
      <c r="B12275" s="1085">
        <v>2612.54</v>
      </c>
    </row>
    <row r="12276" spans="1:2">
      <c r="A12276" s="1084" t="s">
        <v>12928</v>
      </c>
      <c r="B12276" s="1085">
        <v>600.29999999999995</v>
      </c>
    </row>
    <row r="12277" spans="1:2">
      <c r="A12277" s="1084" t="s">
        <v>12929</v>
      </c>
      <c r="B12277" s="1085">
        <v>591.82000000000005</v>
      </c>
    </row>
    <row r="12278" spans="1:2">
      <c r="A12278" s="1084" t="s">
        <v>12930</v>
      </c>
      <c r="B12278" s="1085">
        <v>390.32</v>
      </c>
    </row>
    <row r="12279" spans="1:2">
      <c r="A12279" s="1084" t="s">
        <v>12931</v>
      </c>
      <c r="B12279" s="1085">
        <v>371.37</v>
      </c>
    </row>
    <row r="12280" spans="1:2">
      <c r="A12280" s="1084" t="s">
        <v>12932</v>
      </c>
      <c r="B12280" s="1085">
        <v>112.13</v>
      </c>
    </row>
    <row r="12281" spans="1:2">
      <c r="A12281" s="1084" t="s">
        <v>12933</v>
      </c>
      <c r="B12281" s="1085">
        <v>111.87</v>
      </c>
    </row>
    <row r="12282" spans="1:2">
      <c r="A12282" s="1084" t="s">
        <v>12934</v>
      </c>
      <c r="B12282" s="1085">
        <v>116.15</v>
      </c>
    </row>
    <row r="12283" spans="1:2">
      <c r="A12283" s="1084" t="s">
        <v>12935</v>
      </c>
      <c r="B12283" s="1085">
        <v>115.61</v>
      </c>
    </row>
    <row r="12284" spans="1:2">
      <c r="A12284" s="1084" t="s">
        <v>12936</v>
      </c>
      <c r="B12284" s="1085">
        <v>299.85000000000002</v>
      </c>
    </row>
    <row r="12285" spans="1:2">
      <c r="A12285" s="1084" t="s">
        <v>12937</v>
      </c>
      <c r="B12285" s="1085">
        <v>299.58999999999997</v>
      </c>
    </row>
    <row r="12286" spans="1:2">
      <c r="A12286" s="1084" t="s">
        <v>12938</v>
      </c>
      <c r="B12286" s="1085">
        <v>308.85000000000002</v>
      </c>
    </row>
    <row r="12287" spans="1:2">
      <c r="A12287" s="1084" t="s">
        <v>12939</v>
      </c>
      <c r="B12287" s="1085">
        <v>308.31</v>
      </c>
    </row>
    <row r="12288" spans="1:2">
      <c r="A12288" s="1084" t="s">
        <v>12940</v>
      </c>
      <c r="B12288" s="1085">
        <v>966.79</v>
      </c>
    </row>
    <row r="12289" spans="1:2">
      <c r="A12289" s="1084" t="s">
        <v>12941</v>
      </c>
      <c r="B12289" s="1085">
        <v>902.9</v>
      </c>
    </row>
    <row r="12290" spans="1:2">
      <c r="A12290" s="1084" t="s">
        <v>12942</v>
      </c>
      <c r="B12290" s="1085">
        <v>1143.24</v>
      </c>
    </row>
    <row r="12291" spans="1:2">
      <c r="A12291" s="1084" t="s">
        <v>12943</v>
      </c>
      <c r="B12291" s="1085">
        <v>1047.67</v>
      </c>
    </row>
    <row r="12292" spans="1:2">
      <c r="A12292" s="1084" t="s">
        <v>12944</v>
      </c>
      <c r="B12292" s="1085">
        <v>936.26</v>
      </c>
    </row>
    <row r="12293" spans="1:2">
      <c r="A12293" s="1084" t="s">
        <v>12945</v>
      </c>
      <c r="B12293" s="1085">
        <v>900.76</v>
      </c>
    </row>
    <row r="12294" spans="1:2">
      <c r="A12294" s="1084" t="s">
        <v>12946</v>
      </c>
      <c r="B12294" s="1085">
        <v>428.36</v>
      </c>
    </row>
    <row r="12295" spans="1:2">
      <c r="A12295" s="1084" t="s">
        <v>12947</v>
      </c>
      <c r="B12295" s="1085">
        <v>406.87</v>
      </c>
    </row>
    <row r="12296" spans="1:2">
      <c r="A12296" s="1084" t="s">
        <v>12948</v>
      </c>
      <c r="B12296" s="1085">
        <v>483.18</v>
      </c>
    </row>
    <row r="12297" spans="1:2">
      <c r="A12297" s="1084" t="s">
        <v>12949</v>
      </c>
      <c r="B12297" s="1085">
        <v>459.04</v>
      </c>
    </row>
    <row r="12298" spans="1:2">
      <c r="A12298" s="1084" t="s">
        <v>12950</v>
      </c>
      <c r="B12298" s="1085">
        <v>589.08000000000004</v>
      </c>
    </row>
    <row r="12299" spans="1:2">
      <c r="A12299" s="1084" t="s">
        <v>12951</v>
      </c>
      <c r="B12299" s="1085">
        <v>577.77</v>
      </c>
    </row>
    <row r="12300" spans="1:2">
      <c r="A12300" s="1084" t="s">
        <v>12952</v>
      </c>
      <c r="B12300" s="1085">
        <v>459.71</v>
      </c>
    </row>
    <row r="12301" spans="1:2">
      <c r="A12301" s="1084" t="s">
        <v>12953</v>
      </c>
      <c r="B12301" s="1085">
        <v>453</v>
      </c>
    </row>
    <row r="12302" spans="1:2">
      <c r="A12302" s="1084" t="s">
        <v>12954</v>
      </c>
      <c r="B12302" s="1085">
        <v>449.58</v>
      </c>
    </row>
    <row r="12303" spans="1:2">
      <c r="A12303" s="1084" t="s">
        <v>12955</v>
      </c>
      <c r="B12303" s="1085">
        <v>443.93</v>
      </c>
    </row>
    <row r="12304" spans="1:2">
      <c r="A12304" s="1084" t="s">
        <v>12956</v>
      </c>
      <c r="B12304" s="1085">
        <v>1673.77</v>
      </c>
    </row>
    <row r="12305" spans="1:2">
      <c r="A12305" s="1084" t="s">
        <v>12957</v>
      </c>
      <c r="B12305" s="1085">
        <v>1665.29</v>
      </c>
    </row>
    <row r="12306" spans="1:2">
      <c r="A12306" s="1084" t="s">
        <v>12958</v>
      </c>
      <c r="B12306" s="1085">
        <v>1338.48</v>
      </c>
    </row>
    <row r="12307" spans="1:2">
      <c r="A12307" s="1084" t="s">
        <v>12959</v>
      </c>
      <c r="B12307" s="1085">
        <v>1287.0999999999999</v>
      </c>
    </row>
    <row r="12308" spans="1:2">
      <c r="A12308" s="1084" t="s">
        <v>12960</v>
      </c>
      <c r="B12308" s="1085">
        <v>144.56</v>
      </c>
    </row>
    <row r="12309" spans="1:2">
      <c r="A12309" s="1084" t="s">
        <v>297</v>
      </c>
      <c r="B12309" s="1085">
        <v>133.25</v>
      </c>
    </row>
    <row r="12310" spans="1:2">
      <c r="A12310" s="1084" t="s">
        <v>12961</v>
      </c>
      <c r="B12310" s="1085">
        <v>639.29999999999995</v>
      </c>
    </row>
    <row r="12311" spans="1:2">
      <c r="A12311" s="1084" t="s">
        <v>12962</v>
      </c>
      <c r="B12311" s="1085">
        <v>627.99</v>
      </c>
    </row>
    <row r="12312" spans="1:2">
      <c r="A12312" s="1084" t="s">
        <v>12963</v>
      </c>
      <c r="B12312" s="1085">
        <v>586.98</v>
      </c>
    </row>
    <row r="12313" spans="1:2">
      <c r="A12313" s="1084" t="s">
        <v>12964</v>
      </c>
      <c r="B12313" s="1085">
        <v>533.26</v>
      </c>
    </row>
    <row r="12314" spans="1:2">
      <c r="A12314" s="1084" t="s">
        <v>12965</v>
      </c>
      <c r="B12314" s="1085">
        <v>670.72</v>
      </c>
    </row>
    <row r="12315" spans="1:2">
      <c r="A12315" s="1084" t="s">
        <v>12966</v>
      </c>
      <c r="B12315" s="1085">
        <v>602.86</v>
      </c>
    </row>
    <row r="12316" spans="1:2">
      <c r="A12316" s="1084" t="s">
        <v>12967</v>
      </c>
      <c r="B12316" s="1085">
        <v>650.75</v>
      </c>
    </row>
    <row r="12317" spans="1:2">
      <c r="A12317" s="1084" t="s">
        <v>12968</v>
      </c>
      <c r="B12317" s="1085">
        <v>582.9</v>
      </c>
    </row>
    <row r="12318" spans="1:2">
      <c r="A12318" s="1084" t="s">
        <v>12969</v>
      </c>
      <c r="B12318" s="1085">
        <v>118.68</v>
      </c>
    </row>
    <row r="12319" spans="1:2">
      <c r="A12319" s="1084" t="s">
        <v>12970</v>
      </c>
      <c r="B12319" s="1085">
        <v>114.95</v>
      </c>
    </row>
    <row r="12320" spans="1:2">
      <c r="A12320" s="1084" t="s">
        <v>12971</v>
      </c>
      <c r="B12320" s="1085">
        <v>52.21</v>
      </c>
    </row>
    <row r="12321" spans="1:2">
      <c r="A12321" s="1084" t="s">
        <v>12972</v>
      </c>
      <c r="B12321" s="1085">
        <v>49.38</v>
      </c>
    </row>
    <row r="12322" spans="1:2">
      <c r="A12322" s="1084" t="s">
        <v>12973</v>
      </c>
      <c r="B12322" s="1085">
        <v>34.799999999999997</v>
      </c>
    </row>
    <row r="12323" spans="1:2">
      <c r="A12323" s="1084" t="s">
        <v>12974</v>
      </c>
      <c r="B12323" s="1085">
        <v>32.93</v>
      </c>
    </row>
    <row r="12324" spans="1:2">
      <c r="A12324" s="1084" t="s">
        <v>12975</v>
      </c>
      <c r="B12324" s="1085">
        <v>27.58</v>
      </c>
    </row>
    <row r="12325" spans="1:2">
      <c r="A12325" s="1084" t="s">
        <v>12976</v>
      </c>
      <c r="B12325" s="1085">
        <v>26</v>
      </c>
    </row>
    <row r="12326" spans="1:2">
      <c r="A12326" s="1084" t="s">
        <v>12977</v>
      </c>
      <c r="B12326" s="1085">
        <v>80.95</v>
      </c>
    </row>
    <row r="12327" spans="1:2">
      <c r="A12327" s="1084" t="s">
        <v>12978</v>
      </c>
      <c r="B12327" s="1085">
        <v>78.010000000000005</v>
      </c>
    </row>
    <row r="12328" spans="1:2">
      <c r="A12328" s="1084" t="s">
        <v>12979</v>
      </c>
      <c r="B12328" s="1085">
        <v>32.08</v>
      </c>
    </row>
    <row r="12329" spans="1:2">
      <c r="A12329" s="1084" t="s">
        <v>12980</v>
      </c>
      <c r="B12329" s="1085">
        <v>29.15</v>
      </c>
    </row>
    <row r="12330" spans="1:2">
      <c r="A12330" s="1084" t="s">
        <v>12981</v>
      </c>
      <c r="B12330" s="1085">
        <v>503.48</v>
      </c>
    </row>
    <row r="12331" spans="1:2">
      <c r="A12331" s="1084" t="s">
        <v>12982</v>
      </c>
      <c r="B12331" s="1085">
        <v>452.59</v>
      </c>
    </row>
    <row r="12332" spans="1:2">
      <c r="A12332" s="1084" t="s">
        <v>12983</v>
      </c>
      <c r="B12332" s="1085">
        <v>724.81</v>
      </c>
    </row>
    <row r="12333" spans="1:2">
      <c r="A12333" s="1084" t="s">
        <v>12984</v>
      </c>
      <c r="B12333" s="1085">
        <v>673.92</v>
      </c>
    </row>
    <row r="12334" spans="1:2">
      <c r="A12334" s="1084" t="s">
        <v>12985</v>
      </c>
      <c r="B12334" s="1085">
        <v>457.9</v>
      </c>
    </row>
    <row r="12335" spans="1:2">
      <c r="A12335" s="1084" t="s">
        <v>12986</v>
      </c>
      <c r="B12335" s="1085">
        <v>409.83</v>
      </c>
    </row>
    <row r="12336" spans="1:2">
      <c r="A12336" s="1084" t="s">
        <v>23315</v>
      </c>
      <c r="B12336" s="1085">
        <v>65.77</v>
      </c>
    </row>
    <row r="12337" spans="1:2">
      <c r="A12337" s="1084" t="s">
        <v>23316</v>
      </c>
      <c r="B12337" s="1085">
        <v>63.94</v>
      </c>
    </row>
    <row r="12338" spans="1:2">
      <c r="A12338" s="1084" t="s">
        <v>12987</v>
      </c>
      <c r="B12338" s="1085">
        <v>93.78</v>
      </c>
    </row>
    <row r="12339" spans="1:2">
      <c r="A12339" s="1084" t="s">
        <v>12988</v>
      </c>
      <c r="B12339" s="1085">
        <v>90.95</v>
      </c>
    </row>
    <row r="12340" spans="1:2">
      <c r="A12340" s="1084" t="s">
        <v>12989</v>
      </c>
      <c r="B12340" s="1085">
        <v>81.680000000000007</v>
      </c>
    </row>
    <row r="12341" spans="1:2">
      <c r="A12341" s="1084" t="s">
        <v>12990</v>
      </c>
      <c r="B12341" s="1085">
        <v>78.849999999999994</v>
      </c>
    </row>
    <row r="12342" spans="1:2">
      <c r="A12342" s="1084" t="s">
        <v>12991</v>
      </c>
      <c r="B12342" s="1085">
        <v>69.58</v>
      </c>
    </row>
    <row r="12343" spans="1:2">
      <c r="A12343" s="1084" t="s">
        <v>12992</v>
      </c>
      <c r="B12343" s="1085">
        <v>66.75</v>
      </c>
    </row>
    <row r="12344" spans="1:2">
      <c r="A12344" s="1084" t="s">
        <v>12993</v>
      </c>
      <c r="B12344" s="1085">
        <v>242.34</v>
      </c>
    </row>
    <row r="12345" spans="1:2">
      <c r="A12345" s="1084" t="s">
        <v>12994</v>
      </c>
      <c r="B12345" s="1085">
        <v>235.52</v>
      </c>
    </row>
    <row r="12346" spans="1:2">
      <c r="A12346" s="1084" t="s">
        <v>12995</v>
      </c>
      <c r="B12346" s="1085">
        <v>36.31</v>
      </c>
    </row>
    <row r="12347" spans="1:2">
      <c r="A12347" s="1084" t="s">
        <v>12996</v>
      </c>
      <c r="B12347" s="1085">
        <v>33.49</v>
      </c>
    </row>
    <row r="12348" spans="1:2">
      <c r="A12348" s="1084" t="s">
        <v>12997</v>
      </c>
      <c r="B12348" s="1085">
        <v>642.09</v>
      </c>
    </row>
    <row r="12349" spans="1:2">
      <c r="A12349" s="1084" t="s">
        <v>12998</v>
      </c>
      <c r="B12349" s="1085">
        <v>630.78</v>
      </c>
    </row>
    <row r="12350" spans="1:2">
      <c r="A12350" s="1084" t="s">
        <v>12999</v>
      </c>
      <c r="B12350" s="1085">
        <v>1556.04</v>
      </c>
    </row>
    <row r="12351" spans="1:2">
      <c r="A12351" s="1084" t="s">
        <v>13000</v>
      </c>
      <c r="B12351" s="1085">
        <v>1547.56</v>
      </c>
    </row>
    <row r="12352" spans="1:2">
      <c r="A12352" s="1084" t="s">
        <v>13001</v>
      </c>
      <c r="B12352" s="1085">
        <v>691.99</v>
      </c>
    </row>
    <row r="12353" spans="1:2">
      <c r="A12353" s="1084" t="s">
        <v>13002</v>
      </c>
      <c r="B12353" s="1085">
        <v>675.02</v>
      </c>
    </row>
    <row r="12354" spans="1:2">
      <c r="A12354" s="1084" t="s">
        <v>13003</v>
      </c>
      <c r="B12354" s="1085">
        <v>427.1</v>
      </c>
    </row>
    <row r="12355" spans="1:2">
      <c r="A12355" s="1084" t="s">
        <v>13004</v>
      </c>
      <c r="B12355" s="1085">
        <v>404.48</v>
      </c>
    </row>
    <row r="12356" spans="1:2">
      <c r="A12356" s="1084" t="s">
        <v>13005</v>
      </c>
      <c r="B12356" s="1085">
        <v>63.88</v>
      </c>
    </row>
    <row r="12357" spans="1:2">
      <c r="A12357" s="1084" t="s">
        <v>13006</v>
      </c>
      <c r="B12357" s="1085">
        <v>63.2</v>
      </c>
    </row>
    <row r="12358" spans="1:2">
      <c r="A12358" s="1084" t="s">
        <v>13007</v>
      </c>
      <c r="B12358" s="1085">
        <v>10.58</v>
      </c>
    </row>
    <row r="12359" spans="1:2">
      <c r="A12359" s="1084" t="s">
        <v>13008</v>
      </c>
      <c r="B12359" s="1085">
        <v>9.98</v>
      </c>
    </row>
    <row r="12360" spans="1:2">
      <c r="A12360" s="1084" t="s">
        <v>13009</v>
      </c>
      <c r="B12360" s="1085">
        <v>716.04</v>
      </c>
    </row>
    <row r="12361" spans="1:2">
      <c r="A12361" s="1084" t="s">
        <v>13010</v>
      </c>
      <c r="B12361" s="1085">
        <v>666.57</v>
      </c>
    </row>
    <row r="12362" spans="1:2">
      <c r="A12362" s="1084" t="s">
        <v>13011</v>
      </c>
      <c r="B12362" s="1085">
        <v>811.9</v>
      </c>
    </row>
    <row r="12363" spans="1:2">
      <c r="A12363" s="1084" t="s">
        <v>13012</v>
      </c>
      <c r="B12363" s="1085">
        <v>759.87</v>
      </c>
    </row>
    <row r="12364" spans="1:2">
      <c r="A12364" s="1084" t="s">
        <v>13013</v>
      </c>
      <c r="B12364" s="1085">
        <v>1391</v>
      </c>
    </row>
    <row r="12365" spans="1:2">
      <c r="A12365" s="1084" t="s">
        <v>13014</v>
      </c>
      <c r="B12365" s="1085">
        <v>1379.69</v>
      </c>
    </row>
    <row r="12366" spans="1:2">
      <c r="A12366" s="1084" t="s">
        <v>13015</v>
      </c>
      <c r="B12366" s="1085">
        <v>495.96</v>
      </c>
    </row>
    <row r="12367" spans="1:2">
      <c r="A12367" s="1084" t="s">
        <v>13016</v>
      </c>
      <c r="B12367" s="1085">
        <v>487.48</v>
      </c>
    </row>
    <row r="12368" spans="1:2">
      <c r="A12368" s="1084" t="s">
        <v>13017</v>
      </c>
      <c r="B12368" s="1085">
        <v>422.29</v>
      </c>
    </row>
    <row r="12369" spans="1:2">
      <c r="A12369" s="1084" t="s">
        <v>13018</v>
      </c>
      <c r="B12369" s="1085">
        <v>413.81</v>
      </c>
    </row>
    <row r="12370" spans="1:2">
      <c r="A12370" s="1084" t="s">
        <v>13019</v>
      </c>
      <c r="B12370" s="1085">
        <v>532.51</v>
      </c>
    </row>
    <row r="12371" spans="1:2">
      <c r="A12371" s="1084" t="s">
        <v>13020</v>
      </c>
      <c r="B12371" s="1085">
        <v>524.02</v>
      </c>
    </row>
    <row r="12372" spans="1:2">
      <c r="A12372" s="1084" t="s">
        <v>13021</v>
      </c>
      <c r="B12372" s="1085">
        <v>535.34</v>
      </c>
    </row>
    <row r="12373" spans="1:2">
      <c r="A12373" s="1084" t="s">
        <v>13022</v>
      </c>
      <c r="B12373" s="1085">
        <v>526.86</v>
      </c>
    </row>
    <row r="12374" spans="1:2">
      <c r="A12374" s="1084" t="s">
        <v>13023</v>
      </c>
      <c r="B12374" s="1085">
        <v>933.94</v>
      </c>
    </row>
    <row r="12375" spans="1:2">
      <c r="A12375" s="1084" t="s">
        <v>13024</v>
      </c>
      <c r="B12375" s="1085">
        <v>922.63</v>
      </c>
    </row>
    <row r="12376" spans="1:2">
      <c r="A12376" s="1084" t="s">
        <v>13025</v>
      </c>
      <c r="B12376" s="1085">
        <v>1437.39</v>
      </c>
    </row>
    <row r="12377" spans="1:2">
      <c r="A12377" s="1084" t="s">
        <v>13026</v>
      </c>
      <c r="B12377" s="1085">
        <v>1426.08</v>
      </c>
    </row>
    <row r="12378" spans="1:2">
      <c r="A12378" s="1084" t="s">
        <v>13027</v>
      </c>
      <c r="B12378" s="1085">
        <v>415.09</v>
      </c>
    </row>
    <row r="12379" spans="1:2">
      <c r="A12379" s="1084" t="s">
        <v>13028</v>
      </c>
      <c r="B12379" s="1085">
        <v>406.61</v>
      </c>
    </row>
    <row r="12380" spans="1:2">
      <c r="A12380" s="1084" t="s">
        <v>13029</v>
      </c>
      <c r="B12380" s="1085">
        <v>490.21</v>
      </c>
    </row>
    <row r="12381" spans="1:2">
      <c r="A12381" s="1084" t="s">
        <v>13030</v>
      </c>
      <c r="B12381" s="1085">
        <v>481.73</v>
      </c>
    </row>
    <row r="12382" spans="1:2">
      <c r="A12382" s="1084" t="s">
        <v>13031</v>
      </c>
      <c r="B12382" s="1085">
        <v>144.83000000000001</v>
      </c>
    </row>
    <row r="12383" spans="1:2">
      <c r="A12383" s="1084" t="s">
        <v>13032</v>
      </c>
      <c r="B12383" s="1085">
        <v>142.66</v>
      </c>
    </row>
    <row r="12384" spans="1:2">
      <c r="A12384" s="1084" t="s">
        <v>13033</v>
      </c>
      <c r="B12384" s="1085">
        <v>171.21</v>
      </c>
    </row>
    <row r="12385" spans="1:2">
      <c r="A12385" s="1084" t="s">
        <v>13034</v>
      </c>
      <c r="B12385" s="1085">
        <v>168.25</v>
      </c>
    </row>
    <row r="12386" spans="1:2">
      <c r="A12386" s="1084" t="s">
        <v>13035</v>
      </c>
      <c r="B12386" s="1085">
        <v>180.07</v>
      </c>
    </row>
    <row r="12387" spans="1:2">
      <c r="A12387" s="1084" t="s">
        <v>13036</v>
      </c>
      <c r="B12387" s="1085">
        <v>176.79</v>
      </c>
    </row>
    <row r="12388" spans="1:2">
      <c r="A12388" s="1084" t="s">
        <v>13037</v>
      </c>
      <c r="B12388" s="1085">
        <v>202.92</v>
      </c>
    </row>
    <row r="12389" spans="1:2">
      <c r="A12389" s="1084" t="s">
        <v>13038</v>
      </c>
      <c r="B12389" s="1085">
        <v>199.25</v>
      </c>
    </row>
    <row r="12390" spans="1:2">
      <c r="A12390" s="1084" t="s">
        <v>13039</v>
      </c>
      <c r="B12390" s="1085">
        <v>238.89</v>
      </c>
    </row>
    <row r="12391" spans="1:2">
      <c r="A12391" s="1084" t="s">
        <v>13040</v>
      </c>
      <c r="B12391" s="1085">
        <v>234.67</v>
      </c>
    </row>
    <row r="12392" spans="1:2">
      <c r="A12392" s="1084" t="s">
        <v>13041</v>
      </c>
      <c r="B12392" s="1085">
        <v>270.83999999999997</v>
      </c>
    </row>
    <row r="12393" spans="1:2">
      <c r="A12393" s="1084" t="s">
        <v>13042</v>
      </c>
      <c r="B12393" s="1085">
        <v>266.83</v>
      </c>
    </row>
    <row r="12394" spans="1:2">
      <c r="A12394" s="1084" t="s">
        <v>13043</v>
      </c>
      <c r="B12394" s="1085">
        <v>381.27</v>
      </c>
    </row>
    <row r="12395" spans="1:2">
      <c r="A12395" s="1084" t="s">
        <v>13044</v>
      </c>
      <c r="B12395" s="1085">
        <v>375.84</v>
      </c>
    </row>
    <row r="12396" spans="1:2">
      <c r="A12396" s="1084" t="s">
        <v>13045</v>
      </c>
      <c r="B12396" s="1085">
        <v>435.66</v>
      </c>
    </row>
    <row r="12397" spans="1:2">
      <c r="A12397" s="1084" t="s">
        <v>13046</v>
      </c>
      <c r="B12397" s="1085">
        <v>429.19</v>
      </c>
    </row>
    <row r="12398" spans="1:2">
      <c r="A12398" s="1084" t="s">
        <v>13047</v>
      </c>
      <c r="B12398" s="1085">
        <v>344.65</v>
      </c>
    </row>
    <row r="12399" spans="1:2">
      <c r="A12399" s="1084" t="s">
        <v>13048</v>
      </c>
      <c r="B12399" s="1085">
        <v>334.73</v>
      </c>
    </row>
    <row r="12400" spans="1:2">
      <c r="A12400" s="1084" t="s">
        <v>13049</v>
      </c>
      <c r="B12400" s="1085">
        <v>395.69</v>
      </c>
    </row>
    <row r="12401" spans="1:2">
      <c r="A12401" s="1084" t="s">
        <v>13050</v>
      </c>
      <c r="B12401" s="1085">
        <v>384.38</v>
      </c>
    </row>
    <row r="12402" spans="1:2">
      <c r="A12402" s="1084" t="s">
        <v>13051</v>
      </c>
      <c r="B12402" s="1085">
        <v>182.94</v>
      </c>
    </row>
    <row r="12403" spans="1:2">
      <c r="A12403" s="1084" t="s">
        <v>13052</v>
      </c>
      <c r="B12403" s="1085">
        <v>176.15</v>
      </c>
    </row>
    <row r="12404" spans="1:2">
      <c r="A12404" s="1084" t="s">
        <v>13053</v>
      </c>
      <c r="B12404" s="1085">
        <v>237.69</v>
      </c>
    </row>
    <row r="12405" spans="1:2">
      <c r="A12405" s="1084" t="s">
        <v>13054</v>
      </c>
      <c r="B12405" s="1085">
        <v>230.89</v>
      </c>
    </row>
    <row r="12406" spans="1:2">
      <c r="A12406" s="1084" t="s">
        <v>13055</v>
      </c>
      <c r="B12406" s="1085">
        <v>294.86</v>
      </c>
    </row>
    <row r="12407" spans="1:2">
      <c r="A12407" s="1084" t="s">
        <v>13056</v>
      </c>
      <c r="B12407" s="1085">
        <v>286.38</v>
      </c>
    </row>
    <row r="12408" spans="1:2">
      <c r="A12408" s="1084" t="s">
        <v>13057</v>
      </c>
      <c r="B12408" s="1085">
        <v>339.7</v>
      </c>
    </row>
    <row r="12409" spans="1:2">
      <c r="A12409" s="1084" t="s">
        <v>13058</v>
      </c>
      <c r="B12409" s="1085">
        <v>334.04</v>
      </c>
    </row>
    <row r="12410" spans="1:2">
      <c r="A12410" s="1084" t="s">
        <v>13059</v>
      </c>
      <c r="B12410" s="1085">
        <v>374.45</v>
      </c>
    </row>
    <row r="12411" spans="1:2">
      <c r="A12411" s="1084" t="s">
        <v>13060</v>
      </c>
      <c r="B12411" s="1085">
        <v>367.1</v>
      </c>
    </row>
    <row r="12412" spans="1:2">
      <c r="A12412" s="1084" t="s">
        <v>13061</v>
      </c>
      <c r="B12412" s="1085">
        <v>345.17</v>
      </c>
    </row>
    <row r="12413" spans="1:2">
      <c r="A12413" s="1084" t="s">
        <v>13062</v>
      </c>
      <c r="B12413" s="1085">
        <v>339.51</v>
      </c>
    </row>
    <row r="12414" spans="1:2">
      <c r="A12414" s="1084" t="s">
        <v>13063</v>
      </c>
      <c r="B12414" s="1085">
        <v>439.02</v>
      </c>
    </row>
    <row r="12415" spans="1:2">
      <c r="A12415" s="1084" t="s">
        <v>13064</v>
      </c>
      <c r="B12415" s="1085">
        <v>433.7</v>
      </c>
    </row>
    <row r="12416" spans="1:2">
      <c r="A12416" s="1084" t="s">
        <v>13065</v>
      </c>
      <c r="B12416" s="1085">
        <v>714.17</v>
      </c>
    </row>
    <row r="12417" spans="1:2">
      <c r="A12417" s="1084" t="s">
        <v>13066</v>
      </c>
      <c r="B12417" s="1085">
        <v>697.21</v>
      </c>
    </row>
    <row r="12418" spans="1:2">
      <c r="A12418" s="1084" t="s">
        <v>13067</v>
      </c>
      <c r="B12418" s="1085">
        <v>782.21</v>
      </c>
    </row>
    <row r="12419" spans="1:2">
      <c r="A12419" s="1084" t="s">
        <v>13068</v>
      </c>
      <c r="B12419" s="1085">
        <v>777.12</v>
      </c>
    </row>
    <row r="12420" spans="1:2">
      <c r="A12420" s="1084" t="s">
        <v>13069</v>
      </c>
      <c r="B12420" s="1085">
        <v>201.1</v>
      </c>
    </row>
    <row r="12421" spans="1:2">
      <c r="A12421" s="1084" t="s">
        <v>13070</v>
      </c>
      <c r="B12421" s="1085">
        <v>195.78</v>
      </c>
    </row>
    <row r="12422" spans="1:2">
      <c r="A12422" s="1084" t="s">
        <v>13071</v>
      </c>
      <c r="B12422" s="1085">
        <v>282.31</v>
      </c>
    </row>
    <row r="12423" spans="1:2">
      <c r="A12423" s="1084" t="s">
        <v>13072</v>
      </c>
      <c r="B12423" s="1085">
        <v>276.99</v>
      </c>
    </row>
    <row r="12424" spans="1:2">
      <c r="A12424" s="1084" t="s">
        <v>13073</v>
      </c>
      <c r="B12424" s="1085">
        <v>423.75</v>
      </c>
    </row>
    <row r="12425" spans="1:2">
      <c r="A12425" s="1084" t="s">
        <v>13074</v>
      </c>
      <c r="B12425" s="1085">
        <v>409.62</v>
      </c>
    </row>
    <row r="12426" spans="1:2">
      <c r="A12426" s="1084" t="s">
        <v>13075</v>
      </c>
      <c r="B12426" s="1085">
        <v>400.85</v>
      </c>
    </row>
    <row r="12427" spans="1:2">
      <c r="A12427" s="1084" t="s">
        <v>13076</v>
      </c>
      <c r="B12427" s="1085">
        <v>395.2</v>
      </c>
    </row>
    <row r="12428" spans="1:2">
      <c r="A12428" s="1084" t="s">
        <v>13077</v>
      </c>
      <c r="B12428" s="1085">
        <v>568.62</v>
      </c>
    </row>
    <row r="12429" spans="1:2">
      <c r="A12429" s="1084" t="s">
        <v>13078</v>
      </c>
      <c r="B12429" s="1085">
        <v>563.29999999999995</v>
      </c>
    </row>
    <row r="12430" spans="1:2">
      <c r="A12430" s="1084" t="s">
        <v>13079</v>
      </c>
      <c r="B12430" s="1085">
        <v>1612.61</v>
      </c>
    </row>
    <row r="12431" spans="1:2">
      <c r="A12431" s="1084" t="s">
        <v>13080</v>
      </c>
      <c r="B12431" s="1085">
        <v>1604.79</v>
      </c>
    </row>
    <row r="12432" spans="1:2">
      <c r="A12432" s="1084" t="s">
        <v>13081</v>
      </c>
      <c r="B12432" s="1085">
        <v>825.57</v>
      </c>
    </row>
    <row r="12433" spans="1:2">
      <c r="A12433" s="1084" t="s">
        <v>13082</v>
      </c>
      <c r="B12433" s="1085">
        <v>814.82</v>
      </c>
    </row>
    <row r="12434" spans="1:2">
      <c r="A12434" s="1084" t="s">
        <v>13083</v>
      </c>
      <c r="B12434" s="1085">
        <v>566.42999999999995</v>
      </c>
    </row>
    <row r="12435" spans="1:2">
      <c r="A12435" s="1084" t="s">
        <v>13084</v>
      </c>
      <c r="B12435" s="1085">
        <v>557.80999999999995</v>
      </c>
    </row>
    <row r="12436" spans="1:2">
      <c r="A12436" s="1084" t="s">
        <v>13085</v>
      </c>
      <c r="B12436" s="1085">
        <v>513.13</v>
      </c>
    </row>
    <row r="12437" spans="1:2">
      <c r="A12437" s="1084" t="s">
        <v>13086</v>
      </c>
      <c r="B12437" s="1085">
        <v>507.81</v>
      </c>
    </row>
    <row r="12438" spans="1:2">
      <c r="A12438" s="1084" t="s">
        <v>13087</v>
      </c>
      <c r="B12438" s="1085">
        <v>996.55</v>
      </c>
    </row>
    <row r="12439" spans="1:2">
      <c r="A12439" s="1084" t="s">
        <v>13088</v>
      </c>
      <c r="B12439" s="1085">
        <v>989.2</v>
      </c>
    </row>
    <row r="12440" spans="1:2">
      <c r="A12440" s="1084" t="s">
        <v>13089</v>
      </c>
      <c r="B12440" s="1085">
        <v>572.79</v>
      </c>
    </row>
    <row r="12441" spans="1:2">
      <c r="A12441" s="1084" t="s">
        <v>13090</v>
      </c>
      <c r="B12441" s="1085">
        <v>567.14</v>
      </c>
    </row>
    <row r="12442" spans="1:2">
      <c r="A12442" s="1084" t="s">
        <v>13091</v>
      </c>
      <c r="B12442" s="1085">
        <v>6616.18</v>
      </c>
    </row>
    <row r="12443" spans="1:2">
      <c r="A12443" s="1084" t="s">
        <v>13092</v>
      </c>
      <c r="B12443" s="1085">
        <v>6599.22</v>
      </c>
    </row>
    <row r="12444" spans="1:2">
      <c r="A12444" s="1084" t="s">
        <v>13093</v>
      </c>
      <c r="B12444" s="1085">
        <v>7110.58</v>
      </c>
    </row>
    <row r="12445" spans="1:2">
      <c r="A12445" s="1084" t="s">
        <v>13094</v>
      </c>
      <c r="B12445" s="1085">
        <v>7093.62</v>
      </c>
    </row>
    <row r="12446" spans="1:2">
      <c r="A12446" s="1084" t="s">
        <v>13095</v>
      </c>
      <c r="B12446" s="1085">
        <v>8068.48</v>
      </c>
    </row>
    <row r="12447" spans="1:2">
      <c r="A12447" s="1084" t="s">
        <v>13096</v>
      </c>
      <c r="B12447" s="1085">
        <v>8051.52</v>
      </c>
    </row>
    <row r="12448" spans="1:2">
      <c r="A12448" s="1084" t="s">
        <v>13097</v>
      </c>
      <c r="B12448" s="1085">
        <v>9108.7800000000007</v>
      </c>
    </row>
    <row r="12449" spans="1:2">
      <c r="A12449" s="1084" t="s">
        <v>13098</v>
      </c>
      <c r="B12449" s="1085">
        <v>9091.82</v>
      </c>
    </row>
    <row r="12450" spans="1:2">
      <c r="A12450" s="1084" t="s">
        <v>13099</v>
      </c>
      <c r="B12450" s="1085">
        <v>12827.08</v>
      </c>
    </row>
    <row r="12451" spans="1:2">
      <c r="A12451" s="1084" t="s">
        <v>13100</v>
      </c>
      <c r="B12451" s="1085">
        <v>12810.12</v>
      </c>
    </row>
    <row r="12452" spans="1:2">
      <c r="A12452" s="1084" t="s">
        <v>13101</v>
      </c>
      <c r="B12452" s="1085">
        <v>14536.88</v>
      </c>
    </row>
    <row r="12453" spans="1:2">
      <c r="A12453" s="1084" t="s">
        <v>13102</v>
      </c>
      <c r="B12453" s="1085">
        <v>14519.92</v>
      </c>
    </row>
    <row r="12454" spans="1:2">
      <c r="A12454" s="1084" t="s">
        <v>13103</v>
      </c>
      <c r="B12454" s="1085">
        <v>16401.18</v>
      </c>
    </row>
    <row r="12455" spans="1:2">
      <c r="A12455" s="1084" t="s">
        <v>13104</v>
      </c>
      <c r="B12455" s="1085">
        <v>16384.22</v>
      </c>
    </row>
    <row r="12456" spans="1:2">
      <c r="A12456" s="1084" t="s">
        <v>13105</v>
      </c>
      <c r="B12456" s="1085">
        <v>18183.080000000002</v>
      </c>
    </row>
    <row r="12457" spans="1:2">
      <c r="A12457" s="1084" t="s">
        <v>13106</v>
      </c>
      <c r="B12457" s="1085">
        <v>18166.12</v>
      </c>
    </row>
    <row r="12458" spans="1:2">
      <c r="A12458" s="1084" t="s">
        <v>13107</v>
      </c>
      <c r="B12458" s="1085">
        <v>9252.98</v>
      </c>
    </row>
    <row r="12459" spans="1:2">
      <c r="A12459" s="1084" t="s">
        <v>13108</v>
      </c>
      <c r="B12459" s="1085">
        <v>9236.02</v>
      </c>
    </row>
    <row r="12460" spans="1:2">
      <c r="A12460" s="1084" t="s">
        <v>13109</v>
      </c>
      <c r="B12460" s="1085">
        <v>9557.58</v>
      </c>
    </row>
    <row r="12461" spans="1:2">
      <c r="A12461" s="1084" t="s">
        <v>13110</v>
      </c>
      <c r="B12461" s="1085">
        <v>9540.6200000000008</v>
      </c>
    </row>
    <row r="12462" spans="1:2">
      <c r="A12462" s="1084" t="s">
        <v>13111</v>
      </c>
      <c r="B12462" s="1085">
        <v>9932.7800000000007</v>
      </c>
    </row>
    <row r="12463" spans="1:2">
      <c r="A12463" s="1084" t="s">
        <v>13112</v>
      </c>
      <c r="B12463" s="1085">
        <v>9915.82</v>
      </c>
    </row>
    <row r="12464" spans="1:2">
      <c r="A12464" s="1084" t="s">
        <v>13113</v>
      </c>
      <c r="B12464" s="1085">
        <v>10839.18</v>
      </c>
    </row>
    <row r="12465" spans="1:2">
      <c r="A12465" s="1084" t="s">
        <v>13114</v>
      </c>
      <c r="B12465" s="1085">
        <v>10822.22</v>
      </c>
    </row>
    <row r="12466" spans="1:2">
      <c r="A12466" s="1084" t="s">
        <v>13115</v>
      </c>
      <c r="B12466" s="1085">
        <v>15556.58</v>
      </c>
    </row>
    <row r="12467" spans="1:2">
      <c r="A12467" s="1084" t="s">
        <v>13116</v>
      </c>
      <c r="B12467" s="1085">
        <v>15539.62</v>
      </c>
    </row>
    <row r="12468" spans="1:2">
      <c r="A12468" s="1084" t="s">
        <v>13117</v>
      </c>
      <c r="B12468" s="1085">
        <v>17019.18</v>
      </c>
    </row>
    <row r="12469" spans="1:2">
      <c r="A12469" s="1084" t="s">
        <v>13118</v>
      </c>
      <c r="B12469" s="1085">
        <v>17002.22</v>
      </c>
    </row>
    <row r="12470" spans="1:2">
      <c r="A12470" s="1084" t="s">
        <v>13119</v>
      </c>
      <c r="B12470" s="1085">
        <v>20438.78</v>
      </c>
    </row>
    <row r="12471" spans="1:2">
      <c r="A12471" s="1084" t="s">
        <v>13120</v>
      </c>
      <c r="B12471" s="1085">
        <v>20421.82</v>
      </c>
    </row>
    <row r="12472" spans="1:2">
      <c r="A12472" s="1084" t="s">
        <v>13121</v>
      </c>
      <c r="B12472" s="1085">
        <v>21386.38</v>
      </c>
    </row>
    <row r="12473" spans="1:2">
      <c r="A12473" s="1084" t="s">
        <v>13122</v>
      </c>
      <c r="B12473" s="1085">
        <v>21369.42</v>
      </c>
    </row>
    <row r="12474" spans="1:2">
      <c r="A12474" s="1084" t="s">
        <v>13123</v>
      </c>
      <c r="B12474" s="1085">
        <v>533.32000000000005</v>
      </c>
    </row>
    <row r="12475" spans="1:2">
      <c r="A12475" s="1084" t="s">
        <v>13124</v>
      </c>
      <c r="B12475" s="1085">
        <v>510.7</v>
      </c>
    </row>
    <row r="12476" spans="1:2">
      <c r="A12476" s="1084" t="s">
        <v>13125</v>
      </c>
      <c r="B12476" s="1085">
        <v>613.32000000000005</v>
      </c>
    </row>
    <row r="12477" spans="1:2">
      <c r="A12477" s="1084" t="s">
        <v>13126</v>
      </c>
      <c r="B12477" s="1085">
        <v>587.30999999999995</v>
      </c>
    </row>
    <row r="12478" spans="1:2">
      <c r="A12478" s="1084" t="s">
        <v>13127</v>
      </c>
      <c r="B12478" s="1085">
        <v>544.6</v>
      </c>
    </row>
    <row r="12479" spans="1:2">
      <c r="A12479" s="1084" t="s">
        <v>13128</v>
      </c>
      <c r="B12479" s="1085">
        <v>521.98</v>
      </c>
    </row>
    <row r="12480" spans="1:2">
      <c r="A12480" s="1084" t="s">
        <v>13129</v>
      </c>
      <c r="B12480" s="1085">
        <v>626.29</v>
      </c>
    </row>
    <row r="12481" spans="1:2">
      <c r="A12481" s="1084" t="s">
        <v>13130</v>
      </c>
      <c r="B12481" s="1085">
        <v>600.28</v>
      </c>
    </row>
    <row r="12482" spans="1:2">
      <c r="A12482" s="1084" t="s">
        <v>13131</v>
      </c>
      <c r="B12482" s="1085">
        <v>483.14</v>
      </c>
    </row>
    <row r="12483" spans="1:2">
      <c r="A12483" s="1084" t="s">
        <v>13132</v>
      </c>
      <c r="B12483" s="1085">
        <v>460.52</v>
      </c>
    </row>
    <row r="12484" spans="1:2">
      <c r="A12484" s="1084" t="s">
        <v>13133</v>
      </c>
      <c r="B12484" s="1085">
        <v>555.61</v>
      </c>
    </row>
    <row r="12485" spans="1:2">
      <c r="A12485" s="1084" t="s">
        <v>13134</v>
      </c>
      <c r="B12485" s="1085">
        <v>529.59</v>
      </c>
    </row>
    <row r="12486" spans="1:2">
      <c r="A12486" s="1084" t="s">
        <v>13135</v>
      </c>
      <c r="B12486" s="1085">
        <v>538.88</v>
      </c>
    </row>
    <row r="12487" spans="1:2">
      <c r="A12487" s="1084" t="s">
        <v>13136</v>
      </c>
      <c r="B12487" s="1085">
        <v>516.26</v>
      </c>
    </row>
    <row r="12488" spans="1:2">
      <c r="A12488" s="1084" t="s">
        <v>13137</v>
      </c>
      <c r="B12488" s="1085">
        <v>619.71</v>
      </c>
    </row>
    <row r="12489" spans="1:2">
      <c r="A12489" s="1084" t="s">
        <v>13138</v>
      </c>
      <c r="B12489" s="1085">
        <v>593.70000000000005</v>
      </c>
    </row>
    <row r="12490" spans="1:2">
      <c r="A12490" s="1084" t="s">
        <v>13139</v>
      </c>
      <c r="B12490" s="1085">
        <v>669.39</v>
      </c>
    </row>
    <row r="12491" spans="1:2">
      <c r="A12491" s="1084" t="s">
        <v>13140</v>
      </c>
      <c r="B12491" s="1085">
        <v>646.77</v>
      </c>
    </row>
    <row r="12492" spans="1:2">
      <c r="A12492" s="1084" t="s">
        <v>13141</v>
      </c>
      <c r="B12492" s="1085">
        <v>769.79</v>
      </c>
    </row>
    <row r="12493" spans="1:2">
      <c r="A12493" s="1084" t="s">
        <v>13142</v>
      </c>
      <c r="B12493" s="1085">
        <v>743.78</v>
      </c>
    </row>
    <row r="12494" spans="1:2">
      <c r="A12494" s="1084" t="s">
        <v>13143</v>
      </c>
      <c r="B12494" s="1085">
        <v>664.67</v>
      </c>
    </row>
    <row r="12495" spans="1:2">
      <c r="A12495" s="1084" t="s">
        <v>13144</v>
      </c>
      <c r="B12495" s="1085">
        <v>642.04999999999995</v>
      </c>
    </row>
    <row r="12496" spans="1:2">
      <c r="A12496" s="1084" t="s">
        <v>13145</v>
      </c>
      <c r="B12496" s="1085">
        <v>764.37</v>
      </c>
    </row>
    <row r="12497" spans="1:2">
      <c r="A12497" s="1084" t="s">
        <v>13146</v>
      </c>
      <c r="B12497" s="1085">
        <v>738.36</v>
      </c>
    </row>
    <row r="12498" spans="1:2">
      <c r="A12498" s="1084" t="s">
        <v>13147</v>
      </c>
      <c r="B12498" s="1085">
        <v>458.59</v>
      </c>
    </row>
    <row r="12499" spans="1:2">
      <c r="A12499" s="1084" t="s">
        <v>13148</v>
      </c>
      <c r="B12499" s="1085">
        <v>441.63</v>
      </c>
    </row>
    <row r="12500" spans="1:2">
      <c r="A12500" s="1084" t="s">
        <v>13149</v>
      </c>
      <c r="B12500" s="1085">
        <v>527.38</v>
      </c>
    </row>
    <row r="12501" spans="1:2">
      <c r="A12501" s="1084" t="s">
        <v>13150</v>
      </c>
      <c r="B12501" s="1085">
        <v>507.87</v>
      </c>
    </row>
    <row r="12502" spans="1:2">
      <c r="A12502" s="1084" t="s">
        <v>13151</v>
      </c>
      <c r="B12502" s="1085">
        <v>537.29999999999995</v>
      </c>
    </row>
    <row r="12503" spans="1:2">
      <c r="A12503" s="1084" t="s">
        <v>292</v>
      </c>
      <c r="B12503" s="1085">
        <v>520.34</v>
      </c>
    </row>
    <row r="12504" spans="1:2">
      <c r="A12504" s="1084" t="s">
        <v>13152</v>
      </c>
      <c r="B12504" s="1085">
        <v>617.9</v>
      </c>
    </row>
    <row r="12505" spans="1:2">
      <c r="A12505" s="1084" t="s">
        <v>13153</v>
      </c>
      <c r="B12505" s="1085">
        <v>598.39</v>
      </c>
    </row>
    <row r="12506" spans="1:2">
      <c r="A12506" s="1084" t="s">
        <v>13154</v>
      </c>
      <c r="B12506" s="1085">
        <v>727.89</v>
      </c>
    </row>
    <row r="12507" spans="1:2">
      <c r="A12507" s="1084" t="s">
        <v>13155</v>
      </c>
      <c r="B12507" s="1085">
        <v>705.27</v>
      </c>
    </row>
    <row r="12508" spans="1:2">
      <c r="A12508" s="1084" t="s">
        <v>13156</v>
      </c>
      <c r="B12508" s="1085">
        <v>837.07</v>
      </c>
    </row>
    <row r="12509" spans="1:2">
      <c r="A12509" s="1084" t="s">
        <v>13157</v>
      </c>
      <c r="B12509" s="1085">
        <v>811.06</v>
      </c>
    </row>
    <row r="12510" spans="1:2">
      <c r="A12510" s="1084" t="s">
        <v>13158</v>
      </c>
      <c r="B12510" s="1085">
        <v>609.1</v>
      </c>
    </row>
    <row r="12511" spans="1:2">
      <c r="A12511" s="1084" t="s">
        <v>13159</v>
      </c>
      <c r="B12511" s="1085">
        <v>586.48</v>
      </c>
    </row>
    <row r="12512" spans="1:2">
      <c r="A12512" s="1084" t="s">
        <v>13160</v>
      </c>
      <c r="B12512" s="1085">
        <v>700.46</v>
      </c>
    </row>
    <row r="12513" spans="1:2">
      <c r="A12513" s="1084" t="s">
        <v>13161</v>
      </c>
      <c r="B12513" s="1085">
        <v>674.45</v>
      </c>
    </row>
    <row r="12514" spans="1:2">
      <c r="A12514" s="1084" t="s">
        <v>13162</v>
      </c>
      <c r="B12514" s="1085">
        <v>877.7</v>
      </c>
    </row>
    <row r="12515" spans="1:2">
      <c r="A12515" s="1084" t="s">
        <v>13163</v>
      </c>
      <c r="B12515" s="1085">
        <v>855.08</v>
      </c>
    </row>
    <row r="12516" spans="1:2">
      <c r="A12516" s="1084" t="s">
        <v>13164</v>
      </c>
      <c r="B12516" s="1085">
        <v>1009.35</v>
      </c>
    </row>
    <row r="12517" spans="1:2">
      <c r="A12517" s="1084" t="s">
        <v>13165</v>
      </c>
      <c r="B12517" s="1085">
        <v>983.34</v>
      </c>
    </row>
    <row r="12518" spans="1:2">
      <c r="A12518" s="1084" t="s">
        <v>13166</v>
      </c>
      <c r="B12518" s="1085">
        <v>960.72</v>
      </c>
    </row>
    <row r="12519" spans="1:2">
      <c r="A12519" s="1084" t="s">
        <v>13167</v>
      </c>
      <c r="B12519" s="1085">
        <v>938.1</v>
      </c>
    </row>
    <row r="12520" spans="1:2">
      <c r="A12520" s="1084" t="s">
        <v>13168</v>
      </c>
      <c r="B12520" s="1085">
        <v>1104.3399999999999</v>
      </c>
    </row>
    <row r="12521" spans="1:2">
      <c r="A12521" s="1084" t="s">
        <v>13169</v>
      </c>
      <c r="B12521" s="1085">
        <v>1078.33</v>
      </c>
    </row>
    <row r="12522" spans="1:2">
      <c r="A12522" s="1084" t="s">
        <v>13170</v>
      </c>
      <c r="B12522" s="1085">
        <v>877.7</v>
      </c>
    </row>
    <row r="12523" spans="1:2">
      <c r="A12523" s="1084" t="s">
        <v>13171</v>
      </c>
      <c r="B12523" s="1085">
        <v>855.08</v>
      </c>
    </row>
    <row r="12524" spans="1:2">
      <c r="A12524" s="1084" t="s">
        <v>13172</v>
      </c>
      <c r="B12524" s="1085">
        <v>1009.35</v>
      </c>
    </row>
    <row r="12525" spans="1:2">
      <c r="A12525" s="1084" t="s">
        <v>13173</v>
      </c>
      <c r="B12525" s="1085">
        <v>983.34</v>
      </c>
    </row>
    <row r="12526" spans="1:2">
      <c r="A12526" s="1084" t="s">
        <v>13174</v>
      </c>
      <c r="B12526" s="1085">
        <v>513.11</v>
      </c>
    </row>
    <row r="12527" spans="1:2">
      <c r="A12527" s="1084" t="s">
        <v>13175</v>
      </c>
      <c r="B12527" s="1085">
        <v>490.49</v>
      </c>
    </row>
    <row r="12528" spans="1:2">
      <c r="A12528" s="1084" t="s">
        <v>13176</v>
      </c>
      <c r="B12528" s="1085">
        <v>590.08000000000004</v>
      </c>
    </row>
    <row r="12529" spans="1:2">
      <c r="A12529" s="1084" t="s">
        <v>13177</v>
      </c>
      <c r="B12529" s="1085">
        <v>564.07000000000005</v>
      </c>
    </row>
    <row r="12530" spans="1:2">
      <c r="A12530" s="1084" t="s">
        <v>13178</v>
      </c>
      <c r="B12530" s="1085">
        <v>856.65</v>
      </c>
    </row>
    <row r="12531" spans="1:2">
      <c r="A12531" s="1084" t="s">
        <v>13179</v>
      </c>
      <c r="B12531" s="1085">
        <v>834.03</v>
      </c>
    </row>
    <row r="12532" spans="1:2">
      <c r="A12532" s="1084" t="s">
        <v>13180</v>
      </c>
      <c r="B12532" s="1085">
        <v>985.14</v>
      </c>
    </row>
    <row r="12533" spans="1:2">
      <c r="A12533" s="1084" t="s">
        <v>13181</v>
      </c>
      <c r="B12533" s="1085">
        <v>959.13</v>
      </c>
    </row>
    <row r="12534" spans="1:2">
      <c r="A12534" s="1084" t="s">
        <v>13182</v>
      </c>
      <c r="B12534" s="1085">
        <v>573.73</v>
      </c>
    </row>
    <row r="12535" spans="1:2">
      <c r="A12535" s="1084" t="s">
        <v>13183</v>
      </c>
      <c r="B12535" s="1085">
        <v>551.12</v>
      </c>
    </row>
    <row r="12536" spans="1:2">
      <c r="A12536" s="1084" t="s">
        <v>13184</v>
      </c>
      <c r="B12536" s="1085">
        <v>659.8</v>
      </c>
    </row>
    <row r="12537" spans="1:2">
      <c r="A12537" s="1084" t="s">
        <v>13185</v>
      </c>
      <c r="B12537" s="1085">
        <v>633.78</v>
      </c>
    </row>
    <row r="12538" spans="1:2">
      <c r="A12538" s="1084" t="s">
        <v>13186</v>
      </c>
      <c r="B12538" s="1085">
        <v>389.88</v>
      </c>
    </row>
    <row r="12539" spans="1:2">
      <c r="A12539" s="1084" t="s">
        <v>13187</v>
      </c>
      <c r="B12539" s="1085">
        <v>372.92</v>
      </c>
    </row>
    <row r="12540" spans="1:2">
      <c r="A12540" s="1084" t="s">
        <v>13188</v>
      </c>
      <c r="B12540" s="1085">
        <v>448.37</v>
      </c>
    </row>
    <row r="12541" spans="1:2">
      <c r="A12541" s="1084" t="s">
        <v>13189</v>
      </c>
      <c r="B12541" s="1085">
        <v>428.86</v>
      </c>
    </row>
    <row r="12542" spans="1:2">
      <c r="A12542" s="1084" t="s">
        <v>13190</v>
      </c>
      <c r="B12542" s="1085">
        <v>27.12</v>
      </c>
    </row>
    <row r="12543" spans="1:2">
      <c r="A12543" s="1084" t="s">
        <v>13191</v>
      </c>
      <c r="B12543" s="1085">
        <v>24.29</v>
      </c>
    </row>
    <row r="12544" spans="1:2">
      <c r="A12544" s="1084" t="s">
        <v>13192</v>
      </c>
      <c r="B12544" s="1085">
        <v>1263.8800000000001</v>
      </c>
    </row>
    <row r="12545" spans="1:2">
      <c r="A12545" s="1084" t="s">
        <v>13193</v>
      </c>
      <c r="B12545" s="1085">
        <v>1246.92</v>
      </c>
    </row>
    <row r="12546" spans="1:2">
      <c r="A12546" s="1084" t="s">
        <v>13194</v>
      </c>
      <c r="B12546" s="1085">
        <v>1453.46</v>
      </c>
    </row>
    <row r="12547" spans="1:2">
      <c r="A12547" s="1084" t="s">
        <v>13195</v>
      </c>
      <c r="B12547" s="1085">
        <v>1433.95</v>
      </c>
    </row>
    <row r="12548" spans="1:2">
      <c r="A12548" s="1084" t="s">
        <v>13196</v>
      </c>
      <c r="B12548" s="1085">
        <v>1203.93</v>
      </c>
    </row>
    <row r="12549" spans="1:2">
      <c r="A12549" s="1084" t="s">
        <v>13197</v>
      </c>
      <c r="B12549" s="1085">
        <v>1186.96</v>
      </c>
    </row>
    <row r="12550" spans="1:2">
      <c r="A12550" s="1084" t="s">
        <v>13198</v>
      </c>
      <c r="B12550" s="1085">
        <v>1384.52</v>
      </c>
    </row>
    <row r="12551" spans="1:2">
      <c r="A12551" s="1084" t="s">
        <v>13199</v>
      </c>
      <c r="B12551" s="1085">
        <v>1365.01</v>
      </c>
    </row>
    <row r="12552" spans="1:2">
      <c r="A12552" s="1084" t="s">
        <v>13200</v>
      </c>
      <c r="B12552" s="1085">
        <v>1326.86</v>
      </c>
    </row>
    <row r="12553" spans="1:2">
      <c r="A12553" s="1084" t="s">
        <v>13201</v>
      </c>
      <c r="B12553" s="1085">
        <v>1309.9000000000001</v>
      </c>
    </row>
    <row r="12554" spans="1:2">
      <c r="A12554" s="1084" t="s">
        <v>13202</v>
      </c>
      <c r="B12554" s="1085">
        <v>1525.89</v>
      </c>
    </row>
    <row r="12555" spans="1:2">
      <c r="A12555" s="1084" t="s">
        <v>13203</v>
      </c>
      <c r="B12555" s="1085">
        <v>1506.38</v>
      </c>
    </row>
    <row r="12556" spans="1:2">
      <c r="A12556" s="1084" t="s">
        <v>13204</v>
      </c>
      <c r="B12556" s="1085">
        <v>1511.43</v>
      </c>
    </row>
    <row r="12557" spans="1:2">
      <c r="A12557" s="1084" t="s">
        <v>13205</v>
      </c>
      <c r="B12557" s="1085">
        <v>1494.46</v>
      </c>
    </row>
    <row r="12558" spans="1:2">
      <c r="A12558" s="1084" t="s">
        <v>13206</v>
      </c>
      <c r="B12558" s="1085">
        <v>1738.14</v>
      </c>
    </row>
    <row r="12559" spans="1:2">
      <c r="A12559" s="1084" t="s">
        <v>13207</v>
      </c>
      <c r="B12559" s="1085">
        <v>1718.63</v>
      </c>
    </row>
    <row r="12560" spans="1:2">
      <c r="A12560" s="1084" t="s">
        <v>13208</v>
      </c>
      <c r="B12560" s="1085">
        <v>1297.56</v>
      </c>
    </row>
    <row r="12561" spans="1:2">
      <c r="A12561" s="1084" t="s">
        <v>13209</v>
      </c>
      <c r="B12561" s="1085">
        <v>1280.5999999999999</v>
      </c>
    </row>
    <row r="12562" spans="1:2">
      <c r="A12562" s="1084" t="s">
        <v>13210</v>
      </c>
      <c r="B12562" s="1085">
        <v>1492.19</v>
      </c>
    </row>
    <row r="12563" spans="1:2">
      <c r="A12563" s="1084" t="s">
        <v>13211</v>
      </c>
      <c r="B12563" s="1085">
        <v>1472.69</v>
      </c>
    </row>
    <row r="12564" spans="1:2">
      <c r="A12564" s="1084" t="s">
        <v>13212</v>
      </c>
      <c r="B12564" s="1085">
        <v>1297.56</v>
      </c>
    </row>
    <row r="12565" spans="1:2">
      <c r="A12565" s="1084" t="s">
        <v>13213</v>
      </c>
      <c r="B12565" s="1085">
        <v>1280.5999999999999</v>
      </c>
    </row>
    <row r="12566" spans="1:2">
      <c r="A12566" s="1084" t="s">
        <v>13214</v>
      </c>
      <c r="B12566" s="1085">
        <v>1492.19</v>
      </c>
    </row>
    <row r="12567" spans="1:2">
      <c r="A12567" s="1084" t="s">
        <v>13215</v>
      </c>
      <c r="B12567" s="1085">
        <v>1472.69</v>
      </c>
    </row>
    <row r="12568" spans="1:2">
      <c r="A12568" s="1084" t="s">
        <v>13216</v>
      </c>
      <c r="B12568" s="1085">
        <v>204.92</v>
      </c>
    </row>
    <row r="12569" spans="1:2">
      <c r="A12569" s="1084" t="s">
        <v>13217</v>
      </c>
      <c r="B12569" s="1085">
        <v>196.44</v>
      </c>
    </row>
    <row r="12570" spans="1:2">
      <c r="A12570" s="1084" t="s">
        <v>13218</v>
      </c>
      <c r="B12570" s="1085">
        <v>530.73</v>
      </c>
    </row>
    <row r="12571" spans="1:2">
      <c r="A12571" s="1084" t="s">
        <v>13219</v>
      </c>
      <c r="B12571" s="1085">
        <v>504.15</v>
      </c>
    </row>
    <row r="12572" spans="1:2">
      <c r="A12572" s="1084" t="s">
        <v>13220</v>
      </c>
      <c r="B12572" s="1085">
        <v>747.82</v>
      </c>
    </row>
    <row r="12573" spans="1:2">
      <c r="A12573" s="1084" t="s">
        <v>13221</v>
      </c>
      <c r="B12573" s="1085">
        <v>683.92</v>
      </c>
    </row>
    <row r="12574" spans="1:2">
      <c r="A12574" s="1084" t="s">
        <v>13222</v>
      </c>
      <c r="B12574" s="1085">
        <v>46.31</v>
      </c>
    </row>
    <row r="12575" spans="1:2">
      <c r="A12575" s="1084" t="s">
        <v>13223</v>
      </c>
      <c r="B12575" s="1085">
        <v>43.38</v>
      </c>
    </row>
    <row r="12576" spans="1:2">
      <c r="A12576" s="1084" t="s">
        <v>13224</v>
      </c>
      <c r="B12576" s="1085">
        <v>28.7</v>
      </c>
    </row>
    <row r="12577" spans="1:2">
      <c r="A12577" s="1084" t="s">
        <v>13225</v>
      </c>
      <c r="B12577" s="1085">
        <v>25.76</v>
      </c>
    </row>
    <row r="12578" spans="1:2">
      <c r="A12578" s="1084" t="s">
        <v>13226</v>
      </c>
      <c r="B12578" s="1085">
        <v>32.54</v>
      </c>
    </row>
    <row r="12579" spans="1:2">
      <c r="A12579" s="1084" t="s">
        <v>13227</v>
      </c>
      <c r="B12579" s="1085">
        <v>29.6</v>
      </c>
    </row>
    <row r="12580" spans="1:2">
      <c r="A12580" s="1084" t="s">
        <v>13228</v>
      </c>
      <c r="B12580" s="1085">
        <v>126.37</v>
      </c>
    </row>
    <row r="12581" spans="1:2">
      <c r="A12581" s="1084" t="s">
        <v>13229</v>
      </c>
      <c r="B12581" s="1085">
        <v>124.67</v>
      </c>
    </row>
    <row r="12582" spans="1:2">
      <c r="A12582" s="1084" t="s">
        <v>75</v>
      </c>
      <c r="B12582" s="1085">
        <v>865.09</v>
      </c>
    </row>
    <row r="12583" spans="1:2">
      <c r="A12583" s="1084" t="s">
        <v>13230</v>
      </c>
      <c r="B12583" s="1085">
        <v>781.86</v>
      </c>
    </row>
    <row r="12584" spans="1:2">
      <c r="A12584" s="1084" t="s">
        <v>13231</v>
      </c>
      <c r="B12584" s="1085">
        <v>93.73</v>
      </c>
    </row>
    <row r="12585" spans="1:2">
      <c r="A12585" s="1084" t="s">
        <v>13232</v>
      </c>
      <c r="B12585" s="1085">
        <v>91.56</v>
      </c>
    </row>
    <row r="12586" spans="1:2">
      <c r="A12586" s="1084" t="s">
        <v>13233</v>
      </c>
      <c r="B12586" s="1085">
        <v>119.01</v>
      </c>
    </row>
    <row r="12587" spans="1:2">
      <c r="A12587" s="1084" t="s">
        <v>305</v>
      </c>
      <c r="B12587" s="1085">
        <v>116.57</v>
      </c>
    </row>
    <row r="12588" spans="1:2">
      <c r="A12588" s="1084" t="s">
        <v>13234</v>
      </c>
      <c r="B12588" s="1085">
        <v>145.58000000000001</v>
      </c>
    </row>
    <row r="12589" spans="1:2">
      <c r="A12589" s="1084" t="s">
        <v>13235</v>
      </c>
      <c r="B12589" s="1085">
        <v>142.87</v>
      </c>
    </row>
    <row r="12590" spans="1:2">
      <c r="A12590" s="1084" t="s">
        <v>13236</v>
      </c>
      <c r="B12590" s="1085">
        <v>171.75</v>
      </c>
    </row>
    <row r="12591" spans="1:2">
      <c r="A12591" s="1084" t="s">
        <v>13237</v>
      </c>
      <c r="B12591" s="1085">
        <v>168.5</v>
      </c>
    </row>
    <row r="12592" spans="1:2">
      <c r="A12592" s="1084" t="s">
        <v>13238</v>
      </c>
      <c r="B12592" s="1085">
        <v>333.42</v>
      </c>
    </row>
    <row r="12593" spans="1:2">
      <c r="A12593" s="1084" t="s">
        <v>13239</v>
      </c>
      <c r="B12593" s="1085">
        <v>329.08</v>
      </c>
    </row>
    <row r="12594" spans="1:2">
      <c r="A12594" s="1084" t="s">
        <v>13240</v>
      </c>
      <c r="B12594" s="1085">
        <v>125.9</v>
      </c>
    </row>
    <row r="12595" spans="1:2">
      <c r="A12595" s="1084" t="s">
        <v>13241</v>
      </c>
      <c r="B12595" s="1085">
        <v>123.46</v>
      </c>
    </row>
    <row r="12596" spans="1:2">
      <c r="A12596" s="1084" t="s">
        <v>13242</v>
      </c>
      <c r="B12596" s="1085">
        <v>95.31</v>
      </c>
    </row>
    <row r="12597" spans="1:2">
      <c r="A12597" s="1084" t="s">
        <v>13243</v>
      </c>
      <c r="B12597" s="1085">
        <v>92.87</v>
      </c>
    </row>
    <row r="12598" spans="1:2">
      <c r="A12598" s="1084" t="s">
        <v>13244</v>
      </c>
      <c r="B12598" s="1085">
        <v>420.89</v>
      </c>
    </row>
    <row r="12599" spans="1:2">
      <c r="A12599" s="1084" t="s">
        <v>13245</v>
      </c>
      <c r="B12599" s="1085">
        <v>417.37</v>
      </c>
    </row>
    <row r="12600" spans="1:2">
      <c r="A12600" s="1084" t="s">
        <v>13246</v>
      </c>
      <c r="B12600" s="1085">
        <v>344.99</v>
      </c>
    </row>
    <row r="12601" spans="1:2">
      <c r="A12601" s="1084" t="s">
        <v>13247</v>
      </c>
      <c r="B12601" s="1085">
        <v>341.74</v>
      </c>
    </row>
    <row r="12602" spans="1:2">
      <c r="A12602" s="1084" t="s">
        <v>13248</v>
      </c>
      <c r="B12602" s="1085">
        <v>242.6</v>
      </c>
    </row>
    <row r="12603" spans="1:2">
      <c r="A12603" s="1084" t="s">
        <v>13249</v>
      </c>
      <c r="B12603" s="1085">
        <v>240.16</v>
      </c>
    </row>
    <row r="12604" spans="1:2">
      <c r="A12604" s="1084" t="s">
        <v>13250</v>
      </c>
      <c r="B12604" s="1085">
        <v>247.8</v>
      </c>
    </row>
    <row r="12605" spans="1:2">
      <c r="A12605" s="1084" t="s">
        <v>13251</v>
      </c>
      <c r="B12605" s="1085">
        <v>244.55</v>
      </c>
    </row>
    <row r="12606" spans="1:2">
      <c r="A12606" s="1084" t="s">
        <v>13252</v>
      </c>
      <c r="B12606" s="1085">
        <v>154.22</v>
      </c>
    </row>
    <row r="12607" spans="1:2">
      <c r="A12607" s="1084" t="s">
        <v>13253</v>
      </c>
      <c r="B12607" s="1085">
        <v>151.78</v>
      </c>
    </row>
    <row r="12608" spans="1:2">
      <c r="A12608" s="1084" t="s">
        <v>13254</v>
      </c>
      <c r="B12608" s="1085">
        <v>377.85</v>
      </c>
    </row>
    <row r="12609" spans="1:2">
      <c r="A12609" s="1084" t="s">
        <v>13255</v>
      </c>
      <c r="B12609" s="1085">
        <v>374.6</v>
      </c>
    </row>
    <row r="12610" spans="1:2">
      <c r="A12610" s="1084" t="s">
        <v>13256</v>
      </c>
      <c r="B12610" s="1085">
        <v>484.54</v>
      </c>
    </row>
    <row r="12611" spans="1:2">
      <c r="A12611" s="1084" t="s">
        <v>13257</v>
      </c>
      <c r="B12611" s="1085">
        <v>480.2</v>
      </c>
    </row>
    <row r="12612" spans="1:2">
      <c r="A12612" s="1084" t="s">
        <v>13258</v>
      </c>
      <c r="B12612" s="1085">
        <v>319.13</v>
      </c>
    </row>
    <row r="12613" spans="1:2">
      <c r="A12613" s="1084" t="s">
        <v>13259</v>
      </c>
      <c r="B12613" s="1085">
        <v>307.82</v>
      </c>
    </row>
    <row r="12614" spans="1:2">
      <c r="A12614" s="1084" t="s">
        <v>13260</v>
      </c>
      <c r="B12614" s="1085">
        <v>502.64</v>
      </c>
    </row>
    <row r="12615" spans="1:2">
      <c r="A12615" s="1084" t="s">
        <v>488</v>
      </c>
      <c r="B12615" s="1085">
        <v>502.64</v>
      </c>
    </row>
    <row r="12616" spans="1:2">
      <c r="A12616" s="1084" t="s">
        <v>13261</v>
      </c>
      <c r="B12616" s="1085">
        <v>293.55</v>
      </c>
    </row>
    <row r="12617" spans="1:2">
      <c r="A12617" s="1084" t="s">
        <v>473</v>
      </c>
      <c r="B12617" s="1085">
        <v>293.55</v>
      </c>
    </row>
    <row r="12618" spans="1:2">
      <c r="A12618" s="1084" t="s">
        <v>13262</v>
      </c>
      <c r="B12618" s="1085">
        <v>954.06</v>
      </c>
    </row>
    <row r="12619" spans="1:2">
      <c r="A12619" s="1084" t="s">
        <v>13263</v>
      </c>
      <c r="B12619" s="1085">
        <v>948.64</v>
      </c>
    </row>
    <row r="12620" spans="1:2">
      <c r="A12620" s="1084" t="s">
        <v>13264</v>
      </c>
      <c r="B12620" s="1085">
        <v>2212.5100000000002</v>
      </c>
    </row>
    <row r="12621" spans="1:2">
      <c r="A12621" s="1084" t="s">
        <v>13265</v>
      </c>
      <c r="B12621" s="1085">
        <v>2204.38</v>
      </c>
    </row>
    <row r="12622" spans="1:2">
      <c r="A12622" s="1084" t="s">
        <v>13266</v>
      </c>
      <c r="B12622" s="1085">
        <v>11941.33</v>
      </c>
    </row>
    <row r="12623" spans="1:2">
      <c r="A12623" s="1084" t="s">
        <v>13267</v>
      </c>
      <c r="B12623" s="1085">
        <v>11927.78</v>
      </c>
    </row>
    <row r="12624" spans="1:2">
      <c r="A12624" s="1084" t="s">
        <v>13268</v>
      </c>
      <c r="B12624" s="1085">
        <v>35.9</v>
      </c>
    </row>
    <row r="12625" spans="1:2">
      <c r="A12625" s="1084" t="s">
        <v>13269</v>
      </c>
      <c r="B12625" s="1085">
        <v>35.43</v>
      </c>
    </row>
    <row r="12626" spans="1:2">
      <c r="A12626" s="1084" t="s">
        <v>13270</v>
      </c>
      <c r="B12626" s="1085">
        <v>21.9</v>
      </c>
    </row>
    <row r="12627" spans="1:2">
      <c r="A12627" s="1084" t="s">
        <v>13271</v>
      </c>
      <c r="B12627" s="1085">
        <v>21.43</v>
      </c>
    </row>
    <row r="12628" spans="1:2">
      <c r="A12628" s="1084" t="s">
        <v>13272</v>
      </c>
      <c r="B12628" s="1085">
        <v>264.68</v>
      </c>
    </row>
    <row r="12629" spans="1:2">
      <c r="A12629" s="1084" t="s">
        <v>13273</v>
      </c>
      <c r="B12629" s="1085">
        <v>262.99</v>
      </c>
    </row>
    <row r="12630" spans="1:2">
      <c r="A12630" s="1084" t="s">
        <v>13274</v>
      </c>
      <c r="B12630" s="1085">
        <v>362.57</v>
      </c>
    </row>
    <row r="12631" spans="1:2">
      <c r="A12631" s="1084" t="s">
        <v>13275</v>
      </c>
      <c r="B12631" s="1085">
        <v>360.88</v>
      </c>
    </row>
    <row r="12632" spans="1:2">
      <c r="A12632" s="1084" t="s">
        <v>13276</v>
      </c>
      <c r="B12632" s="1085">
        <v>471.17</v>
      </c>
    </row>
    <row r="12633" spans="1:2">
      <c r="A12633" s="1084" t="s">
        <v>13277</v>
      </c>
      <c r="B12633" s="1085">
        <v>469.48</v>
      </c>
    </row>
    <row r="12634" spans="1:2">
      <c r="A12634" s="1084" t="s">
        <v>13278</v>
      </c>
      <c r="B12634" s="1085">
        <v>605.66999999999996</v>
      </c>
    </row>
    <row r="12635" spans="1:2">
      <c r="A12635" s="1084" t="s">
        <v>13279</v>
      </c>
      <c r="B12635" s="1085">
        <v>603.98</v>
      </c>
    </row>
    <row r="12636" spans="1:2">
      <c r="A12636" s="1084" t="s">
        <v>13280</v>
      </c>
      <c r="B12636" s="1085">
        <v>678.5</v>
      </c>
    </row>
    <row r="12637" spans="1:2">
      <c r="A12637" s="1084" t="s">
        <v>13281</v>
      </c>
      <c r="B12637" s="1085">
        <v>644.57000000000005</v>
      </c>
    </row>
    <row r="12638" spans="1:2">
      <c r="A12638" s="1084" t="s">
        <v>13282</v>
      </c>
      <c r="B12638" s="1085">
        <v>666.69</v>
      </c>
    </row>
    <row r="12639" spans="1:2">
      <c r="A12639" s="1084" t="s">
        <v>13283</v>
      </c>
      <c r="B12639" s="1085">
        <v>632.76</v>
      </c>
    </row>
    <row r="12640" spans="1:2">
      <c r="A12640" s="1084" t="s">
        <v>13284</v>
      </c>
      <c r="B12640" s="1085">
        <v>629.15</v>
      </c>
    </row>
    <row r="12641" spans="1:2">
      <c r="A12641" s="1084" t="s">
        <v>13285</v>
      </c>
      <c r="B12641" s="1085">
        <v>595.22</v>
      </c>
    </row>
    <row r="12642" spans="1:2">
      <c r="A12642" s="1084" t="s">
        <v>13286</v>
      </c>
      <c r="B12642" s="1085">
        <v>619.47</v>
      </c>
    </row>
    <row r="12643" spans="1:2">
      <c r="A12643" s="1084" t="s">
        <v>13287</v>
      </c>
      <c r="B12643" s="1085">
        <v>585.54999999999995</v>
      </c>
    </row>
    <row r="12644" spans="1:2">
      <c r="A12644" s="1084" t="s">
        <v>13288</v>
      </c>
      <c r="B12644" s="1085">
        <v>609.79999999999995</v>
      </c>
    </row>
    <row r="12645" spans="1:2">
      <c r="A12645" s="1084" t="s">
        <v>13289</v>
      </c>
      <c r="B12645" s="1085">
        <v>575.87</v>
      </c>
    </row>
    <row r="12646" spans="1:2">
      <c r="A12646" s="1084" t="s">
        <v>13290</v>
      </c>
      <c r="B12646" s="1085">
        <v>934.28</v>
      </c>
    </row>
    <row r="12647" spans="1:2">
      <c r="A12647" s="1084" t="s">
        <v>13291</v>
      </c>
      <c r="B12647" s="1085">
        <v>893.57</v>
      </c>
    </row>
    <row r="12648" spans="1:2">
      <c r="A12648" s="1084" t="s">
        <v>13292</v>
      </c>
      <c r="B12648" s="1085">
        <v>269.57</v>
      </c>
    </row>
    <row r="12649" spans="1:2">
      <c r="A12649" s="1084" t="s">
        <v>13293</v>
      </c>
      <c r="B12649" s="1085">
        <v>246.96</v>
      </c>
    </row>
    <row r="12650" spans="1:2">
      <c r="A12650" s="1084" t="s">
        <v>13294</v>
      </c>
      <c r="B12650" s="1085">
        <v>274.57</v>
      </c>
    </row>
    <row r="12651" spans="1:2">
      <c r="A12651" s="1084" t="s">
        <v>13295</v>
      </c>
      <c r="B12651" s="1085">
        <v>251.96</v>
      </c>
    </row>
    <row r="12652" spans="1:2">
      <c r="A12652" s="1084" t="s">
        <v>13296</v>
      </c>
      <c r="B12652" s="1085">
        <v>279.57</v>
      </c>
    </row>
    <row r="12653" spans="1:2">
      <c r="A12653" s="1084" t="s">
        <v>13297</v>
      </c>
      <c r="B12653" s="1085">
        <v>256.95999999999998</v>
      </c>
    </row>
    <row r="12654" spans="1:2">
      <c r="A12654" s="1084" t="s">
        <v>13298</v>
      </c>
      <c r="B12654" s="1085">
        <v>312.43</v>
      </c>
    </row>
    <row r="12655" spans="1:2">
      <c r="A12655" s="1084" t="s">
        <v>13299</v>
      </c>
      <c r="B12655" s="1085">
        <v>289.82</v>
      </c>
    </row>
    <row r="12656" spans="1:2">
      <c r="A12656" s="1084" t="s">
        <v>13300</v>
      </c>
      <c r="B12656" s="1085">
        <v>319.57</v>
      </c>
    </row>
    <row r="12657" spans="1:2">
      <c r="A12657" s="1084" t="s">
        <v>13301</v>
      </c>
      <c r="B12657" s="1085">
        <v>296.95999999999998</v>
      </c>
    </row>
    <row r="12658" spans="1:2">
      <c r="A12658" s="1084" t="s">
        <v>13302</v>
      </c>
      <c r="B12658" s="1085">
        <v>909.42</v>
      </c>
    </row>
    <row r="12659" spans="1:2">
      <c r="A12659" s="1084" t="s">
        <v>13303</v>
      </c>
      <c r="B12659" s="1085">
        <v>875.49</v>
      </c>
    </row>
    <row r="12660" spans="1:2">
      <c r="A12660" s="1084" t="s">
        <v>13304</v>
      </c>
      <c r="B12660" s="1085">
        <v>855.72</v>
      </c>
    </row>
    <row r="12661" spans="1:2">
      <c r="A12661" s="1084" t="s">
        <v>13305</v>
      </c>
      <c r="B12661" s="1085">
        <v>821.79</v>
      </c>
    </row>
    <row r="12662" spans="1:2">
      <c r="A12662" s="1084" t="s">
        <v>13306</v>
      </c>
      <c r="B12662" s="1085">
        <v>827.83</v>
      </c>
    </row>
    <row r="12663" spans="1:2">
      <c r="A12663" s="1084" t="s">
        <v>13307</v>
      </c>
      <c r="B12663" s="1085">
        <v>793.9</v>
      </c>
    </row>
    <row r="12664" spans="1:2">
      <c r="A12664" s="1084" t="s">
        <v>13308</v>
      </c>
      <c r="B12664" s="1085">
        <v>876.13</v>
      </c>
    </row>
    <row r="12665" spans="1:2">
      <c r="A12665" s="1084" t="s">
        <v>13309</v>
      </c>
      <c r="B12665" s="1085">
        <v>842.2</v>
      </c>
    </row>
    <row r="12666" spans="1:2">
      <c r="A12666" s="1084" t="s">
        <v>13310</v>
      </c>
      <c r="B12666" s="1085">
        <v>823.55</v>
      </c>
    </row>
    <row r="12667" spans="1:2">
      <c r="A12667" s="1084" t="s">
        <v>13311</v>
      </c>
      <c r="B12667" s="1085">
        <v>789.62</v>
      </c>
    </row>
    <row r="12668" spans="1:2">
      <c r="A12668" s="1084" t="s">
        <v>13312</v>
      </c>
      <c r="B12668" s="1085">
        <v>560.97</v>
      </c>
    </row>
    <row r="12669" spans="1:2">
      <c r="A12669" s="1084" t="s">
        <v>13313</v>
      </c>
      <c r="B12669" s="1085">
        <v>538.36</v>
      </c>
    </row>
    <row r="12670" spans="1:2">
      <c r="A12670" s="1084" t="s">
        <v>13314</v>
      </c>
      <c r="B12670" s="1085">
        <v>511.94</v>
      </c>
    </row>
    <row r="12671" spans="1:2">
      <c r="A12671" s="1084" t="s">
        <v>13315</v>
      </c>
      <c r="B12671" s="1085">
        <v>489.33</v>
      </c>
    </row>
    <row r="12672" spans="1:2">
      <c r="A12672" s="1084" t="s">
        <v>13316</v>
      </c>
      <c r="B12672" s="1085">
        <v>488.73</v>
      </c>
    </row>
    <row r="12673" spans="1:2">
      <c r="A12673" s="1084" t="s">
        <v>13317</v>
      </c>
      <c r="B12673" s="1085">
        <v>466.12</v>
      </c>
    </row>
    <row r="12674" spans="1:2">
      <c r="A12674" s="1084" t="s">
        <v>13318</v>
      </c>
      <c r="B12674" s="1085">
        <v>1094.3499999999999</v>
      </c>
    </row>
    <row r="12675" spans="1:2">
      <c r="A12675" s="1084" t="s">
        <v>13319</v>
      </c>
      <c r="B12675" s="1085">
        <v>1060.42</v>
      </c>
    </row>
    <row r="12676" spans="1:2">
      <c r="A12676" s="1084" t="s">
        <v>13320</v>
      </c>
      <c r="B12676" s="1085">
        <v>1007.75</v>
      </c>
    </row>
    <row r="12677" spans="1:2">
      <c r="A12677" s="1084" t="s">
        <v>13321</v>
      </c>
      <c r="B12677" s="1085">
        <v>973.82</v>
      </c>
    </row>
    <row r="12678" spans="1:2">
      <c r="A12678" s="1084" t="s">
        <v>13322</v>
      </c>
      <c r="B12678" s="1085">
        <v>982.47</v>
      </c>
    </row>
    <row r="12679" spans="1:2">
      <c r="A12679" s="1084" t="s">
        <v>13323</v>
      </c>
      <c r="B12679" s="1085">
        <v>948.54</v>
      </c>
    </row>
    <row r="12680" spans="1:2">
      <c r="A12680" s="1084" t="s">
        <v>13324</v>
      </c>
      <c r="B12680" s="1085">
        <v>745.9</v>
      </c>
    </row>
    <row r="12681" spans="1:2">
      <c r="A12681" s="1084" t="s">
        <v>13325</v>
      </c>
      <c r="B12681" s="1085">
        <v>723.29</v>
      </c>
    </row>
    <row r="12682" spans="1:2">
      <c r="A12682" s="1084" t="s">
        <v>13326</v>
      </c>
      <c r="B12682" s="1085">
        <v>663.97</v>
      </c>
    </row>
    <row r="12683" spans="1:2">
      <c r="A12683" s="1084" t="s">
        <v>13327</v>
      </c>
      <c r="B12683" s="1085">
        <v>641.36</v>
      </c>
    </row>
    <row r="12684" spans="1:2">
      <c r="A12684" s="1084" t="s">
        <v>13328</v>
      </c>
      <c r="B12684" s="1085">
        <v>643.37</v>
      </c>
    </row>
    <row r="12685" spans="1:2">
      <c r="A12685" s="1084" t="s">
        <v>13329</v>
      </c>
      <c r="B12685" s="1085">
        <v>620.76</v>
      </c>
    </row>
    <row r="12686" spans="1:2">
      <c r="A12686" s="1084" t="s">
        <v>13330</v>
      </c>
      <c r="B12686" s="1085">
        <v>796.07</v>
      </c>
    </row>
    <row r="12687" spans="1:2">
      <c r="A12687" s="1084" t="s">
        <v>13331</v>
      </c>
      <c r="B12687" s="1085">
        <v>762.14</v>
      </c>
    </row>
    <row r="12688" spans="1:2">
      <c r="A12688" s="1084" t="s">
        <v>13332</v>
      </c>
      <c r="B12688" s="1085">
        <v>891.14</v>
      </c>
    </row>
    <row r="12689" spans="1:2">
      <c r="A12689" s="1084" t="s">
        <v>13333</v>
      </c>
      <c r="B12689" s="1085">
        <v>857.21</v>
      </c>
    </row>
    <row r="12690" spans="1:2">
      <c r="A12690" s="1084" t="s">
        <v>13334</v>
      </c>
      <c r="B12690" s="1085">
        <v>837.78</v>
      </c>
    </row>
    <row r="12691" spans="1:2">
      <c r="A12691" s="1084" t="s">
        <v>13335</v>
      </c>
      <c r="B12691" s="1085">
        <v>803.85</v>
      </c>
    </row>
    <row r="12692" spans="1:2">
      <c r="A12692" s="1084" t="s">
        <v>13336</v>
      </c>
      <c r="B12692" s="1085">
        <v>810.23</v>
      </c>
    </row>
    <row r="12693" spans="1:2">
      <c r="A12693" s="1084" t="s">
        <v>13337</v>
      </c>
      <c r="B12693" s="1085">
        <v>776.31</v>
      </c>
    </row>
    <row r="12694" spans="1:2">
      <c r="A12694" s="1084" t="s">
        <v>13338</v>
      </c>
      <c r="B12694" s="1085">
        <v>560.97</v>
      </c>
    </row>
    <row r="12695" spans="1:2">
      <c r="A12695" s="1084" t="s">
        <v>13339</v>
      </c>
      <c r="B12695" s="1085">
        <v>538.36</v>
      </c>
    </row>
    <row r="12696" spans="1:2">
      <c r="A12696" s="1084" t="s">
        <v>13340</v>
      </c>
      <c r="B12696" s="1085">
        <v>511.94</v>
      </c>
    </row>
    <row r="12697" spans="1:2">
      <c r="A12697" s="1084" t="s">
        <v>13341</v>
      </c>
      <c r="B12697" s="1085">
        <v>489.33</v>
      </c>
    </row>
    <row r="12698" spans="1:2">
      <c r="A12698" s="1084" t="s">
        <v>13342</v>
      </c>
      <c r="B12698" s="1085">
        <v>488.73</v>
      </c>
    </row>
    <row r="12699" spans="1:2">
      <c r="A12699" s="1084" t="s">
        <v>13343</v>
      </c>
      <c r="B12699" s="1085">
        <v>466.12</v>
      </c>
    </row>
    <row r="12700" spans="1:2">
      <c r="A12700" s="1084" t="s">
        <v>13344</v>
      </c>
      <c r="B12700" s="1085">
        <v>280.45</v>
      </c>
    </row>
    <row r="12701" spans="1:2">
      <c r="A12701" s="1084" t="s">
        <v>13345</v>
      </c>
      <c r="B12701" s="1085">
        <v>257.83999999999997</v>
      </c>
    </row>
    <row r="12702" spans="1:2">
      <c r="A12702" s="1084" t="s">
        <v>13346</v>
      </c>
      <c r="B12702" s="1085">
        <v>270.01</v>
      </c>
    </row>
    <row r="12703" spans="1:2">
      <c r="A12703" s="1084" t="s">
        <v>287</v>
      </c>
      <c r="B12703" s="1085">
        <v>247.4</v>
      </c>
    </row>
    <row r="12704" spans="1:2">
      <c r="A12704" s="1084" t="s">
        <v>13347</v>
      </c>
      <c r="B12704" s="1085">
        <v>256.43</v>
      </c>
    </row>
    <row r="12705" spans="1:2">
      <c r="A12705" s="1084" t="s">
        <v>279</v>
      </c>
      <c r="B12705" s="1085">
        <v>233.82</v>
      </c>
    </row>
    <row r="12706" spans="1:2">
      <c r="A12706" s="1084" t="s">
        <v>73</v>
      </c>
      <c r="B12706" s="1085">
        <v>443.14</v>
      </c>
    </row>
    <row r="12707" spans="1:2">
      <c r="A12707" s="1084" t="s">
        <v>13348</v>
      </c>
      <c r="B12707" s="1085">
        <v>420.52</v>
      </c>
    </row>
    <row r="12708" spans="1:2">
      <c r="A12708" s="1084" t="s">
        <v>13349</v>
      </c>
      <c r="B12708" s="1085">
        <v>420.04</v>
      </c>
    </row>
    <row r="12709" spans="1:2">
      <c r="A12709" s="1084" t="s">
        <v>281</v>
      </c>
      <c r="B12709" s="1085">
        <v>397.42</v>
      </c>
    </row>
    <row r="12710" spans="1:2">
      <c r="A12710" s="1084" t="s">
        <v>13350</v>
      </c>
      <c r="B12710" s="1085">
        <v>497.37</v>
      </c>
    </row>
    <row r="12711" spans="1:2">
      <c r="A12711" s="1084" t="s">
        <v>13351</v>
      </c>
      <c r="B12711" s="1085">
        <v>474.75</v>
      </c>
    </row>
    <row r="12712" spans="1:2">
      <c r="A12712" s="1084" t="s">
        <v>71</v>
      </c>
      <c r="B12712" s="1085">
        <v>1123.82</v>
      </c>
    </row>
    <row r="12713" spans="1:2">
      <c r="A12713" s="1084" t="s">
        <v>477</v>
      </c>
      <c r="B12713" s="1085">
        <v>1089.8900000000001</v>
      </c>
    </row>
    <row r="12714" spans="1:2">
      <c r="A12714" s="1084" t="s">
        <v>13352</v>
      </c>
      <c r="B12714" s="1085">
        <v>1119.1500000000001</v>
      </c>
    </row>
    <row r="12715" spans="1:2">
      <c r="A12715" s="1084" t="s">
        <v>478</v>
      </c>
      <c r="B12715" s="1085">
        <v>1085.22</v>
      </c>
    </row>
    <row r="12716" spans="1:2">
      <c r="A12716" s="1084" t="s">
        <v>13353</v>
      </c>
      <c r="B12716" s="1085">
        <v>1256.75</v>
      </c>
    </row>
    <row r="12717" spans="1:2">
      <c r="A12717" s="1084" t="s">
        <v>13354</v>
      </c>
      <c r="B12717" s="1085">
        <v>1219.99</v>
      </c>
    </row>
    <row r="12718" spans="1:2">
      <c r="A12718" s="1084" t="s">
        <v>13355</v>
      </c>
      <c r="B12718" s="1085">
        <v>1249.97</v>
      </c>
    </row>
    <row r="12719" spans="1:2">
      <c r="A12719" s="1084" t="s">
        <v>13356</v>
      </c>
      <c r="B12719" s="1085">
        <v>1213.22</v>
      </c>
    </row>
    <row r="12720" spans="1:2">
      <c r="A12720" s="1084" t="s">
        <v>13357</v>
      </c>
      <c r="B12720" s="1085">
        <v>1243.19</v>
      </c>
    </row>
    <row r="12721" spans="1:2">
      <c r="A12721" s="1084" t="s">
        <v>481</v>
      </c>
      <c r="B12721" s="1085">
        <v>1206.44</v>
      </c>
    </row>
    <row r="12722" spans="1:2">
      <c r="A12722" s="1084" t="s">
        <v>13358</v>
      </c>
      <c r="B12722" s="1085">
        <v>2122.83</v>
      </c>
    </row>
    <row r="12723" spans="1:2">
      <c r="A12723" s="1084" t="s">
        <v>13359</v>
      </c>
      <c r="B12723" s="1085">
        <v>2054.9699999999998</v>
      </c>
    </row>
    <row r="12724" spans="1:2">
      <c r="A12724" s="1084" t="s">
        <v>13360</v>
      </c>
      <c r="B12724" s="1085">
        <v>2136.38</v>
      </c>
    </row>
    <row r="12725" spans="1:2">
      <c r="A12725" s="1084" t="s">
        <v>13361</v>
      </c>
      <c r="B12725" s="1085">
        <v>2068.52</v>
      </c>
    </row>
    <row r="12726" spans="1:2">
      <c r="A12726" s="1084" t="s">
        <v>13362</v>
      </c>
      <c r="B12726" s="1085">
        <v>2648.33</v>
      </c>
    </row>
    <row r="12727" spans="1:2">
      <c r="A12727" s="1084" t="s">
        <v>13363</v>
      </c>
      <c r="B12727" s="1085">
        <v>2574.8200000000002</v>
      </c>
    </row>
    <row r="12728" spans="1:2">
      <c r="A12728" s="1084" t="s">
        <v>13364</v>
      </c>
      <c r="B12728" s="1085">
        <v>775.37</v>
      </c>
    </row>
    <row r="12729" spans="1:2">
      <c r="A12729" s="1084" t="s">
        <v>482</v>
      </c>
      <c r="B12729" s="1085">
        <v>752.76</v>
      </c>
    </row>
    <row r="12730" spans="1:2">
      <c r="A12730" s="1084" t="s">
        <v>13365</v>
      </c>
      <c r="B12730" s="1085">
        <v>775.37</v>
      </c>
    </row>
    <row r="12731" spans="1:2">
      <c r="A12731" s="1084" t="s">
        <v>13366</v>
      </c>
      <c r="B12731" s="1085">
        <v>752.76</v>
      </c>
    </row>
    <row r="12732" spans="1:2">
      <c r="A12732" s="1084" t="s">
        <v>13367</v>
      </c>
      <c r="B12732" s="1085">
        <v>1227.21</v>
      </c>
    </row>
    <row r="12733" spans="1:2">
      <c r="A12733" s="1084" t="s">
        <v>13368</v>
      </c>
      <c r="B12733" s="1085">
        <v>1193.28</v>
      </c>
    </row>
    <row r="12734" spans="1:2">
      <c r="A12734" s="1084" t="s">
        <v>13369</v>
      </c>
      <c r="B12734" s="1085">
        <v>1220.7</v>
      </c>
    </row>
    <row r="12735" spans="1:2">
      <c r="A12735" s="1084" t="s">
        <v>13370</v>
      </c>
      <c r="B12735" s="1085">
        <v>1186.77</v>
      </c>
    </row>
    <row r="12736" spans="1:2">
      <c r="A12736" s="1084" t="s">
        <v>13371</v>
      </c>
      <c r="B12736" s="1085">
        <v>1214.18</v>
      </c>
    </row>
    <row r="12737" spans="1:2">
      <c r="A12737" s="1084" t="s">
        <v>13372</v>
      </c>
      <c r="B12737" s="1085">
        <v>1180.25</v>
      </c>
    </row>
    <row r="12738" spans="1:2">
      <c r="A12738" s="1084" t="s">
        <v>13373</v>
      </c>
      <c r="B12738" s="1085">
        <v>1549.83</v>
      </c>
    </row>
    <row r="12739" spans="1:2">
      <c r="A12739" s="1084" t="s">
        <v>13374</v>
      </c>
      <c r="B12739" s="1085">
        <v>1504.59</v>
      </c>
    </row>
    <row r="12740" spans="1:2">
      <c r="A12740" s="1084" t="s">
        <v>13375</v>
      </c>
      <c r="B12740" s="1085">
        <v>1532.75</v>
      </c>
    </row>
    <row r="12741" spans="1:2">
      <c r="A12741" s="1084" t="s">
        <v>13376</v>
      </c>
      <c r="B12741" s="1085">
        <v>1487.51</v>
      </c>
    </row>
    <row r="12742" spans="1:2">
      <c r="A12742" s="1084" t="s">
        <v>13377</v>
      </c>
      <c r="B12742" s="1085">
        <v>3049.83</v>
      </c>
    </row>
    <row r="12743" spans="1:2">
      <c r="A12743" s="1084" t="s">
        <v>13378</v>
      </c>
      <c r="B12743" s="1085">
        <v>2965.01</v>
      </c>
    </row>
    <row r="12744" spans="1:2">
      <c r="A12744" s="1084" t="s">
        <v>13379</v>
      </c>
      <c r="B12744" s="1085">
        <v>9272.98</v>
      </c>
    </row>
    <row r="12745" spans="1:2">
      <c r="A12745" s="1084" t="s">
        <v>13380</v>
      </c>
      <c r="B12745" s="1085">
        <v>9068.3700000000008</v>
      </c>
    </row>
    <row r="12746" spans="1:2">
      <c r="A12746" s="1084" t="s">
        <v>13381</v>
      </c>
      <c r="B12746" s="1085">
        <v>2223.71</v>
      </c>
    </row>
    <row r="12747" spans="1:2">
      <c r="A12747" s="1084" t="s">
        <v>13382</v>
      </c>
      <c r="B12747" s="1085">
        <v>2161.5100000000002</v>
      </c>
    </row>
    <row r="12748" spans="1:2">
      <c r="A12748" s="1084" t="s">
        <v>13383</v>
      </c>
      <c r="B12748" s="1085">
        <v>947.03</v>
      </c>
    </row>
    <row r="12749" spans="1:2">
      <c r="A12749" s="1084" t="s">
        <v>13384</v>
      </c>
      <c r="B12749" s="1085">
        <v>936.27</v>
      </c>
    </row>
    <row r="12750" spans="1:2">
      <c r="A12750" s="1084" t="s">
        <v>13385</v>
      </c>
      <c r="B12750" s="1085">
        <v>970.27</v>
      </c>
    </row>
    <row r="12751" spans="1:2">
      <c r="A12751" s="1084" t="s">
        <v>13386</v>
      </c>
      <c r="B12751" s="1085">
        <v>905.24</v>
      </c>
    </row>
    <row r="12752" spans="1:2">
      <c r="A12752" s="1084" t="s">
        <v>13387</v>
      </c>
      <c r="B12752" s="1085">
        <v>989.62</v>
      </c>
    </row>
    <row r="12753" spans="1:2">
      <c r="A12753" s="1084" t="s">
        <v>13388</v>
      </c>
      <c r="B12753" s="1085">
        <v>924.6</v>
      </c>
    </row>
    <row r="12754" spans="1:2">
      <c r="A12754" s="1084" t="s">
        <v>13389</v>
      </c>
      <c r="B12754" s="1085">
        <v>1004.3</v>
      </c>
    </row>
    <row r="12755" spans="1:2">
      <c r="A12755" s="1084" t="s">
        <v>13390</v>
      </c>
      <c r="B12755" s="1085">
        <v>939.27</v>
      </c>
    </row>
    <row r="12756" spans="1:2">
      <c r="A12756" s="1084" t="s">
        <v>13391</v>
      </c>
      <c r="B12756" s="1085">
        <v>1008.98</v>
      </c>
    </row>
    <row r="12757" spans="1:2">
      <c r="A12757" s="1084" t="s">
        <v>13392</v>
      </c>
      <c r="B12757" s="1085">
        <v>943.95</v>
      </c>
    </row>
    <row r="12758" spans="1:2">
      <c r="A12758" s="1084" t="s">
        <v>13393</v>
      </c>
      <c r="B12758" s="1085">
        <v>1418.24</v>
      </c>
    </row>
    <row r="12759" spans="1:2">
      <c r="A12759" s="1084" t="s">
        <v>13394</v>
      </c>
      <c r="B12759" s="1085">
        <v>1384.31</v>
      </c>
    </row>
    <row r="12760" spans="1:2">
      <c r="A12760" s="1084" t="s">
        <v>13395</v>
      </c>
      <c r="B12760" s="1085">
        <v>979.59</v>
      </c>
    </row>
    <row r="12761" spans="1:2">
      <c r="A12761" s="1084" t="s">
        <v>13396</v>
      </c>
      <c r="B12761" s="1085">
        <v>940</v>
      </c>
    </row>
    <row r="12762" spans="1:2">
      <c r="A12762" s="1084" t="s">
        <v>13397</v>
      </c>
      <c r="B12762" s="1085">
        <v>568.5</v>
      </c>
    </row>
    <row r="12763" spans="1:2">
      <c r="A12763" s="1084" t="s">
        <v>13398</v>
      </c>
      <c r="B12763" s="1085">
        <v>534.57000000000005</v>
      </c>
    </row>
    <row r="12764" spans="1:2">
      <c r="A12764" s="1084" t="s">
        <v>13399</v>
      </c>
      <c r="B12764" s="1085">
        <v>707.54</v>
      </c>
    </row>
    <row r="12765" spans="1:2">
      <c r="A12765" s="1084" t="s">
        <v>13400</v>
      </c>
      <c r="B12765" s="1085">
        <v>642.51</v>
      </c>
    </row>
    <row r="12766" spans="1:2">
      <c r="A12766" s="1084" t="s">
        <v>13401</v>
      </c>
      <c r="B12766" s="1085">
        <v>1831.6</v>
      </c>
    </row>
    <row r="12767" spans="1:2">
      <c r="A12767" s="1084" t="s">
        <v>13402</v>
      </c>
      <c r="B12767" s="1085">
        <v>1784.1</v>
      </c>
    </row>
    <row r="12768" spans="1:2">
      <c r="A12768" s="1084" t="s">
        <v>13403</v>
      </c>
      <c r="B12768" s="1085">
        <v>1098.8800000000001</v>
      </c>
    </row>
    <row r="12769" spans="1:2">
      <c r="A12769" s="1084" t="s">
        <v>13404</v>
      </c>
      <c r="B12769" s="1085">
        <v>1060.32</v>
      </c>
    </row>
    <row r="12770" spans="1:2">
      <c r="A12770" s="1084" t="s">
        <v>13405</v>
      </c>
      <c r="B12770" s="1085">
        <v>1127.58</v>
      </c>
    </row>
    <row r="12771" spans="1:2">
      <c r="A12771" s="1084" t="s">
        <v>13406</v>
      </c>
      <c r="B12771" s="1085">
        <v>1088.45</v>
      </c>
    </row>
    <row r="12772" spans="1:2">
      <c r="A12772" s="1084" t="s">
        <v>13407</v>
      </c>
      <c r="B12772" s="1085">
        <v>1184.1400000000001</v>
      </c>
    </row>
    <row r="12773" spans="1:2">
      <c r="A12773" s="1084" t="s">
        <v>13408</v>
      </c>
      <c r="B12773" s="1085">
        <v>1144.44</v>
      </c>
    </row>
    <row r="12774" spans="1:2">
      <c r="A12774" s="1084" t="s">
        <v>39</v>
      </c>
      <c r="B12774" s="1085">
        <v>646.83000000000004</v>
      </c>
    </row>
    <row r="12775" spans="1:2">
      <c r="A12775" s="1084" t="s">
        <v>13409</v>
      </c>
      <c r="B12775" s="1085">
        <v>612.9</v>
      </c>
    </row>
    <row r="12776" spans="1:2">
      <c r="A12776" s="1084" t="s">
        <v>13410</v>
      </c>
      <c r="B12776" s="1085">
        <v>642.91999999999996</v>
      </c>
    </row>
    <row r="12777" spans="1:2">
      <c r="A12777" s="1084" t="s">
        <v>13411</v>
      </c>
      <c r="B12777" s="1085">
        <v>608.99</v>
      </c>
    </row>
    <row r="12778" spans="1:2">
      <c r="A12778" s="1084" t="s">
        <v>70</v>
      </c>
      <c r="B12778" s="1085">
        <v>639.01</v>
      </c>
    </row>
    <row r="12779" spans="1:2">
      <c r="A12779" s="1084" t="s">
        <v>13412</v>
      </c>
      <c r="B12779" s="1085">
        <v>605.08000000000004</v>
      </c>
    </row>
    <row r="12780" spans="1:2">
      <c r="A12780" s="1084" t="s">
        <v>23208</v>
      </c>
      <c r="B12780" s="1085">
        <v>1063.42</v>
      </c>
    </row>
    <row r="12781" spans="1:2">
      <c r="A12781" s="1084" t="s">
        <v>23209</v>
      </c>
      <c r="B12781" s="1085">
        <v>998.39</v>
      </c>
    </row>
    <row r="12782" spans="1:2">
      <c r="A12782" s="1084" t="s">
        <v>23210</v>
      </c>
      <c r="B12782" s="1085">
        <v>1056.31</v>
      </c>
    </row>
    <row r="12783" spans="1:2">
      <c r="A12783" s="1084" t="s">
        <v>23211</v>
      </c>
      <c r="B12783" s="1085">
        <v>991.28</v>
      </c>
    </row>
    <row r="12784" spans="1:2">
      <c r="A12784" s="1084" t="s">
        <v>23212</v>
      </c>
      <c r="B12784" s="1085">
        <v>1049.21</v>
      </c>
    </row>
    <row r="12785" spans="1:2">
      <c r="A12785" s="1084" t="s">
        <v>23213</v>
      </c>
      <c r="B12785" s="1085">
        <v>984.18</v>
      </c>
    </row>
    <row r="12786" spans="1:2">
      <c r="A12786" s="1084" t="s">
        <v>23214</v>
      </c>
      <c r="B12786" s="1085">
        <v>426.45</v>
      </c>
    </row>
    <row r="12787" spans="1:2">
      <c r="A12787" s="1084" t="s">
        <v>23215</v>
      </c>
      <c r="B12787" s="1085">
        <v>403.84</v>
      </c>
    </row>
    <row r="12788" spans="1:2">
      <c r="A12788" s="1084" t="s">
        <v>23216</v>
      </c>
      <c r="B12788" s="1085">
        <v>231.88</v>
      </c>
    </row>
    <row r="12789" spans="1:2">
      <c r="A12789" s="1084" t="s">
        <v>23217</v>
      </c>
      <c r="B12789" s="1085">
        <v>220.57</v>
      </c>
    </row>
    <row r="12790" spans="1:2">
      <c r="A12790" s="1084" t="s">
        <v>13413</v>
      </c>
      <c r="B12790" s="1085">
        <v>3126.48</v>
      </c>
    </row>
    <row r="12791" spans="1:2">
      <c r="A12791" s="1084" t="s">
        <v>710</v>
      </c>
      <c r="B12791" s="1085">
        <v>3058.62</v>
      </c>
    </row>
    <row r="12792" spans="1:2">
      <c r="A12792" s="1084" t="s">
        <v>13414</v>
      </c>
      <c r="B12792" s="1085">
        <v>1490.3</v>
      </c>
    </row>
    <row r="12793" spans="1:2">
      <c r="A12793" s="1084" t="s">
        <v>13415</v>
      </c>
      <c r="B12793" s="1085">
        <v>1386.66</v>
      </c>
    </row>
    <row r="12794" spans="1:2">
      <c r="A12794" s="1084" t="s">
        <v>13416</v>
      </c>
      <c r="B12794" s="1085">
        <v>1508.31</v>
      </c>
    </row>
    <row r="12795" spans="1:2">
      <c r="A12795" s="1084" t="s">
        <v>13417</v>
      </c>
      <c r="B12795" s="1085">
        <v>1474.38</v>
      </c>
    </row>
    <row r="12796" spans="1:2">
      <c r="A12796" s="1084" t="s">
        <v>13418</v>
      </c>
      <c r="B12796" s="1085">
        <v>1750.62</v>
      </c>
    </row>
    <row r="12797" spans="1:2">
      <c r="A12797" s="1084" t="s">
        <v>13419</v>
      </c>
      <c r="B12797" s="1085">
        <v>1716.69</v>
      </c>
    </row>
    <row r="12798" spans="1:2">
      <c r="A12798" s="1084" t="s">
        <v>13420</v>
      </c>
      <c r="B12798" s="1085">
        <v>2167.08</v>
      </c>
    </row>
    <row r="12799" spans="1:2">
      <c r="A12799" s="1084" t="s">
        <v>13421</v>
      </c>
      <c r="B12799" s="1085">
        <v>2127.4899999999998</v>
      </c>
    </row>
    <row r="12800" spans="1:2">
      <c r="A12800" s="1084" t="s">
        <v>13422</v>
      </c>
      <c r="B12800" s="1085">
        <v>1525.61</v>
      </c>
    </row>
    <row r="12801" spans="1:2">
      <c r="A12801" s="1084" t="s">
        <v>13423</v>
      </c>
      <c r="B12801" s="1085">
        <v>1491.68</v>
      </c>
    </row>
    <row r="12802" spans="1:2">
      <c r="A12802" s="1084" t="s">
        <v>13424</v>
      </c>
      <c r="B12802" s="1085">
        <v>1096.73</v>
      </c>
    </row>
    <row r="12803" spans="1:2">
      <c r="A12803" s="1084" t="s">
        <v>13425</v>
      </c>
      <c r="B12803" s="1085">
        <v>1068.46</v>
      </c>
    </row>
    <row r="12804" spans="1:2">
      <c r="A12804" s="1084" t="s">
        <v>13426</v>
      </c>
      <c r="B12804" s="1085">
        <v>1537.81</v>
      </c>
    </row>
    <row r="12805" spans="1:2">
      <c r="A12805" s="1084" t="s">
        <v>13427</v>
      </c>
      <c r="B12805" s="1085">
        <v>1486.92</v>
      </c>
    </row>
    <row r="12806" spans="1:2">
      <c r="A12806" s="1084" t="s">
        <v>13428</v>
      </c>
      <c r="B12806" s="1085">
        <v>2198.5700000000002</v>
      </c>
    </row>
    <row r="12807" spans="1:2">
      <c r="A12807" s="1084" t="s">
        <v>13429</v>
      </c>
      <c r="B12807" s="1085">
        <v>2158.9899999999998</v>
      </c>
    </row>
    <row r="12808" spans="1:2">
      <c r="A12808" s="1084" t="s">
        <v>13430</v>
      </c>
      <c r="B12808" s="1085">
        <v>2849.08</v>
      </c>
    </row>
    <row r="12809" spans="1:2">
      <c r="A12809" s="1084" t="s">
        <v>13431</v>
      </c>
      <c r="B12809" s="1085">
        <v>2803.84</v>
      </c>
    </row>
    <row r="12810" spans="1:2">
      <c r="A12810" s="1084" t="s">
        <v>13432</v>
      </c>
      <c r="B12810" s="1085">
        <v>2428.5</v>
      </c>
    </row>
    <row r="12811" spans="1:2">
      <c r="A12811" s="1084" t="s">
        <v>13433</v>
      </c>
      <c r="B12811" s="1085">
        <v>2400.23</v>
      </c>
    </row>
    <row r="12812" spans="1:2">
      <c r="A12812" s="1084" t="s">
        <v>13434</v>
      </c>
      <c r="B12812" s="1085">
        <v>2782.1</v>
      </c>
    </row>
    <row r="12813" spans="1:2">
      <c r="A12813" s="1084" t="s">
        <v>13435</v>
      </c>
      <c r="B12813" s="1085">
        <v>2753.83</v>
      </c>
    </row>
    <row r="12814" spans="1:2">
      <c r="A12814" s="1084" t="s">
        <v>13436</v>
      </c>
      <c r="B12814" s="1085">
        <v>3485.69</v>
      </c>
    </row>
    <row r="12815" spans="1:2">
      <c r="A12815" s="1084" t="s">
        <v>13437</v>
      </c>
      <c r="B12815" s="1085">
        <v>3446.11</v>
      </c>
    </row>
    <row r="12816" spans="1:2">
      <c r="A12816" s="1084" t="s">
        <v>13438</v>
      </c>
      <c r="B12816" s="1085">
        <v>5207.68</v>
      </c>
    </row>
    <row r="12817" spans="1:2">
      <c r="A12817" s="1084" t="s">
        <v>13439</v>
      </c>
      <c r="B12817" s="1085">
        <v>5162.45</v>
      </c>
    </row>
    <row r="12818" spans="1:2">
      <c r="A12818" s="1084" t="s">
        <v>13440</v>
      </c>
      <c r="B12818" s="1085">
        <v>1201.6400000000001</v>
      </c>
    </row>
    <row r="12819" spans="1:2">
      <c r="A12819" s="1084" t="s">
        <v>13441</v>
      </c>
      <c r="B12819" s="1085">
        <v>1156.4000000000001</v>
      </c>
    </row>
    <row r="12820" spans="1:2">
      <c r="A12820" s="1084" t="s">
        <v>13442</v>
      </c>
      <c r="B12820" s="1085">
        <v>228.15</v>
      </c>
    </row>
    <row r="12821" spans="1:2">
      <c r="A12821" s="1084" t="s">
        <v>13443</v>
      </c>
      <c r="B12821" s="1085">
        <v>213.47</v>
      </c>
    </row>
    <row r="12822" spans="1:2">
      <c r="A12822" s="1084" t="s">
        <v>13444</v>
      </c>
      <c r="B12822" s="1085">
        <v>427.41</v>
      </c>
    </row>
    <row r="12823" spans="1:2">
      <c r="A12823" s="1084" t="s">
        <v>13445</v>
      </c>
      <c r="B12823" s="1085">
        <v>410.45</v>
      </c>
    </row>
    <row r="12824" spans="1:2">
      <c r="A12824" s="1084" t="s">
        <v>13446</v>
      </c>
      <c r="B12824" s="1085">
        <v>585.41999999999996</v>
      </c>
    </row>
    <row r="12825" spans="1:2">
      <c r="A12825" s="1084" t="s">
        <v>13447</v>
      </c>
      <c r="B12825" s="1085">
        <v>557.15</v>
      </c>
    </row>
    <row r="12826" spans="1:2">
      <c r="A12826" s="1084" t="s">
        <v>13448</v>
      </c>
      <c r="B12826" s="1085">
        <v>217.98</v>
      </c>
    </row>
    <row r="12827" spans="1:2">
      <c r="A12827" s="1084" t="s">
        <v>13449</v>
      </c>
      <c r="B12827" s="1085">
        <v>206.67</v>
      </c>
    </row>
    <row r="12828" spans="1:2">
      <c r="A12828" s="1084" t="s">
        <v>13450</v>
      </c>
      <c r="B12828" s="1085">
        <v>402.94</v>
      </c>
    </row>
    <row r="12829" spans="1:2">
      <c r="A12829" s="1084" t="s">
        <v>13451</v>
      </c>
      <c r="B12829" s="1085">
        <v>391.63</v>
      </c>
    </row>
    <row r="12830" spans="1:2">
      <c r="A12830" s="1084" t="s">
        <v>13452</v>
      </c>
      <c r="B12830" s="1085">
        <v>281.66000000000003</v>
      </c>
    </row>
    <row r="12831" spans="1:2">
      <c r="A12831" s="1084" t="s">
        <v>13453</v>
      </c>
      <c r="B12831" s="1085">
        <v>260.12</v>
      </c>
    </row>
    <row r="12832" spans="1:2">
      <c r="A12832" s="1084" t="s">
        <v>13454</v>
      </c>
      <c r="B12832" s="1085">
        <v>1961.2</v>
      </c>
    </row>
    <row r="12833" spans="1:2">
      <c r="A12833" s="1084" t="s">
        <v>13455</v>
      </c>
      <c r="B12833" s="1085">
        <v>1839.31</v>
      </c>
    </row>
    <row r="12834" spans="1:2">
      <c r="A12834" s="1084" t="s">
        <v>13456</v>
      </c>
      <c r="B12834" s="1085">
        <v>1927.21</v>
      </c>
    </row>
    <row r="12835" spans="1:2">
      <c r="A12835" s="1084" t="s">
        <v>13457</v>
      </c>
      <c r="B12835" s="1085">
        <v>1853.7</v>
      </c>
    </row>
    <row r="12836" spans="1:2">
      <c r="A12836" s="1084" t="s">
        <v>13458</v>
      </c>
      <c r="B12836" s="1085">
        <v>1127.19</v>
      </c>
    </row>
    <row r="12837" spans="1:2">
      <c r="A12837" s="1084" t="s">
        <v>13459</v>
      </c>
      <c r="B12837" s="1085">
        <v>1036.71</v>
      </c>
    </row>
    <row r="12838" spans="1:2">
      <c r="A12838" s="1084" t="s">
        <v>13460</v>
      </c>
      <c r="B12838" s="1085">
        <v>89.53</v>
      </c>
    </row>
    <row r="12839" spans="1:2">
      <c r="A12839" s="1084" t="s">
        <v>13461</v>
      </c>
      <c r="B12839" s="1085">
        <v>83.88</v>
      </c>
    </row>
    <row r="12840" spans="1:2">
      <c r="A12840" s="1084" t="s">
        <v>13462</v>
      </c>
      <c r="B12840" s="1085">
        <v>99.06</v>
      </c>
    </row>
    <row r="12841" spans="1:2">
      <c r="A12841" s="1084" t="s">
        <v>13463</v>
      </c>
      <c r="B12841" s="1085">
        <v>93.4</v>
      </c>
    </row>
    <row r="12842" spans="1:2">
      <c r="A12842" s="1084" t="s">
        <v>13464</v>
      </c>
      <c r="B12842" s="1085">
        <v>108.27</v>
      </c>
    </row>
    <row r="12843" spans="1:2">
      <c r="A12843" s="1084" t="s">
        <v>13465</v>
      </c>
      <c r="B12843" s="1085">
        <v>102.61</v>
      </c>
    </row>
    <row r="12844" spans="1:2">
      <c r="A12844" s="1084" t="s">
        <v>13466</v>
      </c>
      <c r="B12844" s="1085">
        <v>94.62</v>
      </c>
    </row>
    <row r="12845" spans="1:2">
      <c r="A12845" s="1084" t="s">
        <v>13467</v>
      </c>
      <c r="B12845" s="1085">
        <v>90.1</v>
      </c>
    </row>
    <row r="12846" spans="1:2">
      <c r="A12846" s="1084" t="s">
        <v>13468</v>
      </c>
      <c r="B12846" s="1085">
        <v>89.9</v>
      </c>
    </row>
    <row r="12847" spans="1:2">
      <c r="A12847" s="1084" t="s">
        <v>13469</v>
      </c>
      <c r="B12847" s="1085">
        <v>85.37</v>
      </c>
    </row>
    <row r="12848" spans="1:2">
      <c r="A12848" s="1084" t="s">
        <v>13470</v>
      </c>
      <c r="B12848" s="1085">
        <v>30.4</v>
      </c>
    </row>
    <row r="12849" spans="1:2">
      <c r="A12849" s="1084" t="s">
        <v>13471</v>
      </c>
      <c r="B12849" s="1085">
        <v>29.31</v>
      </c>
    </row>
    <row r="12850" spans="1:2">
      <c r="A12850" s="1084" t="s">
        <v>13472</v>
      </c>
      <c r="B12850" s="1085">
        <v>52.2</v>
      </c>
    </row>
    <row r="12851" spans="1:2">
      <c r="A12851" s="1084" t="s">
        <v>13473</v>
      </c>
      <c r="B12851" s="1085">
        <v>50.22</v>
      </c>
    </row>
    <row r="12852" spans="1:2">
      <c r="A12852" s="1084" t="s">
        <v>13474</v>
      </c>
      <c r="B12852" s="1085">
        <v>64.94</v>
      </c>
    </row>
    <row r="12853" spans="1:2">
      <c r="A12853" s="1084" t="s">
        <v>13475</v>
      </c>
      <c r="B12853" s="1085">
        <v>62.96</v>
      </c>
    </row>
    <row r="12854" spans="1:2">
      <c r="A12854" s="1084" t="s">
        <v>13476</v>
      </c>
      <c r="B12854" s="1085">
        <v>56.96</v>
      </c>
    </row>
    <row r="12855" spans="1:2">
      <c r="A12855" s="1084" t="s">
        <v>13477</v>
      </c>
      <c r="B12855" s="1085">
        <v>54.98</v>
      </c>
    </row>
    <row r="12856" spans="1:2">
      <c r="A12856" s="1084" t="s">
        <v>13478</v>
      </c>
      <c r="B12856" s="1085">
        <v>11.83</v>
      </c>
    </row>
    <row r="12857" spans="1:2">
      <c r="A12857" s="1084" t="s">
        <v>289</v>
      </c>
      <c r="B12857" s="1085">
        <v>11.4</v>
      </c>
    </row>
    <row r="12858" spans="1:2">
      <c r="A12858" s="1084" t="s">
        <v>13479</v>
      </c>
      <c r="B12858" s="1085">
        <v>62.05</v>
      </c>
    </row>
    <row r="12859" spans="1:2">
      <c r="A12859" s="1084" t="s">
        <v>13480</v>
      </c>
      <c r="B12859" s="1085">
        <v>56.39</v>
      </c>
    </row>
    <row r="12860" spans="1:2">
      <c r="A12860" s="1084" t="s">
        <v>13481</v>
      </c>
      <c r="B12860" s="1085">
        <v>81.41</v>
      </c>
    </row>
    <row r="12861" spans="1:2">
      <c r="A12861" s="1084" t="s">
        <v>13482</v>
      </c>
      <c r="B12861" s="1085">
        <v>75.75</v>
      </c>
    </row>
    <row r="12862" spans="1:2">
      <c r="A12862" s="1084" t="s">
        <v>13483</v>
      </c>
      <c r="B12862" s="1085">
        <v>999.31</v>
      </c>
    </row>
    <row r="12863" spans="1:2">
      <c r="A12863" s="1084" t="s">
        <v>283</v>
      </c>
      <c r="B12863" s="1085">
        <v>983.93</v>
      </c>
    </row>
    <row r="12864" spans="1:2">
      <c r="A12864" s="1084" t="s">
        <v>13484</v>
      </c>
      <c r="B12864" s="1085">
        <v>1352.91</v>
      </c>
    </row>
    <row r="12865" spans="1:2">
      <c r="A12865" s="1084" t="s">
        <v>13485</v>
      </c>
      <c r="B12865" s="1085">
        <v>1337.53</v>
      </c>
    </row>
    <row r="12866" spans="1:2">
      <c r="A12866" s="1084" t="s">
        <v>13486</v>
      </c>
      <c r="B12866" s="1085">
        <v>1176.1099999999999</v>
      </c>
    </row>
    <row r="12867" spans="1:2">
      <c r="A12867" s="1084" t="s">
        <v>13487</v>
      </c>
      <c r="B12867" s="1085">
        <v>1160.73</v>
      </c>
    </row>
    <row r="12868" spans="1:2">
      <c r="A12868" s="1084" t="s">
        <v>13488</v>
      </c>
      <c r="B12868" s="1085">
        <v>1330.86</v>
      </c>
    </row>
    <row r="12869" spans="1:2">
      <c r="A12869" s="1084" t="s">
        <v>13489</v>
      </c>
      <c r="B12869" s="1085">
        <v>1318.42</v>
      </c>
    </row>
    <row r="12870" spans="1:2">
      <c r="A12870" s="1084" t="s">
        <v>13490</v>
      </c>
      <c r="B12870" s="1085">
        <v>888.86</v>
      </c>
    </row>
    <row r="12871" spans="1:2">
      <c r="A12871" s="1084" t="s">
        <v>13491</v>
      </c>
      <c r="B12871" s="1085">
        <v>876.42</v>
      </c>
    </row>
    <row r="12872" spans="1:2">
      <c r="A12872" s="1084" t="s">
        <v>13492</v>
      </c>
      <c r="B12872" s="1085">
        <v>1279.99</v>
      </c>
    </row>
    <row r="12873" spans="1:2">
      <c r="A12873" s="1084" t="s">
        <v>13493</v>
      </c>
      <c r="B12873" s="1085">
        <v>1274.3399999999999</v>
      </c>
    </row>
    <row r="12874" spans="1:2">
      <c r="A12874" s="1084" t="s">
        <v>13494</v>
      </c>
      <c r="B12874" s="1085">
        <v>827.39</v>
      </c>
    </row>
    <row r="12875" spans="1:2">
      <c r="A12875" s="1084" t="s">
        <v>13495</v>
      </c>
      <c r="B12875" s="1085">
        <v>823.15</v>
      </c>
    </row>
    <row r="12876" spans="1:2">
      <c r="A12876" s="1084" t="s">
        <v>13496</v>
      </c>
      <c r="B12876" s="1085">
        <v>2127.75</v>
      </c>
    </row>
    <row r="12877" spans="1:2">
      <c r="A12877" s="1084" t="s">
        <v>13497</v>
      </c>
      <c r="B12877" s="1085">
        <v>1996.18</v>
      </c>
    </row>
    <row r="12878" spans="1:2">
      <c r="A12878" s="1084" t="s">
        <v>13498</v>
      </c>
      <c r="B12878" s="1085">
        <v>603.80999999999995</v>
      </c>
    </row>
    <row r="12879" spans="1:2">
      <c r="A12879" s="1084" t="s">
        <v>13499</v>
      </c>
      <c r="B12879" s="1085">
        <v>587.95000000000005</v>
      </c>
    </row>
    <row r="12880" spans="1:2">
      <c r="A12880" s="1084" t="s">
        <v>13500</v>
      </c>
      <c r="B12880" s="1085">
        <v>25.65</v>
      </c>
    </row>
    <row r="12881" spans="1:2">
      <c r="A12881" s="1084" t="s">
        <v>13501</v>
      </c>
      <c r="B12881" s="1085">
        <v>25.65</v>
      </c>
    </row>
    <row r="12882" spans="1:2">
      <c r="A12882" s="1084" t="s">
        <v>13502</v>
      </c>
      <c r="B12882" s="1085">
        <v>46.5</v>
      </c>
    </row>
    <row r="12883" spans="1:2">
      <c r="A12883" s="1084" t="s">
        <v>13503</v>
      </c>
      <c r="B12883" s="1085">
        <v>46.5</v>
      </c>
    </row>
    <row r="12884" spans="1:2">
      <c r="A12884" s="1084" t="s">
        <v>13504</v>
      </c>
      <c r="B12884" s="1085">
        <v>60.9</v>
      </c>
    </row>
    <row r="12885" spans="1:2">
      <c r="A12885" s="1084" t="s">
        <v>13505</v>
      </c>
      <c r="B12885" s="1085">
        <v>60.9</v>
      </c>
    </row>
    <row r="12886" spans="1:2">
      <c r="A12886" s="1084" t="s">
        <v>13506</v>
      </c>
      <c r="B12886" s="1085">
        <v>28.97</v>
      </c>
    </row>
    <row r="12887" spans="1:2">
      <c r="A12887" s="1084" t="s">
        <v>13507</v>
      </c>
      <c r="B12887" s="1085">
        <v>28.97</v>
      </c>
    </row>
    <row r="12888" spans="1:2">
      <c r="A12888" s="1084" t="s">
        <v>13508</v>
      </c>
      <c r="B12888" s="1085">
        <v>42.01</v>
      </c>
    </row>
    <row r="12889" spans="1:2">
      <c r="A12889" s="1084" t="s">
        <v>13509</v>
      </c>
      <c r="B12889" s="1085">
        <v>42.01</v>
      </c>
    </row>
    <row r="12890" spans="1:2">
      <c r="A12890" s="1084" t="s">
        <v>13510</v>
      </c>
      <c r="B12890" s="1085">
        <v>60.61</v>
      </c>
    </row>
    <row r="12891" spans="1:2">
      <c r="A12891" s="1084" t="s">
        <v>13511</v>
      </c>
      <c r="B12891" s="1085">
        <v>60.61</v>
      </c>
    </row>
    <row r="12892" spans="1:2">
      <c r="A12892" s="1084" t="s">
        <v>13512</v>
      </c>
      <c r="B12892" s="1085">
        <v>78.05</v>
      </c>
    </row>
    <row r="12893" spans="1:2">
      <c r="A12893" s="1084" t="s">
        <v>13513</v>
      </c>
      <c r="B12893" s="1085">
        <v>78.05</v>
      </c>
    </row>
    <row r="12894" spans="1:2">
      <c r="A12894" s="1084" t="s">
        <v>13514</v>
      </c>
      <c r="B12894" s="1085">
        <v>103.88</v>
      </c>
    </row>
    <row r="12895" spans="1:2">
      <c r="A12895" s="1084" t="s">
        <v>13515</v>
      </c>
      <c r="B12895" s="1085">
        <v>103.88</v>
      </c>
    </row>
    <row r="12896" spans="1:2">
      <c r="A12896" s="1084" t="s">
        <v>13516</v>
      </c>
      <c r="B12896" s="1085">
        <v>52.23</v>
      </c>
    </row>
    <row r="12897" spans="1:2">
      <c r="A12897" s="1084" t="s">
        <v>13517</v>
      </c>
      <c r="B12897" s="1085">
        <v>52.23</v>
      </c>
    </row>
    <row r="12898" spans="1:2">
      <c r="A12898" s="1084" t="s">
        <v>13518</v>
      </c>
      <c r="B12898" s="1085">
        <v>62.09</v>
      </c>
    </row>
    <row r="12899" spans="1:2">
      <c r="A12899" s="1084" t="s">
        <v>13519</v>
      </c>
      <c r="B12899" s="1085">
        <v>62.09</v>
      </c>
    </row>
    <row r="12900" spans="1:2">
      <c r="A12900" s="1084" t="s">
        <v>13520</v>
      </c>
      <c r="B12900" s="1085">
        <v>39.380000000000003</v>
      </c>
    </row>
    <row r="12901" spans="1:2">
      <c r="A12901" s="1084" t="s">
        <v>13521</v>
      </c>
      <c r="B12901" s="1085">
        <v>39.380000000000003</v>
      </c>
    </row>
    <row r="12902" spans="1:2">
      <c r="A12902" s="1084" t="s">
        <v>13522</v>
      </c>
      <c r="B12902" s="1085">
        <v>13.72</v>
      </c>
    </row>
    <row r="12903" spans="1:2">
      <c r="A12903" s="1084" t="s">
        <v>13523</v>
      </c>
      <c r="B12903" s="1085">
        <v>13.72</v>
      </c>
    </row>
    <row r="12904" spans="1:2">
      <c r="A12904" s="1084" t="s">
        <v>13524</v>
      </c>
      <c r="B12904" s="1085">
        <v>30.05</v>
      </c>
    </row>
    <row r="12905" spans="1:2">
      <c r="A12905" s="1084" t="s">
        <v>13525</v>
      </c>
      <c r="B12905" s="1085">
        <v>30.05</v>
      </c>
    </row>
    <row r="12906" spans="1:2">
      <c r="A12906" s="1084" t="s">
        <v>13526</v>
      </c>
      <c r="B12906" s="1085">
        <v>46.48</v>
      </c>
    </row>
    <row r="12907" spans="1:2">
      <c r="A12907" s="1084" t="s">
        <v>13527</v>
      </c>
      <c r="B12907" s="1085">
        <v>46.48</v>
      </c>
    </row>
    <row r="12908" spans="1:2">
      <c r="A12908" s="1084" t="s">
        <v>13528</v>
      </c>
      <c r="B12908" s="1085">
        <v>63.58</v>
      </c>
    </row>
    <row r="12909" spans="1:2">
      <c r="A12909" s="1084" t="s">
        <v>13529</v>
      </c>
      <c r="B12909" s="1085">
        <v>63.58</v>
      </c>
    </row>
    <row r="12910" spans="1:2">
      <c r="A12910" s="1084" t="s">
        <v>13530</v>
      </c>
      <c r="B12910" s="1085">
        <v>1172.92</v>
      </c>
    </row>
    <row r="12911" spans="1:2">
      <c r="A12911" s="1084" t="s">
        <v>13531</v>
      </c>
      <c r="B12911" s="1085">
        <v>1172.92</v>
      </c>
    </row>
    <row r="12912" spans="1:2">
      <c r="A12912" s="1084" t="s">
        <v>13532</v>
      </c>
      <c r="B12912" s="1085">
        <v>375.33</v>
      </c>
    </row>
    <row r="12913" spans="1:2">
      <c r="A12913" s="1084" t="s">
        <v>13533</v>
      </c>
      <c r="B12913" s="1085">
        <v>375.33</v>
      </c>
    </row>
    <row r="12914" spans="1:2">
      <c r="A12914" s="1084" t="s">
        <v>13534</v>
      </c>
      <c r="B12914" s="1085">
        <v>364.14</v>
      </c>
    </row>
    <row r="12915" spans="1:2">
      <c r="A12915" s="1084" t="s">
        <v>13535</v>
      </c>
      <c r="B12915" s="1085">
        <v>364.14</v>
      </c>
    </row>
    <row r="12916" spans="1:2">
      <c r="A12916" s="1084" t="s">
        <v>13536</v>
      </c>
      <c r="B12916" s="1085">
        <v>837.91</v>
      </c>
    </row>
    <row r="12917" spans="1:2">
      <c r="A12917" s="1084" t="s">
        <v>13537</v>
      </c>
      <c r="B12917" s="1085">
        <v>837.91</v>
      </c>
    </row>
    <row r="12918" spans="1:2">
      <c r="A12918" s="1084" t="s">
        <v>13538</v>
      </c>
      <c r="B12918" s="1085">
        <v>675.14</v>
      </c>
    </row>
    <row r="12919" spans="1:2">
      <c r="A12919" s="1084" t="s">
        <v>13539</v>
      </c>
      <c r="B12919" s="1085">
        <v>675.14</v>
      </c>
    </row>
    <row r="12920" spans="1:2">
      <c r="A12920" s="1084" t="s">
        <v>13540</v>
      </c>
      <c r="B12920" s="1085">
        <v>206.35</v>
      </c>
    </row>
    <row r="12921" spans="1:2">
      <c r="A12921" s="1084" t="s">
        <v>13541</v>
      </c>
      <c r="B12921" s="1085">
        <v>206.35</v>
      </c>
    </row>
    <row r="12922" spans="1:2">
      <c r="A12922" s="1084" t="s">
        <v>13542</v>
      </c>
      <c r="B12922" s="1085">
        <v>388.74</v>
      </c>
    </row>
    <row r="12923" spans="1:2">
      <c r="A12923" s="1084" t="s">
        <v>13543</v>
      </c>
      <c r="B12923" s="1085">
        <v>388.74</v>
      </c>
    </row>
    <row r="12924" spans="1:2">
      <c r="A12924" s="1084" t="s">
        <v>13544</v>
      </c>
      <c r="B12924" s="1085">
        <v>160.88999999999999</v>
      </c>
    </row>
    <row r="12925" spans="1:2">
      <c r="A12925" s="1084" t="s">
        <v>13545</v>
      </c>
      <c r="B12925" s="1085">
        <v>160.88999999999999</v>
      </c>
    </row>
    <row r="12926" spans="1:2">
      <c r="A12926" s="1084" t="s">
        <v>23218</v>
      </c>
      <c r="B12926" s="1085">
        <v>303.89</v>
      </c>
    </row>
    <row r="12927" spans="1:2">
      <c r="A12927" s="1084" t="s">
        <v>23219</v>
      </c>
      <c r="B12927" s="1085">
        <v>303.89</v>
      </c>
    </row>
    <row r="12928" spans="1:2">
      <c r="A12928" s="1084" t="s">
        <v>13546</v>
      </c>
      <c r="B12928" s="1085">
        <v>368.98</v>
      </c>
    </row>
    <row r="12929" spans="1:2">
      <c r="A12929" s="1084" t="s">
        <v>302</v>
      </c>
      <c r="B12929" s="1085">
        <v>368.98</v>
      </c>
    </row>
    <row r="12930" spans="1:2">
      <c r="A12930" s="1084" t="s">
        <v>13547</v>
      </c>
      <c r="B12930" s="1085">
        <v>105.43</v>
      </c>
    </row>
    <row r="12931" spans="1:2">
      <c r="A12931" s="1084" t="s">
        <v>13548</v>
      </c>
      <c r="B12931" s="1085">
        <v>105.43</v>
      </c>
    </row>
    <row r="12932" spans="1:2">
      <c r="A12932" s="1084" t="s">
        <v>13549</v>
      </c>
      <c r="B12932" s="1085">
        <v>565.76</v>
      </c>
    </row>
    <row r="12933" spans="1:2">
      <c r="A12933" s="1084" t="s">
        <v>13550</v>
      </c>
      <c r="B12933" s="1085">
        <v>565.76</v>
      </c>
    </row>
    <row r="12934" spans="1:2">
      <c r="A12934" s="1084" t="s">
        <v>13551</v>
      </c>
      <c r="B12934" s="1085">
        <v>350.44</v>
      </c>
    </row>
    <row r="12935" spans="1:2">
      <c r="A12935" s="1084" t="s">
        <v>13552</v>
      </c>
      <c r="B12935" s="1085">
        <v>350.44</v>
      </c>
    </row>
    <row r="12936" spans="1:2">
      <c r="A12936" s="1084" t="s">
        <v>13553</v>
      </c>
      <c r="B12936" s="1085">
        <v>113.11</v>
      </c>
    </row>
    <row r="12937" spans="1:2">
      <c r="A12937" s="1084" t="s">
        <v>13554</v>
      </c>
      <c r="B12937" s="1085">
        <v>113.11</v>
      </c>
    </row>
    <row r="12938" spans="1:2">
      <c r="A12938" s="1084" t="s">
        <v>13555</v>
      </c>
      <c r="B12938" s="1085">
        <v>592.44000000000005</v>
      </c>
    </row>
    <row r="12939" spans="1:2">
      <c r="A12939" s="1084" t="s">
        <v>13556</v>
      </c>
      <c r="B12939" s="1085">
        <v>592.44000000000005</v>
      </c>
    </row>
    <row r="12940" spans="1:2">
      <c r="A12940" s="1084" t="s">
        <v>13557</v>
      </c>
      <c r="B12940" s="1085">
        <v>194.14</v>
      </c>
    </row>
    <row r="12941" spans="1:2">
      <c r="A12941" s="1084" t="s">
        <v>13558</v>
      </c>
      <c r="B12941" s="1085">
        <v>194.14</v>
      </c>
    </row>
    <row r="12942" spans="1:2">
      <c r="A12942" s="1084" t="s">
        <v>13559</v>
      </c>
      <c r="B12942" s="1085">
        <v>89.86</v>
      </c>
    </row>
    <row r="12943" spans="1:2">
      <c r="A12943" s="1084" t="s">
        <v>13560</v>
      </c>
      <c r="B12943" s="1085">
        <v>89.86</v>
      </c>
    </row>
    <row r="12944" spans="1:2">
      <c r="A12944" s="1084" t="s">
        <v>13561</v>
      </c>
      <c r="B12944" s="1085">
        <v>65.260000000000005</v>
      </c>
    </row>
    <row r="12945" spans="1:2">
      <c r="A12945" s="1084" t="s">
        <v>13562</v>
      </c>
      <c r="B12945" s="1085">
        <v>65.260000000000005</v>
      </c>
    </row>
    <row r="12946" spans="1:2">
      <c r="A12946" s="1084" t="s">
        <v>13563</v>
      </c>
      <c r="B12946" s="1085">
        <v>104.4</v>
      </c>
    </row>
    <row r="12947" spans="1:2">
      <c r="A12947" s="1084" t="s">
        <v>13564</v>
      </c>
      <c r="B12947" s="1085">
        <v>104.4</v>
      </c>
    </row>
    <row r="12948" spans="1:2">
      <c r="A12948" s="1084" t="s">
        <v>13565</v>
      </c>
      <c r="B12948" s="1085">
        <v>478.83</v>
      </c>
    </row>
    <row r="12949" spans="1:2">
      <c r="A12949" s="1084" t="s">
        <v>13566</v>
      </c>
      <c r="B12949" s="1085">
        <v>478.83</v>
      </c>
    </row>
    <row r="12950" spans="1:2">
      <c r="A12950" s="1084" t="s">
        <v>13567</v>
      </c>
      <c r="B12950" s="1085">
        <v>379.02</v>
      </c>
    </row>
    <row r="12951" spans="1:2">
      <c r="A12951" s="1084" t="s">
        <v>13568</v>
      </c>
      <c r="B12951" s="1085">
        <v>379.02</v>
      </c>
    </row>
    <row r="12952" spans="1:2">
      <c r="A12952" s="1084" t="s">
        <v>13569</v>
      </c>
      <c r="B12952" s="1085">
        <v>623.82000000000005</v>
      </c>
    </row>
    <row r="12953" spans="1:2">
      <c r="A12953" s="1084" t="s">
        <v>13570</v>
      </c>
      <c r="B12953" s="1085">
        <v>623.82000000000005</v>
      </c>
    </row>
    <row r="12954" spans="1:2">
      <c r="A12954" s="1084" t="s">
        <v>23220</v>
      </c>
      <c r="B12954" s="1085">
        <v>270.87</v>
      </c>
    </row>
    <row r="12955" spans="1:2">
      <c r="A12955" s="1084" t="s">
        <v>23221</v>
      </c>
      <c r="B12955" s="1085">
        <v>270.87</v>
      </c>
    </row>
    <row r="12956" spans="1:2">
      <c r="A12956" s="1084" t="s">
        <v>13571</v>
      </c>
      <c r="B12956" s="1085">
        <v>1369.5</v>
      </c>
    </row>
    <row r="12957" spans="1:2">
      <c r="A12957" s="1084" t="s">
        <v>13572</v>
      </c>
      <c r="B12957" s="1085">
        <v>1369.5</v>
      </c>
    </row>
    <row r="12958" spans="1:2">
      <c r="A12958" s="1084" t="s">
        <v>13573</v>
      </c>
      <c r="B12958" s="1085">
        <v>1597.43</v>
      </c>
    </row>
    <row r="12959" spans="1:2">
      <c r="A12959" s="1084" t="s">
        <v>13574</v>
      </c>
      <c r="B12959" s="1085">
        <v>1597.43</v>
      </c>
    </row>
    <row r="12960" spans="1:2">
      <c r="A12960" s="1084" t="s">
        <v>13575</v>
      </c>
      <c r="B12960" s="1085">
        <v>27.55</v>
      </c>
    </row>
    <row r="12961" spans="1:2">
      <c r="A12961" s="1084" t="s">
        <v>13576</v>
      </c>
      <c r="B12961" s="1085">
        <v>27.55</v>
      </c>
    </row>
    <row r="12962" spans="1:2">
      <c r="A12962" s="1084" t="s">
        <v>13577</v>
      </c>
      <c r="B12962" s="1085">
        <v>100.76</v>
      </c>
    </row>
    <row r="12963" spans="1:2">
      <c r="A12963" s="1084" t="s">
        <v>13578</v>
      </c>
      <c r="B12963" s="1085">
        <v>100.76</v>
      </c>
    </row>
    <row r="12964" spans="1:2">
      <c r="A12964" s="1084" t="s">
        <v>13579</v>
      </c>
      <c r="B12964" s="1085">
        <v>56.42</v>
      </c>
    </row>
    <row r="12965" spans="1:2">
      <c r="A12965" s="1084" t="s">
        <v>13580</v>
      </c>
      <c r="B12965" s="1085">
        <v>56.42</v>
      </c>
    </row>
    <row r="12966" spans="1:2">
      <c r="A12966" s="1084" t="s">
        <v>13581</v>
      </c>
      <c r="B12966" s="1085">
        <v>36.799999999999997</v>
      </c>
    </row>
    <row r="12967" spans="1:2">
      <c r="A12967" s="1084" t="s">
        <v>13582</v>
      </c>
      <c r="B12967" s="1085">
        <v>36.799999999999997</v>
      </c>
    </row>
    <row r="12968" spans="1:2">
      <c r="A12968" s="1084" t="s">
        <v>13583</v>
      </c>
      <c r="B12968" s="1085">
        <v>419.76</v>
      </c>
    </row>
    <row r="12969" spans="1:2">
      <c r="A12969" s="1084" t="s">
        <v>13584</v>
      </c>
      <c r="B12969" s="1085">
        <v>419.76</v>
      </c>
    </row>
    <row r="12970" spans="1:2">
      <c r="A12970" s="1084" t="s">
        <v>13585</v>
      </c>
      <c r="B12970" s="1085">
        <v>39.96</v>
      </c>
    </row>
    <row r="12971" spans="1:2">
      <c r="A12971" s="1084" t="s">
        <v>13586</v>
      </c>
      <c r="B12971" s="1085">
        <v>39.96</v>
      </c>
    </row>
    <row r="12972" spans="1:2">
      <c r="A12972" s="1084" t="s">
        <v>13587</v>
      </c>
      <c r="B12972" s="1085">
        <v>130.11000000000001</v>
      </c>
    </row>
    <row r="12973" spans="1:2">
      <c r="A12973" s="1084" t="s">
        <v>13588</v>
      </c>
      <c r="B12973" s="1085">
        <v>130.11000000000001</v>
      </c>
    </row>
    <row r="12974" spans="1:2">
      <c r="A12974" s="1084" t="s">
        <v>13589</v>
      </c>
      <c r="B12974" s="1085">
        <v>140.09</v>
      </c>
    </row>
    <row r="12975" spans="1:2">
      <c r="A12975" s="1084" t="s">
        <v>13590</v>
      </c>
      <c r="B12975" s="1085">
        <v>140.09</v>
      </c>
    </row>
    <row r="12976" spans="1:2">
      <c r="A12976" s="1084" t="s">
        <v>13591</v>
      </c>
      <c r="B12976" s="1085">
        <v>167.54</v>
      </c>
    </row>
    <row r="12977" spans="1:2">
      <c r="A12977" s="1084" t="s">
        <v>13592</v>
      </c>
      <c r="B12977" s="1085">
        <v>167.54</v>
      </c>
    </row>
    <row r="12978" spans="1:2">
      <c r="A12978" s="1084" t="s">
        <v>13593</v>
      </c>
      <c r="B12978" s="1085">
        <v>212.88</v>
      </c>
    </row>
    <row r="12979" spans="1:2">
      <c r="A12979" s="1084" t="s">
        <v>13594</v>
      </c>
      <c r="B12979" s="1085">
        <v>212.88</v>
      </c>
    </row>
    <row r="12980" spans="1:2">
      <c r="A12980" s="1084" t="s">
        <v>13595</v>
      </c>
      <c r="B12980" s="1085">
        <v>258.29000000000002</v>
      </c>
    </row>
    <row r="12981" spans="1:2">
      <c r="A12981" s="1084" t="s">
        <v>513</v>
      </c>
      <c r="B12981" s="1085">
        <v>258.29000000000002</v>
      </c>
    </row>
    <row r="12982" spans="1:2">
      <c r="A12982" s="1084" t="s">
        <v>13596</v>
      </c>
      <c r="B12982" s="1085">
        <v>343.71</v>
      </c>
    </row>
    <row r="12983" spans="1:2">
      <c r="A12983" s="1084" t="s">
        <v>13597</v>
      </c>
      <c r="B12983" s="1085">
        <v>343.71</v>
      </c>
    </row>
    <row r="12984" spans="1:2">
      <c r="A12984" s="1084" t="s">
        <v>13598</v>
      </c>
      <c r="B12984" s="1085">
        <v>502.34</v>
      </c>
    </row>
    <row r="12985" spans="1:2">
      <c r="A12985" s="1084" t="s">
        <v>514</v>
      </c>
      <c r="B12985" s="1085">
        <v>502.34</v>
      </c>
    </row>
    <row r="12986" spans="1:2">
      <c r="A12986" s="1084" t="s">
        <v>13599</v>
      </c>
      <c r="B12986" s="1085">
        <v>671.72</v>
      </c>
    </row>
    <row r="12987" spans="1:2">
      <c r="A12987" s="1084" t="s">
        <v>13600</v>
      </c>
      <c r="B12987" s="1085">
        <v>671.72</v>
      </c>
    </row>
    <row r="12988" spans="1:2">
      <c r="A12988" s="1084" t="s">
        <v>13601</v>
      </c>
      <c r="B12988" s="1085">
        <v>1063.06</v>
      </c>
    </row>
    <row r="12989" spans="1:2">
      <c r="A12989" s="1084" t="s">
        <v>13602</v>
      </c>
      <c r="B12989" s="1085">
        <v>1063.06</v>
      </c>
    </row>
    <row r="12990" spans="1:2">
      <c r="A12990" s="1084" t="s">
        <v>13603</v>
      </c>
      <c r="B12990" s="1085">
        <v>247.78</v>
      </c>
    </row>
    <row r="12991" spans="1:2">
      <c r="A12991" s="1084" t="s">
        <v>13604</v>
      </c>
      <c r="B12991" s="1085">
        <v>247.78</v>
      </c>
    </row>
    <row r="12992" spans="1:2">
      <c r="A12992" s="1084" t="s">
        <v>13605</v>
      </c>
      <c r="B12992" s="1085">
        <v>156.96</v>
      </c>
    </row>
    <row r="12993" spans="1:2">
      <c r="A12993" s="1084" t="s">
        <v>13606</v>
      </c>
      <c r="B12993" s="1085">
        <v>156.96</v>
      </c>
    </row>
    <row r="12994" spans="1:2">
      <c r="A12994" s="1084" t="s">
        <v>13607</v>
      </c>
      <c r="B12994" s="1085">
        <v>178.96</v>
      </c>
    </row>
    <row r="12995" spans="1:2">
      <c r="A12995" s="1084" t="s">
        <v>13608</v>
      </c>
      <c r="B12995" s="1085">
        <v>178.96</v>
      </c>
    </row>
    <row r="12996" spans="1:2">
      <c r="A12996" s="1084" t="s">
        <v>13609</v>
      </c>
      <c r="B12996" s="1085">
        <v>535.16</v>
      </c>
    </row>
    <row r="12997" spans="1:2">
      <c r="A12997" s="1084" t="s">
        <v>13610</v>
      </c>
      <c r="B12997" s="1085">
        <v>535.16</v>
      </c>
    </row>
    <row r="12998" spans="1:2">
      <c r="A12998" s="1084" t="s">
        <v>13611</v>
      </c>
      <c r="B12998" s="1085">
        <v>343.98</v>
      </c>
    </row>
    <row r="12999" spans="1:2">
      <c r="A12999" s="1084" t="s">
        <v>13612</v>
      </c>
      <c r="B12999" s="1085">
        <v>343.98</v>
      </c>
    </row>
    <row r="13000" spans="1:2">
      <c r="A13000" s="1084" t="s">
        <v>13613</v>
      </c>
      <c r="B13000" s="1085">
        <v>343.98</v>
      </c>
    </row>
    <row r="13001" spans="1:2">
      <c r="A13001" s="1084" t="s">
        <v>489</v>
      </c>
      <c r="B13001" s="1085">
        <v>343.98</v>
      </c>
    </row>
    <row r="13002" spans="1:2">
      <c r="A13002" s="1084" t="s">
        <v>13614</v>
      </c>
      <c r="B13002" s="1085">
        <v>35.369999999999997</v>
      </c>
    </row>
    <row r="13003" spans="1:2">
      <c r="A13003" s="1084" t="s">
        <v>13615</v>
      </c>
      <c r="B13003" s="1085">
        <v>35.369999999999997</v>
      </c>
    </row>
    <row r="13004" spans="1:2">
      <c r="A13004" s="1084" t="s">
        <v>13616</v>
      </c>
      <c r="B13004" s="1085">
        <v>324.22000000000003</v>
      </c>
    </row>
    <row r="13005" spans="1:2">
      <c r="A13005" s="1084" t="s">
        <v>13617</v>
      </c>
      <c r="B13005" s="1085">
        <v>324.22000000000003</v>
      </c>
    </row>
    <row r="13006" spans="1:2">
      <c r="A13006" s="1084" t="s">
        <v>13618</v>
      </c>
      <c r="B13006" s="1085">
        <v>35.31</v>
      </c>
    </row>
    <row r="13007" spans="1:2">
      <c r="A13007" s="1084" t="s">
        <v>13619</v>
      </c>
      <c r="B13007" s="1085">
        <v>35.31</v>
      </c>
    </row>
    <row r="13008" spans="1:2">
      <c r="A13008" s="1084" t="s">
        <v>13620</v>
      </c>
      <c r="B13008" s="1085">
        <v>547.67999999999995</v>
      </c>
    </row>
    <row r="13009" spans="1:2">
      <c r="A13009" s="1084" t="s">
        <v>13621</v>
      </c>
      <c r="B13009" s="1085">
        <v>547.67999999999995</v>
      </c>
    </row>
    <row r="13010" spans="1:2">
      <c r="A13010" s="1084" t="s">
        <v>13622</v>
      </c>
      <c r="B13010" s="1085">
        <v>115</v>
      </c>
    </row>
    <row r="13011" spans="1:2">
      <c r="A13011" s="1084" t="s">
        <v>13623</v>
      </c>
      <c r="B13011" s="1085">
        <v>115</v>
      </c>
    </row>
    <row r="13012" spans="1:2">
      <c r="A13012" s="1084" t="s">
        <v>13624</v>
      </c>
      <c r="B13012" s="1085">
        <v>22.4</v>
      </c>
    </row>
    <row r="13013" spans="1:2">
      <c r="A13013" s="1084" t="s">
        <v>13625</v>
      </c>
      <c r="B13013" s="1085">
        <v>22.4</v>
      </c>
    </row>
    <row r="13014" spans="1:2">
      <c r="A13014" s="1084" t="s">
        <v>13626</v>
      </c>
      <c r="B13014" s="1085">
        <v>7.66</v>
      </c>
    </row>
    <row r="13015" spans="1:2">
      <c r="A13015" s="1084" t="s">
        <v>13627</v>
      </c>
      <c r="B13015" s="1085">
        <v>7.66</v>
      </c>
    </row>
    <row r="13016" spans="1:2">
      <c r="A13016" s="1084" t="s">
        <v>13628</v>
      </c>
      <c r="B13016" s="1085">
        <v>9.34</v>
      </c>
    </row>
    <row r="13017" spans="1:2">
      <c r="A13017" s="1084" t="s">
        <v>13629</v>
      </c>
      <c r="B13017" s="1085">
        <v>9.34</v>
      </c>
    </row>
    <row r="13018" spans="1:2">
      <c r="A13018" s="1084" t="s">
        <v>13630</v>
      </c>
      <c r="B13018" s="1085">
        <v>151</v>
      </c>
    </row>
    <row r="13019" spans="1:2">
      <c r="A13019" s="1084" t="s">
        <v>13631</v>
      </c>
      <c r="B13019" s="1085">
        <v>151</v>
      </c>
    </row>
    <row r="13020" spans="1:2">
      <c r="A13020" s="1084" t="s">
        <v>13632</v>
      </c>
      <c r="B13020" s="1085">
        <v>43.63</v>
      </c>
    </row>
    <row r="13021" spans="1:2">
      <c r="A13021" s="1084" t="s">
        <v>13633</v>
      </c>
      <c r="B13021" s="1085">
        <v>43.63</v>
      </c>
    </row>
    <row r="13022" spans="1:2">
      <c r="A13022" s="1084" t="s">
        <v>13634</v>
      </c>
      <c r="B13022" s="1085">
        <v>44.9</v>
      </c>
    </row>
    <row r="13023" spans="1:2">
      <c r="A13023" s="1084" t="s">
        <v>13635</v>
      </c>
      <c r="B13023" s="1085">
        <v>44.9</v>
      </c>
    </row>
    <row r="13024" spans="1:2">
      <c r="A13024" s="1084" t="s">
        <v>13636</v>
      </c>
      <c r="B13024" s="1085">
        <v>11.5</v>
      </c>
    </row>
    <row r="13025" spans="1:2">
      <c r="A13025" s="1084" t="s">
        <v>13637</v>
      </c>
      <c r="B13025" s="1085">
        <v>11.5</v>
      </c>
    </row>
    <row r="13026" spans="1:2">
      <c r="A13026" s="1084" t="s">
        <v>13638</v>
      </c>
      <c r="B13026" s="1085">
        <v>21.94</v>
      </c>
    </row>
    <row r="13027" spans="1:2">
      <c r="A13027" s="1084" t="s">
        <v>13639</v>
      </c>
      <c r="B13027" s="1085">
        <v>21.94</v>
      </c>
    </row>
    <row r="13028" spans="1:2">
      <c r="A13028" s="1084" t="s">
        <v>13640</v>
      </c>
      <c r="B13028" s="1085">
        <v>13.76</v>
      </c>
    </row>
    <row r="13029" spans="1:2">
      <c r="A13029" s="1084" t="s">
        <v>13641</v>
      </c>
      <c r="B13029" s="1085">
        <v>13.76</v>
      </c>
    </row>
    <row r="13030" spans="1:2">
      <c r="A13030" s="1084" t="s">
        <v>13642</v>
      </c>
      <c r="B13030" s="1085">
        <v>43.41</v>
      </c>
    </row>
    <row r="13031" spans="1:2">
      <c r="A13031" s="1084" t="s">
        <v>13643</v>
      </c>
      <c r="B13031" s="1085">
        <v>43.41</v>
      </c>
    </row>
    <row r="13032" spans="1:2">
      <c r="A13032" s="1084" t="s">
        <v>13644</v>
      </c>
      <c r="B13032" s="1085">
        <v>24.93</v>
      </c>
    </row>
    <row r="13033" spans="1:2">
      <c r="A13033" s="1084" t="s">
        <v>13645</v>
      </c>
      <c r="B13033" s="1085">
        <v>24.93</v>
      </c>
    </row>
    <row r="13034" spans="1:2">
      <c r="A13034" s="1084" t="s">
        <v>13646</v>
      </c>
      <c r="B13034" s="1085">
        <v>41.85</v>
      </c>
    </row>
    <row r="13035" spans="1:2">
      <c r="A13035" s="1084" t="s">
        <v>13647</v>
      </c>
      <c r="B13035" s="1085">
        <v>41.85</v>
      </c>
    </row>
    <row r="13036" spans="1:2">
      <c r="A13036" s="1084" t="s">
        <v>13648</v>
      </c>
      <c r="B13036" s="1085">
        <v>3.75</v>
      </c>
    </row>
    <row r="13037" spans="1:2">
      <c r="A13037" s="1084" t="s">
        <v>13649</v>
      </c>
      <c r="B13037" s="1085">
        <v>3.75</v>
      </c>
    </row>
    <row r="13038" spans="1:2">
      <c r="A13038" s="1084" t="s">
        <v>13650</v>
      </c>
      <c r="B13038" s="1085">
        <v>7.89</v>
      </c>
    </row>
    <row r="13039" spans="1:2">
      <c r="A13039" s="1084" t="s">
        <v>13651</v>
      </c>
      <c r="B13039" s="1085">
        <v>7.89</v>
      </c>
    </row>
    <row r="13040" spans="1:2">
      <c r="A13040" s="1084" t="s">
        <v>13652</v>
      </c>
      <c r="B13040" s="1085">
        <v>16.03</v>
      </c>
    </row>
    <row r="13041" spans="1:2">
      <c r="A13041" s="1084" t="s">
        <v>13653</v>
      </c>
      <c r="B13041" s="1085">
        <v>16.03</v>
      </c>
    </row>
    <row r="13042" spans="1:2">
      <c r="A13042" s="1084" t="s">
        <v>13654</v>
      </c>
      <c r="B13042" s="1085">
        <v>51.45</v>
      </c>
    </row>
    <row r="13043" spans="1:2">
      <c r="A13043" s="1084" t="s">
        <v>13655</v>
      </c>
      <c r="B13043" s="1085">
        <v>51.45</v>
      </c>
    </row>
    <row r="13044" spans="1:2">
      <c r="A13044" s="1084" t="s">
        <v>13656</v>
      </c>
      <c r="B13044" s="1085">
        <v>6.72</v>
      </c>
    </row>
    <row r="13045" spans="1:2">
      <c r="A13045" s="1084" t="s">
        <v>13657</v>
      </c>
      <c r="B13045" s="1085">
        <v>6.72</v>
      </c>
    </row>
    <row r="13046" spans="1:2">
      <c r="A13046" s="1084" t="s">
        <v>13658</v>
      </c>
      <c r="B13046" s="1085">
        <v>57.19</v>
      </c>
    </row>
    <row r="13047" spans="1:2">
      <c r="A13047" s="1084" t="s">
        <v>13659</v>
      </c>
      <c r="B13047" s="1085">
        <v>57.19</v>
      </c>
    </row>
    <row r="13048" spans="1:2">
      <c r="A13048" s="1084" t="s">
        <v>13660</v>
      </c>
      <c r="B13048" s="1085">
        <v>6.13</v>
      </c>
    </row>
    <row r="13049" spans="1:2">
      <c r="A13049" s="1084" t="s">
        <v>13661</v>
      </c>
      <c r="B13049" s="1085">
        <v>6.13</v>
      </c>
    </row>
    <row r="13050" spans="1:2">
      <c r="A13050" s="1084" t="s">
        <v>13662</v>
      </c>
      <c r="B13050" s="1085">
        <v>6.38</v>
      </c>
    </row>
    <row r="13051" spans="1:2">
      <c r="A13051" s="1084" t="s">
        <v>13663</v>
      </c>
      <c r="B13051" s="1085">
        <v>6.38</v>
      </c>
    </row>
    <row r="13052" spans="1:2">
      <c r="A13052" s="1084" t="s">
        <v>13664</v>
      </c>
      <c r="B13052" s="1085">
        <v>51.21</v>
      </c>
    </row>
    <row r="13053" spans="1:2">
      <c r="A13053" s="1084" t="s">
        <v>13665</v>
      </c>
      <c r="B13053" s="1085">
        <v>51.21</v>
      </c>
    </row>
    <row r="13054" spans="1:2">
      <c r="A13054" s="1084" t="s">
        <v>13666</v>
      </c>
      <c r="B13054" s="1085">
        <v>45.1</v>
      </c>
    </row>
    <row r="13055" spans="1:2">
      <c r="A13055" s="1084" t="s">
        <v>13667</v>
      </c>
      <c r="B13055" s="1085">
        <v>45.1</v>
      </c>
    </row>
    <row r="13056" spans="1:2">
      <c r="A13056" s="1084" t="s">
        <v>13668</v>
      </c>
      <c r="B13056" s="1085">
        <v>102.38</v>
      </c>
    </row>
    <row r="13057" spans="1:2">
      <c r="A13057" s="1084" t="s">
        <v>13669</v>
      </c>
      <c r="B13057" s="1085">
        <v>102.38</v>
      </c>
    </row>
    <row r="13058" spans="1:2">
      <c r="A13058" s="1084" t="s">
        <v>13670</v>
      </c>
      <c r="B13058" s="1085">
        <v>14.59</v>
      </c>
    </row>
    <row r="13059" spans="1:2">
      <c r="A13059" s="1084" t="s">
        <v>13671</v>
      </c>
      <c r="B13059" s="1085">
        <v>14.59</v>
      </c>
    </row>
    <row r="13060" spans="1:2">
      <c r="A13060" s="1084" t="s">
        <v>13672</v>
      </c>
      <c r="B13060" s="1085">
        <v>55.51</v>
      </c>
    </row>
    <row r="13061" spans="1:2">
      <c r="A13061" s="1084" t="s">
        <v>13673</v>
      </c>
      <c r="B13061" s="1085">
        <v>55.51</v>
      </c>
    </row>
    <row r="13062" spans="1:2">
      <c r="A13062" s="1084" t="s">
        <v>13674</v>
      </c>
      <c r="B13062" s="1085">
        <v>91.57</v>
      </c>
    </row>
    <row r="13063" spans="1:2">
      <c r="A13063" s="1084" t="s">
        <v>13675</v>
      </c>
      <c r="B13063" s="1085">
        <v>91.57</v>
      </c>
    </row>
    <row r="13064" spans="1:2">
      <c r="A13064" s="1084" t="s">
        <v>13676</v>
      </c>
      <c r="B13064" s="1085">
        <v>5.64</v>
      </c>
    </row>
    <row r="13065" spans="1:2">
      <c r="A13065" s="1084" t="s">
        <v>13677</v>
      </c>
      <c r="B13065" s="1085">
        <v>5.64</v>
      </c>
    </row>
    <row r="13066" spans="1:2">
      <c r="A13066" s="1084" t="s">
        <v>13678</v>
      </c>
      <c r="B13066" s="1085">
        <v>8.0299999999999994</v>
      </c>
    </row>
    <row r="13067" spans="1:2">
      <c r="A13067" s="1084" t="s">
        <v>13679</v>
      </c>
      <c r="B13067" s="1085">
        <v>8.0299999999999994</v>
      </c>
    </row>
    <row r="13068" spans="1:2">
      <c r="A13068" s="1084" t="s">
        <v>13680</v>
      </c>
      <c r="B13068" s="1085">
        <v>40.93</v>
      </c>
    </row>
    <row r="13069" spans="1:2">
      <c r="A13069" s="1084" t="s">
        <v>13681</v>
      </c>
      <c r="B13069" s="1085">
        <v>40.93</v>
      </c>
    </row>
    <row r="13070" spans="1:2">
      <c r="A13070" s="1084" t="s">
        <v>13682</v>
      </c>
      <c r="B13070" s="1085">
        <v>26.2</v>
      </c>
    </row>
    <row r="13071" spans="1:2">
      <c r="A13071" s="1084" t="s">
        <v>13683</v>
      </c>
      <c r="B13071" s="1085">
        <v>26.2</v>
      </c>
    </row>
    <row r="13072" spans="1:2">
      <c r="A13072" s="1084" t="s">
        <v>13684</v>
      </c>
      <c r="B13072" s="1085">
        <v>162.04</v>
      </c>
    </row>
    <row r="13073" spans="1:2">
      <c r="A13073" s="1084" t="s">
        <v>13685</v>
      </c>
      <c r="B13073" s="1085">
        <v>162.04</v>
      </c>
    </row>
    <row r="13074" spans="1:2">
      <c r="A13074" s="1084" t="s">
        <v>13686</v>
      </c>
      <c r="B13074" s="1085">
        <v>131.55000000000001</v>
      </c>
    </row>
    <row r="13075" spans="1:2">
      <c r="A13075" s="1084" t="s">
        <v>13687</v>
      </c>
      <c r="B13075" s="1085">
        <v>131.55000000000001</v>
      </c>
    </row>
    <row r="13076" spans="1:2">
      <c r="A13076" s="1084" t="s">
        <v>13688</v>
      </c>
      <c r="B13076" s="1085">
        <v>185.19</v>
      </c>
    </row>
    <row r="13077" spans="1:2">
      <c r="A13077" s="1084" t="s">
        <v>13689</v>
      </c>
      <c r="B13077" s="1085">
        <v>185.19</v>
      </c>
    </row>
    <row r="13078" spans="1:2">
      <c r="A13078" s="1084" t="s">
        <v>13690</v>
      </c>
      <c r="B13078" s="1085">
        <v>7.51</v>
      </c>
    </row>
    <row r="13079" spans="1:2">
      <c r="A13079" s="1084" t="s">
        <v>487</v>
      </c>
      <c r="B13079" s="1085">
        <v>7.51</v>
      </c>
    </row>
    <row r="13080" spans="1:2">
      <c r="A13080" s="1084" t="s">
        <v>13691</v>
      </c>
      <c r="B13080" s="1085">
        <v>23.75</v>
      </c>
    </row>
    <row r="13081" spans="1:2">
      <c r="A13081" s="1084" t="s">
        <v>13692</v>
      </c>
      <c r="B13081" s="1085">
        <v>23.75</v>
      </c>
    </row>
    <row r="13082" spans="1:2">
      <c r="A13082" s="1084" t="s">
        <v>13693</v>
      </c>
      <c r="B13082" s="1085">
        <v>35</v>
      </c>
    </row>
    <row r="13083" spans="1:2">
      <c r="A13083" s="1084" t="s">
        <v>512</v>
      </c>
      <c r="B13083" s="1085">
        <v>35</v>
      </c>
    </row>
    <row r="13084" spans="1:2">
      <c r="A13084" s="1084" t="s">
        <v>13694</v>
      </c>
      <c r="B13084" s="1085">
        <v>18.579999999999998</v>
      </c>
    </row>
    <row r="13085" spans="1:2">
      <c r="A13085" s="1084" t="s">
        <v>13695</v>
      </c>
      <c r="B13085" s="1085">
        <v>18.579999999999998</v>
      </c>
    </row>
    <row r="13086" spans="1:2">
      <c r="A13086" s="1084" t="s">
        <v>13696</v>
      </c>
      <c r="B13086" s="1085">
        <v>35.94</v>
      </c>
    </row>
    <row r="13087" spans="1:2">
      <c r="A13087" s="1084" t="s">
        <v>13697</v>
      </c>
      <c r="B13087" s="1085">
        <v>35.94</v>
      </c>
    </row>
    <row r="13088" spans="1:2">
      <c r="A13088" s="1084" t="s">
        <v>13698</v>
      </c>
      <c r="B13088" s="1085">
        <v>30.65</v>
      </c>
    </row>
    <row r="13089" spans="1:2">
      <c r="A13089" s="1084" t="s">
        <v>13699</v>
      </c>
      <c r="B13089" s="1085">
        <v>30.65</v>
      </c>
    </row>
    <row r="13090" spans="1:2">
      <c r="A13090" s="1084" t="s">
        <v>13700</v>
      </c>
      <c r="B13090" s="1085">
        <v>7.14</v>
      </c>
    </row>
    <row r="13091" spans="1:2">
      <c r="A13091" s="1084" t="s">
        <v>13701</v>
      </c>
      <c r="B13091" s="1085">
        <v>7.14</v>
      </c>
    </row>
    <row r="13092" spans="1:2">
      <c r="A13092" s="1084" t="s">
        <v>13702</v>
      </c>
      <c r="B13092" s="1085">
        <v>174.4</v>
      </c>
    </row>
    <row r="13093" spans="1:2">
      <c r="A13093" s="1084" t="s">
        <v>13703</v>
      </c>
      <c r="B13093" s="1085">
        <v>174.4</v>
      </c>
    </row>
    <row r="13094" spans="1:2">
      <c r="A13094" s="1084" t="s">
        <v>13704</v>
      </c>
      <c r="B13094" s="1085">
        <v>1.75</v>
      </c>
    </row>
    <row r="13095" spans="1:2">
      <c r="A13095" s="1084" t="s">
        <v>13705</v>
      </c>
      <c r="B13095" s="1085">
        <v>1.75</v>
      </c>
    </row>
    <row r="13096" spans="1:2">
      <c r="A13096" s="1084" t="s">
        <v>13706</v>
      </c>
      <c r="B13096" s="1085">
        <v>18.43</v>
      </c>
    </row>
    <row r="13097" spans="1:2">
      <c r="A13097" s="1084" t="s">
        <v>13707</v>
      </c>
      <c r="B13097" s="1085">
        <v>18.43</v>
      </c>
    </row>
    <row r="13098" spans="1:2">
      <c r="A13098" s="1084" t="s">
        <v>13708</v>
      </c>
      <c r="B13098" s="1085">
        <v>5.22</v>
      </c>
    </row>
    <row r="13099" spans="1:2">
      <c r="A13099" s="1084" t="s">
        <v>13709</v>
      </c>
      <c r="B13099" s="1085">
        <v>5.22</v>
      </c>
    </row>
    <row r="13100" spans="1:2">
      <c r="A13100" s="1084" t="s">
        <v>13710</v>
      </c>
      <c r="B13100" s="1085">
        <v>26.36</v>
      </c>
    </row>
    <row r="13101" spans="1:2">
      <c r="A13101" s="1084" t="s">
        <v>13711</v>
      </c>
      <c r="B13101" s="1085">
        <v>26.36</v>
      </c>
    </row>
    <row r="13102" spans="1:2">
      <c r="A13102" s="1084" t="s">
        <v>13712</v>
      </c>
      <c r="B13102" s="1085">
        <v>41.36</v>
      </c>
    </row>
    <row r="13103" spans="1:2">
      <c r="A13103" s="1084" t="s">
        <v>13713</v>
      </c>
      <c r="B13103" s="1085">
        <v>41.36</v>
      </c>
    </row>
    <row r="13104" spans="1:2">
      <c r="A13104" s="1084" t="s">
        <v>13714</v>
      </c>
      <c r="B13104" s="1085">
        <v>72.959999999999994</v>
      </c>
    </row>
    <row r="13105" spans="1:2">
      <c r="A13105" s="1084" t="s">
        <v>13715</v>
      </c>
      <c r="B13105" s="1085">
        <v>72.959999999999994</v>
      </c>
    </row>
    <row r="13106" spans="1:2">
      <c r="A13106" s="1084" t="s">
        <v>13716</v>
      </c>
      <c r="B13106" s="1085">
        <v>44.04</v>
      </c>
    </row>
    <row r="13107" spans="1:2">
      <c r="A13107" s="1084" t="s">
        <v>13717</v>
      </c>
      <c r="B13107" s="1085">
        <v>44.04</v>
      </c>
    </row>
    <row r="13108" spans="1:2">
      <c r="A13108" s="1084" t="s">
        <v>13718</v>
      </c>
      <c r="B13108" s="1085">
        <v>30.86</v>
      </c>
    </row>
    <row r="13109" spans="1:2">
      <c r="A13109" s="1084" t="s">
        <v>13719</v>
      </c>
      <c r="B13109" s="1085">
        <v>30.86</v>
      </c>
    </row>
    <row r="13110" spans="1:2">
      <c r="A13110" s="1084" t="s">
        <v>13720</v>
      </c>
      <c r="B13110" s="1085">
        <v>88.29</v>
      </c>
    </row>
    <row r="13111" spans="1:2">
      <c r="A13111" s="1084" t="s">
        <v>13721</v>
      </c>
      <c r="B13111" s="1085">
        <v>88.29</v>
      </c>
    </row>
    <row r="13112" spans="1:2">
      <c r="A13112" s="1084" t="s">
        <v>13722</v>
      </c>
      <c r="B13112" s="1085">
        <v>14.28</v>
      </c>
    </row>
    <row r="13113" spans="1:2">
      <c r="A13113" s="1084" t="s">
        <v>13723</v>
      </c>
      <c r="B13113" s="1085">
        <v>14.28</v>
      </c>
    </row>
    <row r="13114" spans="1:2">
      <c r="A13114" s="1084" t="s">
        <v>13724</v>
      </c>
      <c r="B13114" s="1085">
        <v>26.06</v>
      </c>
    </row>
    <row r="13115" spans="1:2">
      <c r="A13115" s="1084" t="s">
        <v>13725</v>
      </c>
      <c r="B13115" s="1085">
        <v>26.06</v>
      </c>
    </row>
    <row r="13116" spans="1:2">
      <c r="A13116" s="1084" t="s">
        <v>13726</v>
      </c>
      <c r="B13116" s="1085">
        <v>25.65</v>
      </c>
    </row>
    <row r="13117" spans="1:2">
      <c r="A13117" s="1084" t="s">
        <v>13727</v>
      </c>
      <c r="B13117" s="1085">
        <v>25.65</v>
      </c>
    </row>
    <row r="13118" spans="1:2">
      <c r="A13118" s="1084" t="s">
        <v>13728</v>
      </c>
      <c r="B13118" s="1085">
        <v>14.96</v>
      </c>
    </row>
    <row r="13119" spans="1:2">
      <c r="A13119" s="1084" t="s">
        <v>13729</v>
      </c>
      <c r="B13119" s="1085">
        <v>14.96</v>
      </c>
    </row>
    <row r="13120" spans="1:2">
      <c r="A13120" s="1084" t="s">
        <v>13730</v>
      </c>
      <c r="B13120" s="1085">
        <v>7.35</v>
      </c>
    </row>
    <row r="13121" spans="1:2">
      <c r="A13121" s="1084" t="s">
        <v>13731</v>
      </c>
      <c r="B13121" s="1085">
        <v>7.08</v>
      </c>
    </row>
    <row r="13122" spans="1:2">
      <c r="A13122" s="1084" t="s">
        <v>13732</v>
      </c>
      <c r="B13122" s="1085">
        <v>3.69</v>
      </c>
    </row>
    <row r="13123" spans="1:2">
      <c r="A13123" s="1084" t="s">
        <v>13733</v>
      </c>
      <c r="B13123" s="1085">
        <v>3.42</v>
      </c>
    </row>
    <row r="13124" spans="1:2">
      <c r="A13124" s="1084" t="s">
        <v>13734</v>
      </c>
      <c r="B13124" s="1085">
        <v>1.1000000000000001</v>
      </c>
    </row>
    <row r="13125" spans="1:2">
      <c r="A13125" s="1084" t="s">
        <v>13735</v>
      </c>
      <c r="B13125" s="1085">
        <v>1.1000000000000001</v>
      </c>
    </row>
    <row r="13126" spans="1:2">
      <c r="A13126" s="1084" t="s">
        <v>13736</v>
      </c>
      <c r="B13126" s="1085">
        <v>23.59</v>
      </c>
    </row>
    <row r="13127" spans="1:2">
      <c r="A13127" s="1084" t="s">
        <v>13737</v>
      </c>
      <c r="B13127" s="1085">
        <v>23.59</v>
      </c>
    </row>
    <row r="13128" spans="1:2">
      <c r="A13128" s="1084" t="s">
        <v>13738</v>
      </c>
      <c r="B13128" s="1085">
        <v>103.59</v>
      </c>
    </row>
    <row r="13129" spans="1:2">
      <c r="A13129" s="1084" t="s">
        <v>13739</v>
      </c>
      <c r="B13129" s="1085">
        <v>103.59</v>
      </c>
    </row>
    <row r="13130" spans="1:2">
      <c r="A13130" s="1084" t="s">
        <v>13740</v>
      </c>
      <c r="B13130" s="1085">
        <v>383.81</v>
      </c>
    </row>
    <row r="13131" spans="1:2">
      <c r="A13131" s="1084" t="s">
        <v>13741</v>
      </c>
      <c r="B13131" s="1085">
        <v>380.7</v>
      </c>
    </row>
    <row r="13132" spans="1:2">
      <c r="A13132" s="1084" t="s">
        <v>13742</v>
      </c>
      <c r="B13132" s="1085">
        <v>876.99</v>
      </c>
    </row>
    <row r="13133" spans="1:2">
      <c r="A13133" s="1084" t="s">
        <v>13743</v>
      </c>
      <c r="B13133" s="1085">
        <v>869.92</v>
      </c>
    </row>
    <row r="13134" spans="1:2">
      <c r="A13134" s="1084" t="s">
        <v>13744</v>
      </c>
      <c r="B13134" s="1085">
        <v>947.21</v>
      </c>
    </row>
    <row r="13135" spans="1:2">
      <c r="A13135" s="1084" t="s">
        <v>13745</v>
      </c>
      <c r="B13135" s="1085">
        <v>882.56</v>
      </c>
    </row>
    <row r="13136" spans="1:2">
      <c r="A13136" s="1084" t="s">
        <v>13746</v>
      </c>
      <c r="B13136" s="1085">
        <v>1372.77</v>
      </c>
    </row>
    <row r="13137" spans="1:2">
      <c r="A13137" s="1084" t="s">
        <v>13747</v>
      </c>
      <c r="B13137" s="1085">
        <v>1274.57</v>
      </c>
    </row>
    <row r="13138" spans="1:2">
      <c r="A13138" s="1084" t="s">
        <v>13748</v>
      </c>
      <c r="B13138" s="1085">
        <v>1381.32</v>
      </c>
    </row>
    <row r="13139" spans="1:2">
      <c r="A13139" s="1084" t="s">
        <v>13749</v>
      </c>
      <c r="B13139" s="1085">
        <v>1283.1199999999999</v>
      </c>
    </row>
    <row r="13140" spans="1:2">
      <c r="A13140" s="1084" t="s">
        <v>13750</v>
      </c>
      <c r="B13140" s="1085">
        <v>1719.08</v>
      </c>
    </row>
    <row r="13141" spans="1:2">
      <c r="A13141" s="1084" t="s">
        <v>13751</v>
      </c>
      <c r="B13141" s="1085">
        <v>1589.78</v>
      </c>
    </row>
    <row r="13142" spans="1:2">
      <c r="A13142" s="1084" t="s">
        <v>13752</v>
      </c>
      <c r="B13142" s="1085">
        <v>2570.1999999999998</v>
      </c>
    </row>
    <row r="13143" spans="1:2">
      <c r="A13143" s="1084" t="s">
        <v>13753</v>
      </c>
      <c r="B13143" s="1085">
        <v>2373.81</v>
      </c>
    </row>
    <row r="13144" spans="1:2">
      <c r="A13144" s="1084" t="s">
        <v>13754</v>
      </c>
      <c r="B13144" s="1085">
        <v>2587.31</v>
      </c>
    </row>
    <row r="13145" spans="1:2">
      <c r="A13145" s="1084" t="s">
        <v>13755</v>
      </c>
      <c r="B13145" s="1085">
        <v>2390.91</v>
      </c>
    </row>
    <row r="13146" spans="1:2">
      <c r="A13146" s="1084" t="s">
        <v>13756</v>
      </c>
      <c r="B13146" s="1085">
        <v>829.57</v>
      </c>
    </row>
    <row r="13147" spans="1:2">
      <c r="A13147" s="1084" t="s">
        <v>13757</v>
      </c>
      <c r="B13147" s="1085">
        <v>773.4</v>
      </c>
    </row>
    <row r="13148" spans="1:2">
      <c r="A13148" s="1084" t="s">
        <v>13758</v>
      </c>
      <c r="B13148" s="1085">
        <v>2918.37</v>
      </c>
    </row>
    <row r="13149" spans="1:2">
      <c r="A13149" s="1084" t="s">
        <v>13759</v>
      </c>
      <c r="B13149" s="1085">
        <v>2895.76</v>
      </c>
    </row>
    <row r="13150" spans="1:2">
      <c r="A13150" s="1084" t="s">
        <v>13760</v>
      </c>
      <c r="B13150" s="1085">
        <v>2300</v>
      </c>
    </row>
    <row r="13151" spans="1:2">
      <c r="A13151" s="1084" t="s">
        <v>13761</v>
      </c>
      <c r="B13151" s="1085">
        <v>2277.39</v>
      </c>
    </row>
    <row r="13152" spans="1:2">
      <c r="A13152" s="1084" t="s">
        <v>13762</v>
      </c>
      <c r="B13152" s="1085">
        <v>1958.48</v>
      </c>
    </row>
    <row r="13153" spans="1:2">
      <c r="A13153" s="1084" t="s">
        <v>13763</v>
      </c>
      <c r="B13153" s="1085">
        <v>1935.87</v>
      </c>
    </row>
    <row r="13154" spans="1:2">
      <c r="A13154" s="1084" t="s">
        <v>13764</v>
      </c>
      <c r="B13154" s="1085">
        <v>738.4</v>
      </c>
    </row>
    <row r="13155" spans="1:2">
      <c r="A13155" s="1084" t="s">
        <v>13765</v>
      </c>
      <c r="B13155" s="1085">
        <v>682.23</v>
      </c>
    </row>
    <row r="13156" spans="1:2">
      <c r="A13156" s="1084" t="s">
        <v>13766</v>
      </c>
      <c r="B13156" s="1085">
        <v>187.02</v>
      </c>
    </row>
    <row r="13157" spans="1:2">
      <c r="A13157" s="1084" t="s">
        <v>13767</v>
      </c>
      <c r="B13157" s="1085">
        <v>173.52</v>
      </c>
    </row>
    <row r="13158" spans="1:2">
      <c r="A13158" s="1084" t="s">
        <v>13768</v>
      </c>
      <c r="B13158" s="1085">
        <v>218.2</v>
      </c>
    </row>
    <row r="13159" spans="1:2">
      <c r="A13159" s="1084" t="s">
        <v>13769</v>
      </c>
      <c r="B13159" s="1085">
        <v>202.96</v>
      </c>
    </row>
    <row r="13160" spans="1:2">
      <c r="A13160" s="1084" t="s">
        <v>13770</v>
      </c>
      <c r="B13160" s="1085">
        <v>249.07</v>
      </c>
    </row>
    <row r="13161" spans="1:2">
      <c r="A13161" s="1084" t="s">
        <v>13771</v>
      </c>
      <c r="B13161" s="1085">
        <v>232.09</v>
      </c>
    </row>
    <row r="13162" spans="1:2">
      <c r="A13162" s="1084" t="s">
        <v>13772</v>
      </c>
      <c r="B13162" s="1085">
        <v>2063.27</v>
      </c>
    </row>
    <row r="13163" spans="1:2">
      <c r="A13163" s="1084" t="s">
        <v>13773</v>
      </c>
      <c r="B13163" s="1085">
        <v>1990.86</v>
      </c>
    </row>
    <row r="13164" spans="1:2">
      <c r="A13164" s="1084" t="s">
        <v>13774</v>
      </c>
      <c r="B13164" s="1085">
        <v>2252.7399999999998</v>
      </c>
    </row>
    <row r="13165" spans="1:2">
      <c r="A13165" s="1084" t="s">
        <v>13775</v>
      </c>
      <c r="B13165" s="1085">
        <v>2174.6799999999998</v>
      </c>
    </row>
    <row r="13166" spans="1:2">
      <c r="A13166" s="1084" t="s">
        <v>13776</v>
      </c>
      <c r="B13166" s="1085">
        <v>676.75</v>
      </c>
    </row>
    <row r="13167" spans="1:2">
      <c r="A13167" s="1084" t="s">
        <v>13777</v>
      </c>
      <c r="B13167" s="1085">
        <v>643.91999999999996</v>
      </c>
    </row>
    <row r="13168" spans="1:2">
      <c r="A13168" s="1084" t="s">
        <v>13778</v>
      </c>
      <c r="B13168" s="1085">
        <v>752.05</v>
      </c>
    </row>
    <row r="13169" spans="1:2">
      <c r="A13169" s="1084" t="s">
        <v>13779</v>
      </c>
      <c r="B13169" s="1085">
        <v>687.41</v>
      </c>
    </row>
    <row r="13170" spans="1:2">
      <c r="A13170" s="1084" t="s">
        <v>13780</v>
      </c>
      <c r="B13170" s="1085">
        <v>1174.06</v>
      </c>
    </row>
    <row r="13171" spans="1:2">
      <c r="A13171" s="1084" t="s">
        <v>13781</v>
      </c>
      <c r="B13171" s="1085">
        <v>1075.8699999999999</v>
      </c>
    </row>
    <row r="13172" spans="1:2">
      <c r="A13172" s="1084" t="s">
        <v>13782</v>
      </c>
      <c r="B13172" s="1085">
        <v>1179.06</v>
      </c>
    </row>
    <row r="13173" spans="1:2">
      <c r="A13173" s="1084" t="s">
        <v>13783</v>
      </c>
      <c r="B13173" s="1085">
        <v>1080.8699999999999</v>
      </c>
    </row>
    <row r="13174" spans="1:2">
      <c r="A13174" s="1084" t="s">
        <v>13784</v>
      </c>
      <c r="B13174" s="1085">
        <v>57.03</v>
      </c>
    </row>
    <row r="13175" spans="1:2">
      <c r="A13175" s="1084" t="s">
        <v>13785</v>
      </c>
      <c r="B13175" s="1085">
        <v>49.43</v>
      </c>
    </row>
    <row r="13176" spans="1:2">
      <c r="A13176" s="1084" t="s">
        <v>13786</v>
      </c>
      <c r="B13176" s="1085">
        <v>51.96</v>
      </c>
    </row>
    <row r="13177" spans="1:2">
      <c r="A13177" s="1084" t="s">
        <v>13787</v>
      </c>
      <c r="B13177" s="1085">
        <v>45.03</v>
      </c>
    </row>
    <row r="13178" spans="1:2">
      <c r="A13178" s="1084" t="s">
        <v>13788</v>
      </c>
      <c r="B13178" s="1085">
        <v>47.14</v>
      </c>
    </row>
    <row r="13179" spans="1:2">
      <c r="A13179" s="1084" t="s">
        <v>13789</v>
      </c>
      <c r="B13179" s="1085">
        <v>40.86</v>
      </c>
    </row>
    <row r="13180" spans="1:2">
      <c r="A13180" s="1084" t="s">
        <v>13790</v>
      </c>
      <c r="B13180" s="1085">
        <v>22.81</v>
      </c>
    </row>
    <row r="13181" spans="1:2">
      <c r="A13181" s="1084" t="s">
        <v>13791</v>
      </c>
      <c r="B13181" s="1085">
        <v>19.77</v>
      </c>
    </row>
    <row r="13182" spans="1:2">
      <c r="A13182" s="1084" t="s">
        <v>13792</v>
      </c>
      <c r="B13182" s="1085">
        <v>20.78</v>
      </c>
    </row>
    <row r="13183" spans="1:2">
      <c r="A13183" s="1084" t="s">
        <v>13793</v>
      </c>
      <c r="B13183" s="1085">
        <v>18.010000000000002</v>
      </c>
    </row>
    <row r="13184" spans="1:2">
      <c r="A13184" s="1084" t="s">
        <v>13794</v>
      </c>
      <c r="B13184" s="1085">
        <v>18.75</v>
      </c>
    </row>
    <row r="13185" spans="1:2">
      <c r="A13185" s="1084" t="s">
        <v>13795</v>
      </c>
      <c r="B13185" s="1085">
        <v>16.25</v>
      </c>
    </row>
    <row r="13186" spans="1:2">
      <c r="A13186" s="1084" t="s">
        <v>13796</v>
      </c>
      <c r="B13186" s="1085">
        <v>19.010000000000002</v>
      </c>
    </row>
    <row r="13187" spans="1:2">
      <c r="A13187" s="1084" t="s">
        <v>13797</v>
      </c>
      <c r="B13187" s="1085">
        <v>16.47</v>
      </c>
    </row>
    <row r="13188" spans="1:2">
      <c r="A13188" s="1084" t="s">
        <v>13798</v>
      </c>
      <c r="B13188" s="1085">
        <v>15.2</v>
      </c>
    </row>
    <row r="13189" spans="1:2">
      <c r="A13189" s="1084" t="s">
        <v>13799</v>
      </c>
      <c r="B13189" s="1085">
        <v>13.18</v>
      </c>
    </row>
    <row r="13190" spans="1:2">
      <c r="A13190" s="1084" t="s">
        <v>13800</v>
      </c>
      <c r="B13190" s="1085">
        <v>11.4</v>
      </c>
    </row>
    <row r="13191" spans="1:2">
      <c r="A13191" s="1084" t="s">
        <v>13801</v>
      </c>
      <c r="B13191" s="1085">
        <v>9.8800000000000008</v>
      </c>
    </row>
    <row r="13192" spans="1:2">
      <c r="A13192" s="1084" t="s">
        <v>13802</v>
      </c>
      <c r="B13192" s="1085">
        <v>8.8699999999999992</v>
      </c>
    </row>
    <row r="13193" spans="1:2">
      <c r="A13193" s="1084" t="s">
        <v>13803</v>
      </c>
      <c r="B13193" s="1085">
        <v>7.68</v>
      </c>
    </row>
    <row r="13194" spans="1:2">
      <c r="A13194" s="1084" t="s">
        <v>13804</v>
      </c>
      <c r="B13194" s="1085">
        <v>7.6</v>
      </c>
    </row>
    <row r="13195" spans="1:2">
      <c r="A13195" s="1084" t="s">
        <v>13805</v>
      </c>
      <c r="B13195" s="1085">
        <v>6.59</v>
      </c>
    </row>
    <row r="13196" spans="1:2">
      <c r="A13196" s="1084" t="s">
        <v>13806</v>
      </c>
      <c r="B13196" s="1085">
        <v>6.33</v>
      </c>
    </row>
    <row r="13197" spans="1:2">
      <c r="A13197" s="1084" t="s">
        <v>13807</v>
      </c>
      <c r="B13197" s="1085">
        <v>5.49</v>
      </c>
    </row>
    <row r="13198" spans="1:2">
      <c r="A13198" s="1084" t="s">
        <v>13808</v>
      </c>
      <c r="B13198" s="1085">
        <v>12.67</v>
      </c>
    </row>
    <row r="13199" spans="1:2">
      <c r="A13199" s="1084" t="s">
        <v>13809</v>
      </c>
      <c r="B13199" s="1085">
        <v>10.98</v>
      </c>
    </row>
    <row r="13200" spans="1:2">
      <c r="A13200" s="1084" t="s">
        <v>13810</v>
      </c>
      <c r="B13200" s="1085">
        <v>57.03</v>
      </c>
    </row>
    <row r="13201" spans="1:2">
      <c r="A13201" s="1084" t="s">
        <v>13811</v>
      </c>
      <c r="B13201" s="1085">
        <v>49.43</v>
      </c>
    </row>
    <row r="13202" spans="1:2">
      <c r="A13202" s="1084" t="s">
        <v>13812</v>
      </c>
      <c r="B13202" s="1085">
        <v>43.09</v>
      </c>
    </row>
    <row r="13203" spans="1:2">
      <c r="A13203" s="1084" t="s">
        <v>13813</v>
      </c>
      <c r="B13203" s="1085">
        <v>37.340000000000003</v>
      </c>
    </row>
    <row r="13204" spans="1:2">
      <c r="A13204" s="1084" t="s">
        <v>13814</v>
      </c>
      <c r="B13204" s="1085">
        <v>88.71</v>
      </c>
    </row>
    <row r="13205" spans="1:2">
      <c r="A13205" s="1084" t="s">
        <v>13815</v>
      </c>
      <c r="B13205" s="1085">
        <v>76.89</v>
      </c>
    </row>
    <row r="13206" spans="1:2">
      <c r="A13206" s="1084" t="s">
        <v>13816</v>
      </c>
      <c r="B13206" s="1085">
        <v>6.33</v>
      </c>
    </row>
    <row r="13207" spans="1:2">
      <c r="A13207" s="1084" t="s">
        <v>13817</v>
      </c>
      <c r="B13207" s="1085">
        <v>5.49</v>
      </c>
    </row>
    <row r="13208" spans="1:2">
      <c r="A13208" s="1084" t="s">
        <v>13818</v>
      </c>
      <c r="B13208" s="1085">
        <v>7.6</v>
      </c>
    </row>
    <row r="13209" spans="1:2">
      <c r="A13209" s="1084" t="s">
        <v>13819</v>
      </c>
      <c r="B13209" s="1085">
        <v>6.59</v>
      </c>
    </row>
    <row r="13210" spans="1:2">
      <c r="A13210" s="1084" t="s">
        <v>13820</v>
      </c>
      <c r="B13210" s="1085">
        <v>5.0599999999999996</v>
      </c>
    </row>
    <row r="13211" spans="1:2">
      <c r="A13211" s="1084" t="s">
        <v>13821</v>
      </c>
      <c r="B13211" s="1085">
        <v>4.3899999999999997</v>
      </c>
    </row>
    <row r="13212" spans="1:2">
      <c r="A13212" s="1084" t="s">
        <v>13822</v>
      </c>
      <c r="B13212" s="1085">
        <v>25.34</v>
      </c>
    </row>
    <row r="13213" spans="1:2">
      <c r="A13213" s="1084" t="s">
        <v>13823</v>
      </c>
      <c r="B13213" s="1085">
        <v>21.96</v>
      </c>
    </row>
    <row r="13214" spans="1:2">
      <c r="A13214" s="1084" t="s">
        <v>13824</v>
      </c>
      <c r="B13214" s="1085">
        <v>50.69</v>
      </c>
    </row>
    <row r="13215" spans="1:2">
      <c r="A13215" s="1084" t="s">
        <v>13825</v>
      </c>
      <c r="B13215" s="1085">
        <v>43.93</v>
      </c>
    </row>
    <row r="13216" spans="1:2">
      <c r="A13216" s="1084" t="s">
        <v>13826</v>
      </c>
      <c r="B13216" s="1085">
        <v>25.34</v>
      </c>
    </row>
    <row r="13217" spans="1:2">
      <c r="A13217" s="1084" t="s">
        <v>13827</v>
      </c>
      <c r="B13217" s="1085">
        <v>21.96</v>
      </c>
    </row>
    <row r="13218" spans="1:2">
      <c r="A13218" s="1084" t="s">
        <v>13828</v>
      </c>
      <c r="B13218" s="1085">
        <v>25.34</v>
      </c>
    </row>
    <row r="13219" spans="1:2">
      <c r="A13219" s="1084" t="s">
        <v>13829</v>
      </c>
      <c r="B13219" s="1085">
        <v>21.96</v>
      </c>
    </row>
    <row r="13220" spans="1:2">
      <c r="A13220" s="1084" t="s">
        <v>13830</v>
      </c>
      <c r="B13220" s="1085">
        <v>1688.63</v>
      </c>
    </row>
    <row r="13221" spans="1:2">
      <c r="A13221" s="1084" t="s">
        <v>13831</v>
      </c>
      <c r="B13221" s="1085">
        <v>1645.29</v>
      </c>
    </row>
    <row r="13222" spans="1:2">
      <c r="A13222" s="1084" t="s">
        <v>13832</v>
      </c>
      <c r="B13222" s="1085">
        <v>1573.31</v>
      </c>
    </row>
    <row r="13223" spans="1:2">
      <c r="A13223" s="1084" t="s">
        <v>13833</v>
      </c>
      <c r="B13223" s="1085">
        <v>1529.97</v>
      </c>
    </row>
    <row r="13224" spans="1:2">
      <c r="A13224" s="1084" t="s">
        <v>13834</v>
      </c>
      <c r="B13224" s="1085">
        <v>227.58</v>
      </c>
    </row>
    <row r="13225" spans="1:2">
      <c r="A13225" s="1084" t="s">
        <v>13835</v>
      </c>
      <c r="B13225" s="1085">
        <v>204.42</v>
      </c>
    </row>
    <row r="13226" spans="1:2">
      <c r="A13226" s="1084" t="s">
        <v>13836</v>
      </c>
      <c r="B13226" s="1085">
        <v>273.58</v>
      </c>
    </row>
    <row r="13227" spans="1:2">
      <c r="A13227" s="1084" t="s">
        <v>13837</v>
      </c>
      <c r="B13227" s="1085">
        <v>249.2</v>
      </c>
    </row>
    <row r="13228" spans="1:2">
      <c r="A13228" s="1084" t="s">
        <v>13838</v>
      </c>
      <c r="B13228" s="1085">
        <v>344.83</v>
      </c>
    </row>
    <row r="13229" spans="1:2">
      <c r="A13229" s="1084" t="s">
        <v>13839</v>
      </c>
      <c r="B13229" s="1085">
        <v>316.64999999999998</v>
      </c>
    </row>
    <row r="13230" spans="1:2">
      <c r="A13230" s="1084" t="s">
        <v>13840</v>
      </c>
      <c r="B13230" s="1085">
        <v>555.51</v>
      </c>
    </row>
    <row r="13231" spans="1:2">
      <c r="A13231" s="1084" t="s">
        <v>13841</v>
      </c>
      <c r="B13231" s="1085">
        <v>513.32000000000005</v>
      </c>
    </row>
    <row r="13232" spans="1:2">
      <c r="A13232" s="1084" t="s">
        <v>13842</v>
      </c>
      <c r="B13232" s="1085">
        <v>470.35</v>
      </c>
    </row>
    <row r="13233" spans="1:2">
      <c r="A13233" s="1084" t="s">
        <v>13843</v>
      </c>
      <c r="B13233" s="1085">
        <v>432.86</v>
      </c>
    </row>
    <row r="13234" spans="1:2">
      <c r="A13234" s="1084" t="s">
        <v>13844</v>
      </c>
      <c r="B13234" s="1085">
        <v>1431.37</v>
      </c>
    </row>
    <row r="13235" spans="1:2">
      <c r="A13235" s="1084" t="s">
        <v>13845</v>
      </c>
      <c r="B13235" s="1085">
        <v>1338.33</v>
      </c>
    </row>
    <row r="13236" spans="1:2">
      <c r="A13236" s="1084" t="s">
        <v>13846</v>
      </c>
      <c r="B13236" s="1085">
        <v>1640.61</v>
      </c>
    </row>
    <row r="13237" spans="1:2">
      <c r="A13237" s="1084" t="s">
        <v>13847</v>
      </c>
      <c r="B13237" s="1085">
        <v>1533.58</v>
      </c>
    </row>
    <row r="13238" spans="1:2">
      <c r="A13238" s="1084" t="s">
        <v>13848</v>
      </c>
      <c r="B13238" s="1085">
        <v>1083.9100000000001</v>
      </c>
    </row>
    <row r="13239" spans="1:2">
      <c r="A13239" s="1084" t="s">
        <v>13849</v>
      </c>
      <c r="B13239" s="1085">
        <v>1009.78</v>
      </c>
    </row>
    <row r="13240" spans="1:2">
      <c r="A13240" s="1084" t="s">
        <v>13850</v>
      </c>
      <c r="B13240" s="1085">
        <v>432.16</v>
      </c>
    </row>
    <row r="13241" spans="1:2">
      <c r="A13241" s="1084" t="s">
        <v>13851</v>
      </c>
      <c r="B13241" s="1085">
        <v>395.2</v>
      </c>
    </row>
    <row r="13242" spans="1:2">
      <c r="A13242" s="1084" t="s">
        <v>13852</v>
      </c>
      <c r="B13242" s="1085">
        <v>345.59</v>
      </c>
    </row>
    <row r="13243" spans="1:2">
      <c r="A13243" s="1084" t="s">
        <v>13853</v>
      </c>
      <c r="B13243" s="1085">
        <v>313.52</v>
      </c>
    </row>
    <row r="13244" spans="1:2">
      <c r="A13244" s="1084" t="s">
        <v>13854</v>
      </c>
      <c r="B13244" s="1085">
        <v>1232.3800000000001</v>
      </c>
    </row>
    <row r="13245" spans="1:2">
      <c r="A13245" s="1084" t="s">
        <v>13855</v>
      </c>
      <c r="B13245" s="1085">
        <v>1152.6099999999999</v>
      </c>
    </row>
    <row r="13246" spans="1:2">
      <c r="A13246" s="1084" t="s">
        <v>13856</v>
      </c>
      <c r="B13246" s="1085">
        <v>1390.95</v>
      </c>
    </row>
    <row r="13247" spans="1:2">
      <c r="A13247" s="1084" t="s">
        <v>13857</v>
      </c>
      <c r="B13247" s="1085">
        <v>1299.9100000000001</v>
      </c>
    </row>
    <row r="13248" spans="1:2">
      <c r="A13248" s="1084" t="s">
        <v>13858</v>
      </c>
      <c r="B13248" s="1085">
        <v>4673.2700000000004</v>
      </c>
    </row>
    <row r="13249" spans="1:2">
      <c r="A13249" s="1084" t="s">
        <v>13859</v>
      </c>
      <c r="B13249" s="1085">
        <v>4540.16</v>
      </c>
    </row>
    <row r="13250" spans="1:2">
      <c r="A13250" s="1084" t="s">
        <v>58</v>
      </c>
      <c r="B13250" s="1085">
        <v>2607.64</v>
      </c>
    </row>
    <row r="13251" spans="1:2">
      <c r="A13251" s="1084" t="s">
        <v>13860</v>
      </c>
      <c r="B13251" s="1085">
        <v>2527.66</v>
      </c>
    </row>
    <row r="13252" spans="1:2">
      <c r="A13252" s="1084" t="s">
        <v>13861</v>
      </c>
      <c r="B13252" s="1085">
        <v>2911.47</v>
      </c>
    </row>
    <row r="13253" spans="1:2">
      <c r="A13253" s="1084" t="s">
        <v>13862</v>
      </c>
      <c r="B13253" s="1085">
        <v>2817.85</v>
      </c>
    </row>
    <row r="13254" spans="1:2">
      <c r="A13254" s="1084" t="s">
        <v>13863</v>
      </c>
      <c r="B13254" s="1085">
        <v>1660.47</v>
      </c>
    </row>
    <row r="13255" spans="1:2">
      <c r="A13255" s="1084" t="s">
        <v>13864</v>
      </c>
      <c r="B13255" s="1085">
        <v>1603.26</v>
      </c>
    </row>
    <row r="13256" spans="1:2">
      <c r="A13256" s="1084" t="s">
        <v>13865</v>
      </c>
      <c r="B13256" s="1085">
        <v>6063.28</v>
      </c>
    </row>
    <row r="13257" spans="1:2">
      <c r="A13257" s="1084" t="s">
        <v>13866</v>
      </c>
      <c r="B13257" s="1085">
        <v>5861.84</v>
      </c>
    </row>
    <row r="13258" spans="1:2">
      <c r="A13258" s="1084" t="s">
        <v>13867</v>
      </c>
      <c r="B13258" s="1085">
        <v>626.79</v>
      </c>
    </row>
    <row r="13259" spans="1:2">
      <c r="A13259" s="1084" t="s">
        <v>13868</v>
      </c>
      <c r="B13259" s="1085">
        <v>579.78</v>
      </c>
    </row>
    <row r="13260" spans="1:2">
      <c r="A13260" s="1084" t="s">
        <v>13869</v>
      </c>
      <c r="B13260" s="1085">
        <v>1090.3699999999999</v>
      </c>
    </row>
    <row r="13261" spans="1:2">
      <c r="A13261" s="1084" t="s">
        <v>13870</v>
      </c>
      <c r="B13261" s="1085">
        <v>1008.91</v>
      </c>
    </row>
    <row r="13262" spans="1:2">
      <c r="A13262" s="1084" t="s">
        <v>23228</v>
      </c>
      <c r="B13262" s="1085">
        <v>476.37</v>
      </c>
    </row>
    <row r="13263" spans="1:2">
      <c r="A13263" s="1084" t="s">
        <v>23229</v>
      </c>
      <c r="B13263" s="1085">
        <v>424.42</v>
      </c>
    </row>
    <row r="13264" spans="1:2">
      <c r="A13264" s="1084" t="s">
        <v>13871</v>
      </c>
      <c r="B13264" s="1085">
        <v>809.48</v>
      </c>
    </row>
    <row r="13265" spans="1:2">
      <c r="A13265" s="1084" t="s">
        <v>13872</v>
      </c>
      <c r="B13265" s="1085">
        <v>738.83</v>
      </c>
    </row>
    <row r="13266" spans="1:2">
      <c r="A13266" s="1084" t="s">
        <v>13873</v>
      </c>
      <c r="B13266" s="1085">
        <v>944.05</v>
      </c>
    </row>
    <row r="13267" spans="1:2">
      <c r="A13267" s="1084" t="s">
        <v>13874</v>
      </c>
      <c r="B13267" s="1085">
        <v>866.12</v>
      </c>
    </row>
    <row r="13268" spans="1:2">
      <c r="A13268" s="1084" t="s">
        <v>13875</v>
      </c>
      <c r="B13268" s="1085">
        <v>1210.8499999999999</v>
      </c>
    </row>
    <row r="13269" spans="1:2">
      <c r="A13269" s="1084" t="s">
        <v>13876</v>
      </c>
      <c r="B13269" s="1085">
        <v>1120.52</v>
      </c>
    </row>
    <row r="13270" spans="1:2">
      <c r="A13270" s="1084" t="s">
        <v>13877</v>
      </c>
      <c r="B13270" s="1085">
        <v>761.98</v>
      </c>
    </row>
    <row r="13271" spans="1:2">
      <c r="A13271" s="1084" t="s">
        <v>13878</v>
      </c>
      <c r="B13271" s="1085">
        <v>696</v>
      </c>
    </row>
    <row r="13272" spans="1:2">
      <c r="A13272" s="1084" t="s">
        <v>60</v>
      </c>
      <c r="B13272" s="1085">
        <v>1089.3599999999999</v>
      </c>
    </row>
    <row r="13273" spans="1:2">
      <c r="A13273" s="1084" t="s">
        <v>13879</v>
      </c>
      <c r="B13273" s="1085">
        <v>1009.56</v>
      </c>
    </row>
    <row r="13274" spans="1:2">
      <c r="A13274" s="1084" t="s">
        <v>13880</v>
      </c>
      <c r="B13274" s="1085">
        <v>121.8</v>
      </c>
    </row>
    <row r="13275" spans="1:2">
      <c r="A13275" s="1084" t="s">
        <v>13881</v>
      </c>
      <c r="B13275" s="1085">
        <v>121.8</v>
      </c>
    </row>
    <row r="13276" spans="1:2">
      <c r="A13276" s="1084" t="s">
        <v>13882</v>
      </c>
      <c r="B13276" s="1085">
        <v>146.16</v>
      </c>
    </row>
    <row r="13277" spans="1:2">
      <c r="A13277" s="1084" t="s">
        <v>13883</v>
      </c>
      <c r="B13277" s="1085">
        <v>146.16</v>
      </c>
    </row>
    <row r="13278" spans="1:2">
      <c r="A13278" s="1084" t="s">
        <v>13884</v>
      </c>
      <c r="B13278" s="1085">
        <v>398.09</v>
      </c>
    </row>
    <row r="13279" spans="1:2">
      <c r="A13279" s="1084" t="s">
        <v>13885</v>
      </c>
      <c r="B13279" s="1085">
        <v>398.09</v>
      </c>
    </row>
    <row r="13280" spans="1:2">
      <c r="A13280" s="1084" t="s">
        <v>13886</v>
      </c>
      <c r="B13280" s="1085">
        <v>56.31</v>
      </c>
    </row>
    <row r="13281" spans="1:2">
      <c r="A13281" s="1084" t="s">
        <v>13887</v>
      </c>
      <c r="B13281" s="1085">
        <v>53.09</v>
      </c>
    </row>
    <row r="13282" spans="1:2">
      <c r="A13282" s="1084" t="s">
        <v>13888</v>
      </c>
      <c r="B13282" s="1085">
        <v>81.36</v>
      </c>
    </row>
    <row r="13283" spans="1:2">
      <c r="A13283" s="1084" t="s">
        <v>13889</v>
      </c>
      <c r="B13283" s="1085">
        <v>77.22</v>
      </c>
    </row>
    <row r="13284" spans="1:2">
      <c r="A13284" s="1084" t="s">
        <v>13890</v>
      </c>
      <c r="B13284" s="1085">
        <v>111.27</v>
      </c>
    </row>
    <row r="13285" spans="1:2">
      <c r="A13285" s="1084" t="s">
        <v>13891</v>
      </c>
      <c r="B13285" s="1085">
        <v>105.74</v>
      </c>
    </row>
    <row r="13286" spans="1:2">
      <c r="A13286" s="1084" t="s">
        <v>13892</v>
      </c>
      <c r="B13286" s="1085">
        <v>156.96</v>
      </c>
    </row>
    <row r="13287" spans="1:2">
      <c r="A13287" s="1084" t="s">
        <v>13893</v>
      </c>
      <c r="B13287" s="1085">
        <v>149.38999999999999</v>
      </c>
    </row>
    <row r="13288" spans="1:2">
      <c r="A13288" s="1084" t="s">
        <v>13894</v>
      </c>
      <c r="B13288" s="1085">
        <v>167.09</v>
      </c>
    </row>
    <row r="13289" spans="1:2">
      <c r="A13289" s="1084" t="s">
        <v>13895</v>
      </c>
      <c r="B13289" s="1085">
        <v>156.26</v>
      </c>
    </row>
    <row r="13290" spans="1:2">
      <c r="A13290" s="1084" t="s">
        <v>13896</v>
      </c>
      <c r="B13290" s="1085">
        <v>233.44</v>
      </c>
    </row>
    <row r="13291" spans="1:2">
      <c r="A13291" s="1084" t="s">
        <v>13897</v>
      </c>
      <c r="B13291" s="1085">
        <v>222.6</v>
      </c>
    </row>
    <row r="13292" spans="1:2">
      <c r="A13292" s="1084" t="s">
        <v>13898</v>
      </c>
      <c r="B13292" s="1085">
        <v>1618.34</v>
      </c>
    </row>
    <row r="13293" spans="1:2">
      <c r="A13293" s="1084" t="s">
        <v>13899</v>
      </c>
      <c r="B13293" s="1085">
        <v>1551.93</v>
      </c>
    </row>
    <row r="13294" spans="1:2">
      <c r="A13294" s="1084" t="s">
        <v>13900</v>
      </c>
      <c r="B13294" s="1085">
        <v>2004.96</v>
      </c>
    </row>
    <row r="13295" spans="1:2">
      <c r="A13295" s="1084" t="s">
        <v>13901</v>
      </c>
      <c r="B13295" s="1085">
        <v>1925.24</v>
      </c>
    </row>
    <row r="13296" spans="1:2">
      <c r="A13296" s="1084" t="s">
        <v>13902</v>
      </c>
      <c r="B13296" s="1085">
        <v>2222.15</v>
      </c>
    </row>
    <row r="13297" spans="1:2">
      <c r="A13297" s="1084" t="s">
        <v>13903</v>
      </c>
      <c r="B13297" s="1085">
        <v>2134.8000000000002</v>
      </c>
    </row>
    <row r="13298" spans="1:2">
      <c r="A13298" s="1084" t="s">
        <v>13904</v>
      </c>
      <c r="B13298" s="1085">
        <v>2351.3000000000002</v>
      </c>
    </row>
    <row r="13299" spans="1:2">
      <c r="A13299" s="1084" t="s">
        <v>13905</v>
      </c>
      <c r="B13299" s="1085">
        <v>2257.63</v>
      </c>
    </row>
    <row r="13300" spans="1:2">
      <c r="A13300" s="1084" t="s">
        <v>13906</v>
      </c>
      <c r="B13300" s="1085">
        <v>2433.7600000000002</v>
      </c>
    </row>
    <row r="13301" spans="1:2">
      <c r="A13301" s="1084" t="s">
        <v>13907</v>
      </c>
      <c r="B13301" s="1085">
        <v>2338.14</v>
      </c>
    </row>
    <row r="13302" spans="1:2">
      <c r="A13302" s="1084" t="s">
        <v>13908</v>
      </c>
      <c r="B13302" s="1085">
        <v>2616.6999999999998</v>
      </c>
    </row>
    <row r="13303" spans="1:2">
      <c r="A13303" s="1084" t="s">
        <v>13909</v>
      </c>
      <c r="B13303" s="1085">
        <v>2514.21</v>
      </c>
    </row>
    <row r="13304" spans="1:2">
      <c r="A13304" s="1084" t="s">
        <v>13910</v>
      </c>
      <c r="B13304" s="1085">
        <v>2886.68</v>
      </c>
    </row>
    <row r="13305" spans="1:2">
      <c r="A13305" s="1084" t="s">
        <v>13911</v>
      </c>
      <c r="B13305" s="1085">
        <v>2775.08</v>
      </c>
    </row>
    <row r="13306" spans="1:2">
      <c r="A13306" s="1084" t="s">
        <v>13912</v>
      </c>
      <c r="B13306" s="1085">
        <v>3337.84</v>
      </c>
    </row>
    <row r="13307" spans="1:2">
      <c r="A13307" s="1084" t="s">
        <v>13913</v>
      </c>
      <c r="B13307" s="1085">
        <v>3209.45</v>
      </c>
    </row>
    <row r="13308" spans="1:2">
      <c r="A13308" s="1084" t="s">
        <v>13914</v>
      </c>
      <c r="B13308" s="1085">
        <v>3574.43</v>
      </c>
    </row>
    <row r="13309" spans="1:2">
      <c r="A13309" s="1084" t="s">
        <v>13915</v>
      </c>
      <c r="B13309" s="1085">
        <v>3437.38</v>
      </c>
    </row>
    <row r="13310" spans="1:2">
      <c r="A13310" s="1084" t="s">
        <v>13916</v>
      </c>
      <c r="B13310" s="1085">
        <v>227.89</v>
      </c>
    </row>
    <row r="13311" spans="1:2">
      <c r="A13311" s="1084" t="s">
        <v>13917</v>
      </c>
      <c r="B13311" s="1085">
        <v>212.99</v>
      </c>
    </row>
    <row r="13312" spans="1:2">
      <c r="A13312" s="1084" t="s">
        <v>13918</v>
      </c>
      <c r="B13312" s="1085">
        <v>415.73</v>
      </c>
    </row>
    <row r="13313" spans="1:2">
      <c r="A13313" s="1084" t="s">
        <v>13919</v>
      </c>
      <c r="B13313" s="1085">
        <v>391.33</v>
      </c>
    </row>
    <row r="13314" spans="1:2">
      <c r="A13314" s="1084" t="s">
        <v>13920</v>
      </c>
      <c r="B13314" s="1085">
        <v>1380.36</v>
      </c>
    </row>
    <row r="13315" spans="1:2">
      <c r="A13315" s="1084" t="s">
        <v>13921</v>
      </c>
      <c r="B13315" s="1085">
        <v>1290.68</v>
      </c>
    </row>
    <row r="13316" spans="1:2">
      <c r="A13316" s="1084" t="s">
        <v>13922</v>
      </c>
      <c r="B13316" s="1085">
        <v>2580.2600000000002</v>
      </c>
    </row>
    <row r="13317" spans="1:2">
      <c r="A13317" s="1084" t="s">
        <v>13923</v>
      </c>
      <c r="B13317" s="1085">
        <v>2412.9</v>
      </c>
    </row>
    <row r="13318" spans="1:2">
      <c r="A13318" s="1084" t="s">
        <v>13924</v>
      </c>
      <c r="B13318" s="1085">
        <v>281.92</v>
      </c>
    </row>
    <row r="13319" spans="1:2">
      <c r="A13319" s="1084" t="s">
        <v>13925</v>
      </c>
      <c r="B13319" s="1085">
        <v>273.27</v>
      </c>
    </row>
    <row r="13320" spans="1:2">
      <c r="A13320" s="1084" t="s">
        <v>13926</v>
      </c>
      <c r="B13320" s="1085">
        <v>227.96</v>
      </c>
    </row>
    <row r="13321" spans="1:2">
      <c r="A13321" s="1084" t="s">
        <v>13927</v>
      </c>
      <c r="B13321" s="1085">
        <v>221.36</v>
      </c>
    </row>
    <row r="13322" spans="1:2">
      <c r="A13322" s="1084" t="s">
        <v>13928</v>
      </c>
      <c r="B13322" s="1085">
        <v>177.3</v>
      </c>
    </row>
    <row r="13323" spans="1:2">
      <c r="A13323" s="1084" t="s">
        <v>708</v>
      </c>
      <c r="B13323" s="1085">
        <v>172.97</v>
      </c>
    </row>
    <row r="13324" spans="1:2">
      <c r="A13324" s="1084" t="s">
        <v>13929</v>
      </c>
      <c r="B13324" s="1085">
        <v>1906.06</v>
      </c>
    </row>
    <row r="13325" spans="1:2">
      <c r="A13325" s="1084" t="s">
        <v>13930</v>
      </c>
      <c r="B13325" s="1085">
        <v>1843.87</v>
      </c>
    </row>
    <row r="13326" spans="1:2">
      <c r="A13326" s="1084" t="s">
        <v>13931</v>
      </c>
      <c r="B13326" s="1085">
        <v>167.09</v>
      </c>
    </row>
    <row r="13327" spans="1:2">
      <c r="A13327" s="1084" t="s">
        <v>13932</v>
      </c>
      <c r="B13327" s="1085">
        <v>156.26</v>
      </c>
    </row>
    <row r="13328" spans="1:2">
      <c r="A13328" s="1084" t="s">
        <v>13933</v>
      </c>
      <c r="B13328" s="1085">
        <v>233.64</v>
      </c>
    </row>
    <row r="13329" spans="1:2">
      <c r="A13329" s="1084" t="s">
        <v>13934</v>
      </c>
      <c r="B13329" s="1085">
        <v>222.81</v>
      </c>
    </row>
    <row r="13330" spans="1:2">
      <c r="A13330" s="1084" t="s">
        <v>13935</v>
      </c>
      <c r="B13330" s="1085">
        <v>3480.25</v>
      </c>
    </row>
    <row r="13331" spans="1:2">
      <c r="A13331" s="1084" t="s">
        <v>13936</v>
      </c>
      <c r="B13331" s="1085">
        <v>3403.83</v>
      </c>
    </row>
    <row r="13332" spans="1:2">
      <c r="A13332" s="1084" t="s">
        <v>13937</v>
      </c>
      <c r="B13332" s="1085">
        <v>4041.86</v>
      </c>
    </row>
    <row r="13333" spans="1:2">
      <c r="A13333" s="1084" t="s">
        <v>13938</v>
      </c>
      <c r="B13333" s="1085">
        <v>3926.96</v>
      </c>
    </row>
    <row r="13334" spans="1:2">
      <c r="A13334" s="1084" t="s">
        <v>13939</v>
      </c>
      <c r="B13334" s="1085">
        <v>5396.74</v>
      </c>
    </row>
    <row r="13335" spans="1:2">
      <c r="A13335" s="1084" t="s">
        <v>13940</v>
      </c>
      <c r="B13335" s="1085">
        <v>5279.08</v>
      </c>
    </row>
    <row r="13336" spans="1:2">
      <c r="A13336" s="1084" t="s">
        <v>13941</v>
      </c>
      <c r="B13336" s="1085">
        <v>5987.28</v>
      </c>
    </row>
    <row r="13337" spans="1:2">
      <c r="A13337" s="1084" t="s">
        <v>13942</v>
      </c>
      <c r="B13337" s="1085">
        <v>5846.72</v>
      </c>
    </row>
    <row r="13338" spans="1:2">
      <c r="A13338" s="1084" t="s">
        <v>13943</v>
      </c>
      <c r="B13338" s="1085">
        <v>6003.08</v>
      </c>
    </row>
    <row r="13339" spans="1:2">
      <c r="A13339" s="1084" t="s">
        <v>13944</v>
      </c>
      <c r="B13339" s="1085">
        <v>5868.67</v>
      </c>
    </row>
    <row r="13340" spans="1:2">
      <c r="A13340" s="1084" t="s">
        <v>13945</v>
      </c>
      <c r="B13340" s="1085">
        <v>9085.56</v>
      </c>
    </row>
    <row r="13341" spans="1:2">
      <c r="A13341" s="1084" t="s">
        <v>13946</v>
      </c>
      <c r="B13341" s="1085">
        <v>8952.94</v>
      </c>
    </row>
    <row r="13342" spans="1:2">
      <c r="A13342" s="1084" t="s">
        <v>13947</v>
      </c>
      <c r="B13342" s="1085">
        <v>6623.93</v>
      </c>
    </row>
    <row r="13343" spans="1:2">
      <c r="A13343" s="1084" t="s">
        <v>13948</v>
      </c>
      <c r="B13343" s="1085">
        <v>6455.35</v>
      </c>
    </row>
    <row r="13344" spans="1:2">
      <c r="A13344" s="1084" t="s">
        <v>13949</v>
      </c>
      <c r="B13344" s="1085">
        <v>10529.44</v>
      </c>
    </row>
    <row r="13345" spans="1:2">
      <c r="A13345" s="1084" t="s">
        <v>13950</v>
      </c>
      <c r="B13345" s="1085">
        <v>10351.9</v>
      </c>
    </row>
    <row r="13346" spans="1:2">
      <c r="A13346" s="1084" t="s">
        <v>13951</v>
      </c>
      <c r="B13346" s="1085">
        <v>11419.45</v>
      </c>
    </row>
    <row r="13347" spans="1:2">
      <c r="A13347" s="1084" t="s">
        <v>13952</v>
      </c>
      <c r="B13347" s="1085">
        <v>11219.45</v>
      </c>
    </row>
    <row r="13348" spans="1:2">
      <c r="A13348" s="1084" t="s">
        <v>13953</v>
      </c>
      <c r="B13348" s="1085">
        <v>12818.16</v>
      </c>
    </row>
    <row r="13349" spans="1:2">
      <c r="A13349" s="1084" t="s">
        <v>13954</v>
      </c>
      <c r="B13349" s="1085">
        <v>12573.26</v>
      </c>
    </row>
    <row r="13350" spans="1:2">
      <c r="A13350" s="1084" t="s">
        <v>13955</v>
      </c>
      <c r="B13350" s="1085">
        <v>875.26</v>
      </c>
    </row>
    <row r="13351" spans="1:2">
      <c r="A13351" s="1084" t="s">
        <v>13956</v>
      </c>
      <c r="B13351" s="1085">
        <v>843.68</v>
      </c>
    </row>
    <row r="13352" spans="1:2">
      <c r="A13352" s="1084" t="s">
        <v>13957</v>
      </c>
      <c r="B13352" s="1085">
        <v>1020.57</v>
      </c>
    </row>
    <row r="13353" spans="1:2">
      <c r="A13353" s="1084" t="s">
        <v>13958</v>
      </c>
      <c r="B13353" s="1085">
        <v>980.16</v>
      </c>
    </row>
    <row r="13354" spans="1:2">
      <c r="A13354" s="1084" t="s">
        <v>13959</v>
      </c>
      <c r="B13354" s="1085">
        <v>1186.1400000000001</v>
      </c>
    </row>
    <row r="13355" spans="1:2">
      <c r="A13355" s="1084" t="s">
        <v>13960</v>
      </c>
      <c r="B13355" s="1085">
        <v>1136.8699999999999</v>
      </c>
    </row>
    <row r="13356" spans="1:2">
      <c r="A13356" s="1084" t="s">
        <v>13961</v>
      </c>
      <c r="B13356" s="1085">
        <v>1652.94</v>
      </c>
    </row>
    <row r="13357" spans="1:2">
      <c r="A13357" s="1084" t="s">
        <v>13962</v>
      </c>
      <c r="B13357" s="1085">
        <v>1595.12</v>
      </c>
    </row>
    <row r="13358" spans="1:2">
      <c r="A13358" s="1084" t="s">
        <v>13963</v>
      </c>
      <c r="B13358" s="1085">
        <v>1571.03</v>
      </c>
    </row>
    <row r="13359" spans="1:2">
      <c r="A13359" s="1084" t="s">
        <v>13964</v>
      </c>
      <c r="B13359" s="1085">
        <v>1504.06</v>
      </c>
    </row>
    <row r="13360" spans="1:2">
      <c r="A13360" s="1084" t="s">
        <v>13965</v>
      </c>
      <c r="B13360" s="1085">
        <v>1959.8</v>
      </c>
    </row>
    <row r="13361" spans="1:2">
      <c r="A13361" s="1084" t="s">
        <v>13966</v>
      </c>
      <c r="B13361" s="1085">
        <v>1892.31</v>
      </c>
    </row>
    <row r="13362" spans="1:2">
      <c r="A13362" s="1084" t="s">
        <v>13967</v>
      </c>
      <c r="B13362" s="1085">
        <v>2148.25</v>
      </c>
    </row>
    <row r="13363" spans="1:2">
      <c r="A13363" s="1084" t="s">
        <v>13968</v>
      </c>
      <c r="B13363" s="1085">
        <v>2054.75</v>
      </c>
    </row>
    <row r="13364" spans="1:2">
      <c r="A13364" s="1084" t="s">
        <v>13969</v>
      </c>
      <c r="B13364" s="1085">
        <v>2673.28</v>
      </c>
    </row>
    <row r="13365" spans="1:2">
      <c r="A13365" s="1084" t="s">
        <v>13970</v>
      </c>
      <c r="B13365" s="1085">
        <v>2586.5</v>
      </c>
    </row>
    <row r="13366" spans="1:2">
      <c r="A13366" s="1084" t="s">
        <v>13971</v>
      </c>
      <c r="B13366" s="1085">
        <v>2515.5500000000002</v>
      </c>
    </row>
    <row r="13367" spans="1:2">
      <c r="A13367" s="1084" t="s">
        <v>13972</v>
      </c>
      <c r="B13367" s="1085">
        <v>2439.35</v>
      </c>
    </row>
    <row r="13368" spans="1:2">
      <c r="A13368" s="1084" t="s">
        <v>13973</v>
      </c>
      <c r="B13368" s="1085">
        <v>2525.6999999999998</v>
      </c>
    </row>
    <row r="13369" spans="1:2">
      <c r="A13369" s="1084" t="s">
        <v>13974</v>
      </c>
      <c r="B13369" s="1085">
        <v>2414.6</v>
      </c>
    </row>
    <row r="13370" spans="1:2">
      <c r="A13370" s="1084" t="s">
        <v>13975</v>
      </c>
      <c r="B13370" s="1085">
        <v>2955</v>
      </c>
    </row>
    <row r="13371" spans="1:2">
      <c r="A13371" s="1084" t="s">
        <v>13976</v>
      </c>
      <c r="B13371" s="1085">
        <v>2848.89</v>
      </c>
    </row>
    <row r="13372" spans="1:2">
      <c r="A13372" s="1084" t="s">
        <v>13977</v>
      </c>
      <c r="B13372" s="1085">
        <v>2915.44</v>
      </c>
    </row>
    <row r="13373" spans="1:2">
      <c r="A13373" s="1084" t="s">
        <v>13978</v>
      </c>
      <c r="B13373" s="1085">
        <v>2826.19</v>
      </c>
    </row>
    <row r="13374" spans="1:2">
      <c r="A13374" s="1084" t="s">
        <v>13979</v>
      </c>
      <c r="B13374" s="1085">
        <v>2910.05</v>
      </c>
    </row>
    <row r="13375" spans="1:2">
      <c r="A13375" s="1084" t="s">
        <v>13980</v>
      </c>
      <c r="B13375" s="1085">
        <v>2781.17</v>
      </c>
    </row>
    <row r="13376" spans="1:2">
      <c r="A13376" s="1084" t="s">
        <v>13981</v>
      </c>
      <c r="B13376" s="1085">
        <v>3261.86</v>
      </c>
    </row>
    <row r="13377" spans="1:2">
      <c r="A13377" s="1084" t="s">
        <v>13982</v>
      </c>
      <c r="B13377" s="1085">
        <v>3146.08</v>
      </c>
    </row>
    <row r="13378" spans="1:2">
      <c r="A13378" s="1084" t="s">
        <v>13983</v>
      </c>
      <c r="B13378" s="1085">
        <v>3697.86</v>
      </c>
    </row>
    <row r="13379" spans="1:2">
      <c r="A13379" s="1084" t="s">
        <v>707</v>
      </c>
      <c r="B13379" s="1085">
        <v>3582.96</v>
      </c>
    </row>
    <row r="13380" spans="1:2">
      <c r="A13380" s="1084" t="s">
        <v>13984</v>
      </c>
      <c r="B13380" s="1085">
        <v>3309.57</v>
      </c>
    </row>
    <row r="13381" spans="1:2">
      <c r="A13381" s="1084" t="s">
        <v>706</v>
      </c>
      <c r="B13381" s="1085">
        <v>3208.9</v>
      </c>
    </row>
    <row r="13382" spans="1:2">
      <c r="A13382" s="1084" t="s">
        <v>13985</v>
      </c>
      <c r="B13382" s="1085">
        <v>3862.43</v>
      </c>
    </row>
    <row r="13383" spans="1:2">
      <c r="A13383" s="1084" t="s">
        <v>13986</v>
      </c>
      <c r="B13383" s="1085">
        <v>3689.29</v>
      </c>
    </row>
    <row r="13384" spans="1:2">
      <c r="A13384" s="1084" t="s">
        <v>13987</v>
      </c>
      <c r="B13384" s="1085">
        <v>4231.09</v>
      </c>
    </row>
    <row r="13385" spans="1:2">
      <c r="A13385" s="1084" t="s">
        <v>13988</v>
      </c>
      <c r="B13385" s="1085">
        <v>4076.69</v>
      </c>
    </row>
    <row r="13386" spans="1:2">
      <c r="A13386" s="1084" t="s">
        <v>13989</v>
      </c>
      <c r="B13386" s="1085">
        <v>4089.09</v>
      </c>
    </row>
    <row r="13387" spans="1:2">
      <c r="A13387" s="1084" t="s">
        <v>13990</v>
      </c>
      <c r="B13387" s="1085">
        <v>3961.36</v>
      </c>
    </row>
    <row r="13388" spans="1:2">
      <c r="A13388" s="1084" t="s">
        <v>13991</v>
      </c>
      <c r="B13388" s="1085">
        <v>3900.74</v>
      </c>
    </row>
    <row r="13389" spans="1:2">
      <c r="A13389" s="1084" t="s">
        <v>13992</v>
      </c>
      <c r="B13389" s="1085">
        <v>3783.08</v>
      </c>
    </row>
    <row r="13390" spans="1:2">
      <c r="A13390" s="1084" t="s">
        <v>13993</v>
      </c>
      <c r="B13390" s="1085">
        <v>4480.28</v>
      </c>
    </row>
    <row r="13391" spans="1:2">
      <c r="A13391" s="1084" t="s">
        <v>13994</v>
      </c>
      <c r="B13391" s="1085">
        <v>4339.72</v>
      </c>
    </row>
    <row r="13392" spans="1:2">
      <c r="A13392" s="1084" t="s">
        <v>13995</v>
      </c>
      <c r="B13392" s="1085">
        <v>4091.78</v>
      </c>
    </row>
    <row r="13393" spans="1:2">
      <c r="A13393" s="1084" t="s">
        <v>13996</v>
      </c>
      <c r="B13393" s="1085">
        <v>3957.15</v>
      </c>
    </row>
    <row r="13394" spans="1:2">
      <c r="A13394" s="1084" t="s">
        <v>13997</v>
      </c>
      <c r="B13394" s="1085">
        <v>5944.01</v>
      </c>
    </row>
    <row r="13395" spans="1:2">
      <c r="A13395" s="1084" t="s">
        <v>13998</v>
      </c>
      <c r="B13395" s="1085">
        <v>5731.65</v>
      </c>
    </row>
    <row r="13396" spans="1:2">
      <c r="A13396" s="1084" t="s">
        <v>13999</v>
      </c>
      <c r="B13396" s="1085">
        <v>5635.93</v>
      </c>
    </row>
    <row r="13397" spans="1:2">
      <c r="A13397" s="1084" t="s">
        <v>14000</v>
      </c>
      <c r="B13397" s="1085">
        <v>5456.89</v>
      </c>
    </row>
    <row r="13398" spans="1:2">
      <c r="A13398" s="1084" t="s">
        <v>14001</v>
      </c>
      <c r="B13398" s="1085">
        <v>5081.95</v>
      </c>
    </row>
    <row r="13399" spans="1:2">
      <c r="A13399" s="1084" t="s">
        <v>14002</v>
      </c>
      <c r="B13399" s="1085">
        <v>4930.33</v>
      </c>
    </row>
    <row r="13400" spans="1:2">
      <c r="A13400" s="1084" t="s">
        <v>14003</v>
      </c>
      <c r="B13400" s="1085">
        <v>6384.35</v>
      </c>
    </row>
    <row r="13401" spans="1:2">
      <c r="A13401" s="1084" t="s">
        <v>14004</v>
      </c>
      <c r="B13401" s="1085">
        <v>6179.66</v>
      </c>
    </row>
    <row r="13402" spans="1:2">
      <c r="A13402" s="1084" t="s">
        <v>14005</v>
      </c>
      <c r="B13402" s="1085">
        <v>5803.97</v>
      </c>
    </row>
    <row r="13403" spans="1:2">
      <c r="A13403" s="1084" t="s">
        <v>14006</v>
      </c>
      <c r="B13403" s="1085">
        <v>5618.42</v>
      </c>
    </row>
    <row r="13404" spans="1:2">
      <c r="A13404" s="1084" t="s">
        <v>14007</v>
      </c>
      <c r="B13404" s="1085">
        <v>6743.44</v>
      </c>
    </row>
    <row r="13405" spans="1:2">
      <c r="A13405" s="1084" t="s">
        <v>14008</v>
      </c>
      <c r="B13405" s="1085">
        <v>6565.9</v>
      </c>
    </row>
    <row r="13406" spans="1:2">
      <c r="A13406" s="1084" t="s">
        <v>14009</v>
      </c>
      <c r="B13406" s="1085">
        <v>8596.61</v>
      </c>
    </row>
    <row r="13407" spans="1:2">
      <c r="A13407" s="1084" t="s">
        <v>14010</v>
      </c>
      <c r="B13407" s="1085">
        <v>8314.9599999999991</v>
      </c>
    </row>
    <row r="13408" spans="1:2">
      <c r="A13408" s="1084" t="s">
        <v>14011</v>
      </c>
      <c r="B13408" s="1085">
        <v>7684.34</v>
      </c>
    </row>
    <row r="13409" spans="1:2">
      <c r="A13409" s="1084" t="s">
        <v>14012</v>
      </c>
      <c r="B13409" s="1085">
        <v>7430.86</v>
      </c>
    </row>
    <row r="13410" spans="1:2">
      <c r="A13410" s="1084" t="s">
        <v>14013</v>
      </c>
      <c r="B13410" s="1085">
        <v>9086.16</v>
      </c>
    </row>
    <row r="13411" spans="1:2">
      <c r="A13411" s="1084" t="s">
        <v>14014</v>
      </c>
      <c r="B13411" s="1085">
        <v>8841.26</v>
      </c>
    </row>
    <row r="13412" spans="1:2">
      <c r="A13412" s="1084" t="s">
        <v>14015</v>
      </c>
      <c r="B13412" s="1085">
        <v>10065.74</v>
      </c>
    </row>
    <row r="13413" spans="1:2">
      <c r="A13413" s="1084" t="s">
        <v>14016</v>
      </c>
      <c r="B13413" s="1085">
        <v>9727.3799999999992</v>
      </c>
    </row>
    <row r="13414" spans="1:2">
      <c r="A13414" s="1084" t="s">
        <v>14017</v>
      </c>
      <c r="B13414" s="1085">
        <v>11401.06</v>
      </c>
    </row>
    <row r="13415" spans="1:2">
      <c r="A13415" s="1084" t="s">
        <v>14018</v>
      </c>
      <c r="B13415" s="1085">
        <v>11088.76</v>
      </c>
    </row>
    <row r="13416" spans="1:2">
      <c r="A13416" s="1084" t="s">
        <v>14019</v>
      </c>
      <c r="B13416" s="1085">
        <v>11923.17</v>
      </c>
    </row>
    <row r="13417" spans="1:2">
      <c r="A13417" s="1084" t="s">
        <v>14020</v>
      </c>
      <c r="B13417" s="1085">
        <v>11516.89</v>
      </c>
    </row>
    <row r="13418" spans="1:2">
      <c r="A13418" s="1084" t="s">
        <v>14021</v>
      </c>
      <c r="B13418" s="1085">
        <v>13627.2</v>
      </c>
    </row>
    <row r="13419" spans="1:2">
      <c r="A13419" s="1084" t="s">
        <v>14022</v>
      </c>
      <c r="B13419" s="1085">
        <v>13247.47</v>
      </c>
    </row>
    <row r="13420" spans="1:2">
      <c r="A13420" s="1084" t="s">
        <v>14023</v>
      </c>
      <c r="B13420" s="1085">
        <v>15853.1</v>
      </c>
    </row>
    <row r="13421" spans="1:2">
      <c r="A13421" s="1084" t="s">
        <v>14024</v>
      </c>
      <c r="B13421" s="1085">
        <v>15405.98</v>
      </c>
    </row>
    <row r="13422" spans="1:2">
      <c r="A13422" s="1084" t="s">
        <v>14025</v>
      </c>
      <c r="B13422" s="1085">
        <v>18079.04</v>
      </c>
    </row>
    <row r="13423" spans="1:2">
      <c r="A13423" s="1084" t="s">
        <v>14026</v>
      </c>
      <c r="B13423" s="1085">
        <v>17564.52</v>
      </c>
    </row>
    <row r="13424" spans="1:2">
      <c r="A13424" s="1084" t="s">
        <v>14027</v>
      </c>
      <c r="B13424" s="1085">
        <v>20304.939999999999</v>
      </c>
    </row>
    <row r="13425" spans="1:2">
      <c r="A13425" s="1084" t="s">
        <v>14028</v>
      </c>
      <c r="B13425" s="1085">
        <v>19723.03</v>
      </c>
    </row>
    <row r="13426" spans="1:2">
      <c r="A13426" s="1084" t="s">
        <v>14029</v>
      </c>
      <c r="B13426" s="1085">
        <v>22530.84</v>
      </c>
    </row>
    <row r="13427" spans="1:2">
      <c r="A13427" s="1084" t="s">
        <v>14030</v>
      </c>
      <c r="B13427" s="1085">
        <v>21881.54</v>
      </c>
    </row>
    <row r="13428" spans="1:2">
      <c r="A13428" s="1084" t="s">
        <v>14031</v>
      </c>
      <c r="B13428" s="1085">
        <v>24756.74</v>
      </c>
    </row>
    <row r="13429" spans="1:2">
      <c r="A13429" s="1084" t="s">
        <v>14032</v>
      </c>
      <c r="B13429" s="1085">
        <v>24040.04</v>
      </c>
    </row>
    <row r="13430" spans="1:2">
      <c r="A13430" s="1084" t="s">
        <v>14033</v>
      </c>
      <c r="B13430" s="1085">
        <v>1084.57</v>
      </c>
    </row>
    <row r="13431" spans="1:2">
      <c r="A13431" s="1084" t="s">
        <v>14034</v>
      </c>
      <c r="B13431" s="1085">
        <v>1044.1600000000001</v>
      </c>
    </row>
    <row r="13432" spans="1:2">
      <c r="A13432" s="1084" t="s">
        <v>14035</v>
      </c>
      <c r="B13432" s="1085">
        <v>1820.94</v>
      </c>
    </row>
    <row r="13433" spans="1:2">
      <c r="A13433" s="1084" t="s">
        <v>14036</v>
      </c>
      <c r="B13433" s="1085">
        <v>1763.12</v>
      </c>
    </row>
    <row r="13434" spans="1:2">
      <c r="A13434" s="1084" t="s">
        <v>14037</v>
      </c>
      <c r="B13434" s="1085">
        <v>2790.25</v>
      </c>
    </row>
    <row r="13435" spans="1:2">
      <c r="A13435" s="1084" t="s">
        <v>14038</v>
      </c>
      <c r="B13435" s="1085">
        <v>2713.83</v>
      </c>
    </row>
    <row r="13436" spans="1:2">
      <c r="A13436" s="1084" t="s">
        <v>14039</v>
      </c>
      <c r="B13436" s="1085">
        <v>3497.57</v>
      </c>
    </row>
    <row r="13437" spans="1:2">
      <c r="A13437" s="1084" t="s">
        <v>709</v>
      </c>
      <c r="B13437" s="1085">
        <v>3396.9</v>
      </c>
    </row>
    <row r="13438" spans="1:2">
      <c r="A13438" s="1084" t="s">
        <v>14040</v>
      </c>
      <c r="B13438" s="1085">
        <v>6603.75</v>
      </c>
    </row>
    <row r="13439" spans="1:2">
      <c r="A13439" s="1084" t="s">
        <v>14041</v>
      </c>
      <c r="B13439" s="1085">
        <v>6471.13</v>
      </c>
    </row>
    <row r="13440" spans="1:2">
      <c r="A13440" s="1084" t="s">
        <v>14042</v>
      </c>
      <c r="B13440" s="1085">
        <v>728.26</v>
      </c>
    </row>
    <row r="13441" spans="1:2">
      <c r="A13441" s="1084" t="s">
        <v>14043</v>
      </c>
      <c r="B13441" s="1085">
        <v>696.68</v>
      </c>
    </row>
    <row r="13442" spans="1:2">
      <c r="A13442" s="1084" t="s">
        <v>14044</v>
      </c>
      <c r="B13442" s="1085">
        <v>923.57</v>
      </c>
    </row>
    <row r="13443" spans="1:2">
      <c r="A13443" s="1084" t="s">
        <v>14045</v>
      </c>
      <c r="B13443" s="1085">
        <v>883.16</v>
      </c>
    </row>
    <row r="13444" spans="1:2">
      <c r="A13444" s="1084" t="s">
        <v>14046</v>
      </c>
      <c r="B13444" s="1085">
        <v>1120.1400000000001</v>
      </c>
    </row>
    <row r="13445" spans="1:2">
      <c r="A13445" s="1084" t="s">
        <v>14047</v>
      </c>
      <c r="B13445" s="1085">
        <v>1070.8699999999999</v>
      </c>
    </row>
    <row r="13446" spans="1:2">
      <c r="A13446" s="1084" t="s">
        <v>14048</v>
      </c>
      <c r="B13446" s="1085">
        <v>1548.94</v>
      </c>
    </row>
    <row r="13447" spans="1:2">
      <c r="A13447" s="1084" t="s">
        <v>14049</v>
      </c>
      <c r="B13447" s="1085">
        <v>1491.12</v>
      </c>
    </row>
    <row r="13448" spans="1:2">
      <c r="A13448" s="1084" t="s">
        <v>14050</v>
      </c>
      <c r="B13448" s="1085">
        <v>1514.03</v>
      </c>
    </row>
    <row r="13449" spans="1:2">
      <c r="A13449" s="1084" t="s">
        <v>14051</v>
      </c>
      <c r="B13449" s="1085">
        <v>1447.06</v>
      </c>
    </row>
    <row r="13450" spans="1:2">
      <c r="A13450" s="1084" t="s">
        <v>14052</v>
      </c>
      <c r="B13450" s="1085">
        <v>1855.8</v>
      </c>
    </row>
    <row r="13451" spans="1:2">
      <c r="A13451" s="1084" t="s">
        <v>14053</v>
      </c>
      <c r="B13451" s="1085">
        <v>1788.31</v>
      </c>
    </row>
    <row r="13452" spans="1:2">
      <c r="A13452" s="1084" t="s">
        <v>14054</v>
      </c>
      <c r="B13452" s="1085">
        <v>2091.25</v>
      </c>
    </row>
    <row r="13453" spans="1:2">
      <c r="A13453" s="1084" t="s">
        <v>14055</v>
      </c>
      <c r="B13453" s="1085">
        <v>1997.75</v>
      </c>
    </row>
    <row r="13454" spans="1:2">
      <c r="A13454" s="1084" t="s">
        <v>14056</v>
      </c>
      <c r="B13454" s="1085">
        <v>2470.2800000000002</v>
      </c>
    </row>
    <row r="13455" spans="1:2">
      <c r="A13455" s="1084" t="s">
        <v>14057</v>
      </c>
      <c r="B13455" s="1085">
        <v>2383.5</v>
      </c>
    </row>
    <row r="13456" spans="1:2">
      <c r="A13456" s="1084" t="s">
        <v>14058</v>
      </c>
      <c r="B13456" s="1085">
        <v>2365.5500000000002</v>
      </c>
    </row>
    <row r="13457" spans="1:2">
      <c r="A13457" s="1084" t="s">
        <v>14059</v>
      </c>
      <c r="B13457" s="1085">
        <v>2289.35</v>
      </c>
    </row>
    <row r="13458" spans="1:2">
      <c r="A13458" s="1084" t="s">
        <v>14060</v>
      </c>
      <c r="B13458" s="1085">
        <v>2529.17</v>
      </c>
    </row>
    <row r="13459" spans="1:2">
      <c r="A13459" s="1084" t="s">
        <v>14061</v>
      </c>
      <c r="B13459" s="1085">
        <v>2417.98</v>
      </c>
    </row>
    <row r="13460" spans="1:2">
      <c r="A13460" s="1084" t="s">
        <v>14062</v>
      </c>
      <c r="B13460" s="1085">
        <v>2851</v>
      </c>
    </row>
    <row r="13461" spans="1:2">
      <c r="A13461" s="1084" t="s">
        <v>14063</v>
      </c>
      <c r="B13461" s="1085">
        <v>2744.89</v>
      </c>
    </row>
    <row r="13462" spans="1:2">
      <c r="A13462" s="1084" t="s">
        <v>14064</v>
      </c>
      <c r="B13462" s="1085">
        <v>2765.44</v>
      </c>
    </row>
    <row r="13463" spans="1:2">
      <c r="A13463" s="1084" t="s">
        <v>14065</v>
      </c>
      <c r="B13463" s="1085">
        <v>2676.19</v>
      </c>
    </row>
    <row r="13464" spans="1:2">
      <c r="A13464" s="1084" t="s">
        <v>14066</v>
      </c>
      <c r="B13464" s="1085">
        <v>2910.05</v>
      </c>
    </row>
    <row r="13465" spans="1:2">
      <c r="A13465" s="1084" t="s">
        <v>14067</v>
      </c>
      <c r="B13465" s="1085">
        <v>2781.17</v>
      </c>
    </row>
    <row r="13466" spans="1:2">
      <c r="A13466" s="1084" t="s">
        <v>14068</v>
      </c>
      <c r="B13466" s="1085">
        <v>3158.86</v>
      </c>
    </row>
    <row r="13467" spans="1:2">
      <c r="A13467" s="1084" t="s">
        <v>14069</v>
      </c>
      <c r="B13467" s="1085">
        <v>3043.08</v>
      </c>
    </row>
    <row r="13468" spans="1:2">
      <c r="A13468" s="1084" t="s">
        <v>14070</v>
      </c>
      <c r="B13468" s="1085">
        <v>3547.86</v>
      </c>
    </row>
    <row r="13469" spans="1:2">
      <c r="A13469" s="1084" t="s">
        <v>14071</v>
      </c>
      <c r="B13469" s="1085">
        <v>3432.96</v>
      </c>
    </row>
    <row r="13470" spans="1:2">
      <c r="A13470" s="1084" t="s">
        <v>14072</v>
      </c>
      <c r="B13470" s="1085">
        <v>3078.57</v>
      </c>
    </row>
    <row r="13471" spans="1:2">
      <c r="A13471" s="1084" t="s">
        <v>14073</v>
      </c>
      <c r="B13471" s="1085">
        <v>2977.9</v>
      </c>
    </row>
    <row r="13472" spans="1:2">
      <c r="A13472" s="1084" t="s">
        <v>14074</v>
      </c>
      <c r="B13472" s="1085">
        <v>3862.43</v>
      </c>
    </row>
    <row r="13473" spans="1:2">
      <c r="A13473" s="1084" t="s">
        <v>14075</v>
      </c>
      <c r="B13473" s="1085">
        <v>3689.29</v>
      </c>
    </row>
    <row r="13474" spans="1:2">
      <c r="A13474" s="1084" t="s">
        <v>14076</v>
      </c>
      <c r="B13474" s="1085">
        <v>4127.09</v>
      </c>
    </row>
    <row r="13475" spans="1:2">
      <c r="A13475" s="1084" t="s">
        <v>14077</v>
      </c>
      <c r="B13475" s="1085">
        <v>3972.69</v>
      </c>
    </row>
    <row r="13476" spans="1:2">
      <c r="A13476" s="1084" t="s">
        <v>14078</v>
      </c>
      <c r="B13476" s="1085">
        <v>3938.09</v>
      </c>
    </row>
    <row r="13477" spans="1:2">
      <c r="A13477" s="1084" t="s">
        <v>14079</v>
      </c>
      <c r="B13477" s="1085">
        <v>3810.36</v>
      </c>
    </row>
    <row r="13478" spans="1:2">
      <c r="A13478" s="1084" t="s">
        <v>14080</v>
      </c>
      <c r="B13478" s="1085">
        <v>3669.74</v>
      </c>
    </row>
    <row r="13479" spans="1:2">
      <c r="A13479" s="1084" t="s">
        <v>14081</v>
      </c>
      <c r="B13479" s="1085">
        <v>3552.08</v>
      </c>
    </row>
    <row r="13480" spans="1:2">
      <c r="A13480" s="1084" t="s">
        <v>14082</v>
      </c>
      <c r="B13480" s="1085">
        <v>4330.28</v>
      </c>
    </row>
    <row r="13481" spans="1:2">
      <c r="A13481" s="1084" t="s">
        <v>14083</v>
      </c>
      <c r="B13481" s="1085">
        <v>4189.72</v>
      </c>
    </row>
    <row r="13482" spans="1:2">
      <c r="A13482" s="1084" t="s">
        <v>14084</v>
      </c>
      <c r="B13482" s="1085">
        <v>4260.78</v>
      </c>
    </row>
    <row r="13483" spans="1:2">
      <c r="A13483" s="1084" t="s">
        <v>14085</v>
      </c>
      <c r="B13483" s="1085">
        <v>4126.1499999999996</v>
      </c>
    </row>
    <row r="13484" spans="1:2">
      <c r="A13484" s="1084" t="s">
        <v>14086</v>
      </c>
      <c r="B13484" s="1085">
        <v>5641.01</v>
      </c>
    </row>
    <row r="13485" spans="1:2">
      <c r="A13485" s="1084" t="s">
        <v>14087</v>
      </c>
      <c r="B13485" s="1085">
        <v>5428.65</v>
      </c>
    </row>
    <row r="13486" spans="1:2">
      <c r="A13486" s="1084" t="s">
        <v>14088</v>
      </c>
      <c r="B13486" s="1085">
        <v>5452.93</v>
      </c>
    </row>
    <row r="13487" spans="1:2">
      <c r="A13487" s="1084" t="s">
        <v>14089</v>
      </c>
      <c r="B13487" s="1085">
        <v>5273.89</v>
      </c>
    </row>
    <row r="13488" spans="1:2">
      <c r="A13488" s="1084" t="s">
        <v>14090</v>
      </c>
      <c r="B13488" s="1085">
        <v>4850.95</v>
      </c>
    </row>
    <row r="13489" spans="1:2">
      <c r="A13489" s="1084" t="s">
        <v>14091</v>
      </c>
      <c r="B13489" s="1085">
        <v>4699.33</v>
      </c>
    </row>
    <row r="13490" spans="1:2">
      <c r="A13490" s="1084" t="s">
        <v>14092</v>
      </c>
      <c r="B13490" s="1085">
        <v>6201.35</v>
      </c>
    </row>
    <row r="13491" spans="1:2">
      <c r="A13491" s="1084" t="s">
        <v>14093</v>
      </c>
      <c r="B13491" s="1085">
        <v>5996.66</v>
      </c>
    </row>
    <row r="13492" spans="1:2">
      <c r="A13492" s="1084" t="s">
        <v>14094</v>
      </c>
      <c r="B13492" s="1085">
        <v>5572.97</v>
      </c>
    </row>
    <row r="13493" spans="1:2">
      <c r="A13493" s="1084" t="s">
        <v>14095</v>
      </c>
      <c r="B13493" s="1085">
        <v>5387.42</v>
      </c>
    </row>
    <row r="13494" spans="1:2">
      <c r="A13494" s="1084" t="s">
        <v>14096</v>
      </c>
      <c r="B13494" s="1085">
        <v>6512.44</v>
      </c>
    </row>
    <row r="13495" spans="1:2">
      <c r="A13495" s="1084" t="s">
        <v>14097</v>
      </c>
      <c r="B13495" s="1085">
        <v>6334.9</v>
      </c>
    </row>
    <row r="13496" spans="1:2">
      <c r="A13496" s="1084" t="s">
        <v>14098</v>
      </c>
      <c r="B13496" s="1085">
        <v>8446.61</v>
      </c>
    </row>
    <row r="13497" spans="1:2">
      <c r="A13497" s="1084" t="s">
        <v>14099</v>
      </c>
      <c r="B13497" s="1085">
        <v>8164.96</v>
      </c>
    </row>
    <row r="13498" spans="1:2">
      <c r="A13498" s="1084" t="s">
        <v>14100</v>
      </c>
      <c r="B13498" s="1085">
        <v>7453.34</v>
      </c>
    </row>
    <row r="13499" spans="1:2">
      <c r="A13499" s="1084" t="s">
        <v>14101</v>
      </c>
      <c r="B13499" s="1085">
        <v>7199.86</v>
      </c>
    </row>
    <row r="13500" spans="1:2">
      <c r="A13500" s="1084" t="s">
        <v>14102</v>
      </c>
      <c r="B13500" s="1085">
        <v>8591.16</v>
      </c>
    </row>
    <row r="13501" spans="1:2">
      <c r="A13501" s="1084" t="s">
        <v>14103</v>
      </c>
      <c r="B13501" s="1085">
        <v>8346.26</v>
      </c>
    </row>
    <row r="13502" spans="1:2">
      <c r="A13502" s="1084" t="s">
        <v>14104</v>
      </c>
      <c r="B13502" s="1085">
        <v>9856.74</v>
      </c>
    </row>
    <row r="13503" spans="1:2">
      <c r="A13503" s="1084" t="s">
        <v>14105</v>
      </c>
      <c r="B13503" s="1085">
        <v>9518.3799999999992</v>
      </c>
    </row>
    <row r="13504" spans="1:2">
      <c r="A13504" s="1084" t="s">
        <v>14106</v>
      </c>
      <c r="B13504" s="1085">
        <v>11081.06</v>
      </c>
    </row>
    <row r="13505" spans="1:2">
      <c r="A13505" s="1084" t="s">
        <v>14107</v>
      </c>
      <c r="B13505" s="1085">
        <v>10768.76</v>
      </c>
    </row>
    <row r="13506" spans="1:2">
      <c r="A13506" s="1084" t="s">
        <v>14108</v>
      </c>
      <c r="B13506" s="1085">
        <v>12129.17</v>
      </c>
    </row>
    <row r="13507" spans="1:2">
      <c r="A13507" s="1084" t="s">
        <v>14109</v>
      </c>
      <c r="B13507" s="1085">
        <v>11722.89</v>
      </c>
    </row>
    <row r="13508" spans="1:2">
      <c r="A13508" s="1084" t="s">
        <v>14110</v>
      </c>
      <c r="B13508" s="1085">
        <v>13031.2</v>
      </c>
    </row>
    <row r="13509" spans="1:2">
      <c r="A13509" s="1084" t="s">
        <v>14111</v>
      </c>
      <c r="B13509" s="1085">
        <v>12651.47</v>
      </c>
    </row>
    <row r="13510" spans="1:2">
      <c r="A13510" s="1084" t="s">
        <v>14112</v>
      </c>
      <c r="B13510" s="1085">
        <v>15251.1</v>
      </c>
    </row>
    <row r="13511" spans="1:2">
      <c r="A13511" s="1084" t="s">
        <v>14113</v>
      </c>
      <c r="B13511" s="1085">
        <v>14803.98</v>
      </c>
    </row>
    <row r="13512" spans="1:2">
      <c r="A13512" s="1084" t="s">
        <v>14114</v>
      </c>
      <c r="B13512" s="1085">
        <v>17471.04</v>
      </c>
    </row>
    <row r="13513" spans="1:2">
      <c r="A13513" s="1084" t="s">
        <v>14115</v>
      </c>
      <c r="B13513" s="1085">
        <v>16956.52</v>
      </c>
    </row>
    <row r="13514" spans="1:2">
      <c r="A13514" s="1084" t="s">
        <v>14116</v>
      </c>
      <c r="B13514" s="1085">
        <v>19690.939999999999</v>
      </c>
    </row>
    <row r="13515" spans="1:2">
      <c r="A13515" s="1084" t="s">
        <v>14117</v>
      </c>
      <c r="B13515" s="1085">
        <v>19109.03</v>
      </c>
    </row>
    <row r="13516" spans="1:2">
      <c r="A13516" s="1084" t="s">
        <v>14118</v>
      </c>
      <c r="B13516" s="1085">
        <v>21910.84</v>
      </c>
    </row>
    <row r="13517" spans="1:2">
      <c r="A13517" s="1084" t="s">
        <v>14119</v>
      </c>
      <c r="B13517" s="1085">
        <v>21261.54</v>
      </c>
    </row>
    <row r="13518" spans="1:2">
      <c r="A13518" s="1084" t="s">
        <v>14120</v>
      </c>
      <c r="B13518" s="1085">
        <v>24130.74</v>
      </c>
    </row>
    <row r="13519" spans="1:2">
      <c r="A13519" s="1084" t="s">
        <v>14121</v>
      </c>
      <c r="B13519" s="1085">
        <v>23414.04</v>
      </c>
    </row>
    <row r="13520" spans="1:2">
      <c r="A13520" s="1084" t="s">
        <v>14122</v>
      </c>
      <c r="B13520" s="1085">
        <v>57.29</v>
      </c>
    </row>
    <row r="13521" spans="1:2">
      <c r="A13521" s="1084" t="s">
        <v>14123</v>
      </c>
      <c r="B13521" s="1085">
        <v>54.69</v>
      </c>
    </row>
    <row r="13522" spans="1:2">
      <c r="A13522" s="1084" t="s">
        <v>14124</v>
      </c>
      <c r="B13522" s="1085">
        <v>66.040000000000006</v>
      </c>
    </row>
    <row r="13523" spans="1:2">
      <c r="A13523" s="1084" t="s">
        <v>14125</v>
      </c>
      <c r="B13523" s="1085">
        <v>62.27</v>
      </c>
    </row>
    <row r="13524" spans="1:2">
      <c r="A13524" s="1084" t="s">
        <v>14126</v>
      </c>
      <c r="B13524" s="1085">
        <v>90.16</v>
      </c>
    </row>
    <row r="13525" spans="1:2">
      <c r="A13525" s="1084" t="s">
        <v>14127</v>
      </c>
      <c r="B13525" s="1085">
        <v>85.31</v>
      </c>
    </row>
    <row r="13526" spans="1:2">
      <c r="A13526" s="1084" t="s">
        <v>14128</v>
      </c>
      <c r="B13526" s="1085">
        <v>123.4</v>
      </c>
    </row>
    <row r="13527" spans="1:2">
      <c r="A13527" s="1084" t="s">
        <v>14129</v>
      </c>
      <c r="B13527" s="1085">
        <v>117.47</v>
      </c>
    </row>
    <row r="13528" spans="1:2">
      <c r="A13528" s="1084" t="s">
        <v>14130</v>
      </c>
      <c r="B13528" s="1085">
        <v>153.87</v>
      </c>
    </row>
    <row r="13529" spans="1:2">
      <c r="A13529" s="1084" t="s">
        <v>14131</v>
      </c>
      <c r="B13529" s="1085">
        <v>147.06</v>
      </c>
    </row>
    <row r="13530" spans="1:2">
      <c r="A13530" s="1084" t="s">
        <v>14132</v>
      </c>
      <c r="B13530" s="1085">
        <v>197.65</v>
      </c>
    </row>
    <row r="13531" spans="1:2">
      <c r="A13531" s="1084" t="s">
        <v>14133</v>
      </c>
      <c r="B13531" s="1085">
        <v>190.41</v>
      </c>
    </row>
    <row r="13532" spans="1:2">
      <c r="A13532" s="1084" t="s">
        <v>14134</v>
      </c>
      <c r="B13532" s="1085">
        <v>1157.5999999999999</v>
      </c>
    </row>
    <row r="13533" spans="1:2">
      <c r="A13533" s="1084" t="s">
        <v>14135</v>
      </c>
      <c r="B13533" s="1085">
        <v>1108.8399999999999</v>
      </c>
    </row>
    <row r="13534" spans="1:2">
      <c r="A13534" s="1084" t="s">
        <v>14136</v>
      </c>
      <c r="B13534" s="1085">
        <v>1498.96</v>
      </c>
    </row>
    <row r="13535" spans="1:2">
      <c r="A13535" s="1084" t="s">
        <v>14137</v>
      </c>
      <c r="B13535" s="1085">
        <v>1427.82</v>
      </c>
    </row>
    <row r="13536" spans="1:2">
      <c r="A13536" s="1084" t="s">
        <v>14138</v>
      </c>
      <c r="B13536" s="1085">
        <v>530.77</v>
      </c>
    </row>
    <row r="13537" spans="1:2">
      <c r="A13537" s="1084" t="s">
        <v>492</v>
      </c>
      <c r="B13537" s="1085">
        <v>514.52</v>
      </c>
    </row>
    <row r="13538" spans="1:2">
      <c r="A13538" s="1084" t="s">
        <v>14139</v>
      </c>
      <c r="B13538" s="1085">
        <v>934.57</v>
      </c>
    </row>
    <row r="13539" spans="1:2">
      <c r="A13539" s="1084" t="s">
        <v>14140</v>
      </c>
      <c r="B13539" s="1085">
        <v>880.12</v>
      </c>
    </row>
    <row r="13540" spans="1:2">
      <c r="A13540" s="1084" t="s">
        <v>14141</v>
      </c>
      <c r="B13540" s="1085">
        <v>21.65</v>
      </c>
    </row>
    <row r="13541" spans="1:2">
      <c r="A13541" s="1084" t="s">
        <v>14142</v>
      </c>
      <c r="B13541" s="1085">
        <v>21.38</v>
      </c>
    </row>
    <row r="13542" spans="1:2">
      <c r="A13542" s="1084" t="s">
        <v>14143</v>
      </c>
      <c r="B13542" s="1085">
        <v>12.3</v>
      </c>
    </row>
    <row r="13543" spans="1:2">
      <c r="A13543" s="1084" t="s">
        <v>14144</v>
      </c>
      <c r="B13543" s="1085">
        <v>12.03</v>
      </c>
    </row>
    <row r="13544" spans="1:2">
      <c r="A13544" s="1084" t="s">
        <v>14145</v>
      </c>
      <c r="B13544" s="1085">
        <v>23.18</v>
      </c>
    </row>
    <row r="13545" spans="1:2">
      <c r="A13545" s="1084" t="s">
        <v>14146</v>
      </c>
      <c r="B13545" s="1085">
        <v>21.1</v>
      </c>
    </row>
    <row r="13546" spans="1:2">
      <c r="A13546" s="1084" t="s">
        <v>14147</v>
      </c>
      <c r="B13546" s="1085">
        <v>33.979999999999997</v>
      </c>
    </row>
    <row r="13547" spans="1:2">
      <c r="A13547" s="1084" t="s">
        <v>14148</v>
      </c>
      <c r="B13547" s="1085">
        <v>30.82</v>
      </c>
    </row>
    <row r="13548" spans="1:2">
      <c r="A13548" s="1084" t="s">
        <v>14149</v>
      </c>
      <c r="B13548" s="1085">
        <v>22.26</v>
      </c>
    </row>
    <row r="13549" spans="1:2">
      <c r="A13549" s="1084" t="s">
        <v>14150</v>
      </c>
      <c r="B13549" s="1085">
        <v>21.99</v>
      </c>
    </row>
    <row r="13550" spans="1:2">
      <c r="A13550" s="1084" t="s">
        <v>14151</v>
      </c>
      <c r="B13550" s="1085">
        <v>44.41</v>
      </c>
    </row>
    <row r="13551" spans="1:2">
      <c r="A13551" s="1084" t="s">
        <v>14152</v>
      </c>
      <c r="B13551" s="1085">
        <v>41.01</v>
      </c>
    </row>
    <row r="13552" spans="1:2">
      <c r="A13552" s="1084" t="s">
        <v>14153</v>
      </c>
      <c r="B13552" s="1085">
        <v>19</v>
      </c>
    </row>
    <row r="13553" spans="1:2">
      <c r="A13553" s="1084" t="s">
        <v>14154</v>
      </c>
      <c r="B13553" s="1085">
        <v>19</v>
      </c>
    </row>
    <row r="13554" spans="1:2">
      <c r="A13554" s="1084" t="s">
        <v>14155</v>
      </c>
      <c r="B13554" s="1085">
        <v>18.170000000000002</v>
      </c>
    </row>
    <row r="13555" spans="1:2">
      <c r="A13555" s="1084" t="s">
        <v>14156</v>
      </c>
      <c r="B13555" s="1085">
        <v>17.899999999999999</v>
      </c>
    </row>
    <row r="13556" spans="1:2">
      <c r="A13556" s="1084" t="s">
        <v>14157</v>
      </c>
      <c r="B13556" s="1085">
        <v>143.24</v>
      </c>
    </row>
    <row r="13557" spans="1:2">
      <c r="A13557" s="1084" t="s">
        <v>14158</v>
      </c>
      <c r="B13557" s="1085">
        <v>142.81</v>
      </c>
    </row>
    <row r="13558" spans="1:2">
      <c r="A13558" s="1084" t="s">
        <v>14159</v>
      </c>
      <c r="B13558" s="1085">
        <v>292.76</v>
      </c>
    </row>
    <row r="13559" spans="1:2">
      <c r="A13559" s="1084" t="s">
        <v>14160</v>
      </c>
      <c r="B13559" s="1085">
        <v>284.63</v>
      </c>
    </row>
    <row r="13560" spans="1:2">
      <c r="A13560" s="1084" t="s">
        <v>14161</v>
      </c>
      <c r="B13560" s="1085">
        <v>158.21</v>
      </c>
    </row>
    <row r="13561" spans="1:2">
      <c r="A13561" s="1084" t="s">
        <v>14162</v>
      </c>
      <c r="B13561" s="1085">
        <v>150.08000000000001</v>
      </c>
    </row>
    <row r="13562" spans="1:2">
      <c r="A13562" s="1084" t="s">
        <v>14163</v>
      </c>
      <c r="B13562" s="1085">
        <v>142.18</v>
      </c>
    </row>
    <row r="13563" spans="1:2">
      <c r="A13563" s="1084" t="s">
        <v>14164</v>
      </c>
      <c r="B13563" s="1085">
        <v>134.33000000000001</v>
      </c>
    </row>
    <row r="13564" spans="1:2">
      <c r="A13564" s="1084" t="s">
        <v>14165</v>
      </c>
      <c r="B13564" s="1085">
        <v>123.14</v>
      </c>
    </row>
    <row r="13565" spans="1:2">
      <c r="A13565" s="1084" t="s">
        <v>14166</v>
      </c>
      <c r="B13565" s="1085">
        <v>115.28</v>
      </c>
    </row>
    <row r="13566" spans="1:2">
      <c r="A13566" s="1084" t="s">
        <v>14167</v>
      </c>
      <c r="B13566" s="1085">
        <v>10.64</v>
      </c>
    </row>
    <row r="13567" spans="1:2">
      <c r="A13567" s="1084" t="s">
        <v>14168</v>
      </c>
      <c r="B13567" s="1085">
        <v>10.039999999999999</v>
      </c>
    </row>
    <row r="13568" spans="1:2">
      <c r="A13568" s="1084" t="s">
        <v>14169</v>
      </c>
      <c r="B13568" s="1085">
        <v>14.49</v>
      </c>
    </row>
    <row r="13569" spans="1:2">
      <c r="A13569" s="1084" t="s">
        <v>14170</v>
      </c>
      <c r="B13569" s="1085">
        <v>13.79</v>
      </c>
    </row>
    <row r="13570" spans="1:2">
      <c r="A13570" s="1084" t="s">
        <v>14171</v>
      </c>
      <c r="B13570" s="1085">
        <v>17.670000000000002</v>
      </c>
    </row>
    <row r="13571" spans="1:2">
      <c r="A13571" s="1084" t="s">
        <v>14172</v>
      </c>
      <c r="B13571" s="1085">
        <v>16.8</v>
      </c>
    </row>
    <row r="13572" spans="1:2">
      <c r="A13572" s="1084" t="s">
        <v>14173</v>
      </c>
      <c r="B13572" s="1085">
        <v>23.24</v>
      </c>
    </row>
    <row r="13573" spans="1:2">
      <c r="A13573" s="1084" t="s">
        <v>14174</v>
      </c>
      <c r="B13573" s="1085">
        <v>22.27</v>
      </c>
    </row>
    <row r="13574" spans="1:2">
      <c r="A13574" s="1084" t="s">
        <v>14175</v>
      </c>
      <c r="B13574" s="1085">
        <v>28.97</v>
      </c>
    </row>
    <row r="13575" spans="1:2">
      <c r="A13575" s="1084" t="s">
        <v>14176</v>
      </c>
      <c r="B13575" s="1085">
        <v>27.89</v>
      </c>
    </row>
    <row r="13576" spans="1:2">
      <c r="A13576" s="1084" t="s">
        <v>14177</v>
      </c>
      <c r="B13576" s="1085">
        <v>41.88</v>
      </c>
    </row>
    <row r="13577" spans="1:2">
      <c r="A13577" s="1084" t="s">
        <v>14178</v>
      </c>
      <c r="B13577" s="1085">
        <v>40.58</v>
      </c>
    </row>
    <row r="13578" spans="1:2">
      <c r="A13578" s="1084" t="s">
        <v>14179</v>
      </c>
      <c r="B13578" s="1085">
        <v>50.64</v>
      </c>
    </row>
    <row r="13579" spans="1:2">
      <c r="A13579" s="1084" t="s">
        <v>14180</v>
      </c>
      <c r="B13579" s="1085">
        <v>49.02</v>
      </c>
    </row>
    <row r="13580" spans="1:2">
      <c r="A13580" s="1084" t="s">
        <v>14181</v>
      </c>
      <c r="B13580" s="1085">
        <v>66.02</v>
      </c>
    </row>
    <row r="13581" spans="1:2">
      <c r="A13581" s="1084" t="s">
        <v>14182</v>
      </c>
      <c r="B13581" s="1085">
        <v>64.23</v>
      </c>
    </row>
    <row r="13582" spans="1:2">
      <c r="A13582" s="1084" t="s">
        <v>14183</v>
      </c>
      <c r="B13582" s="1085">
        <v>87.99</v>
      </c>
    </row>
    <row r="13583" spans="1:2">
      <c r="A13583" s="1084" t="s">
        <v>14184</v>
      </c>
      <c r="B13583" s="1085">
        <v>85.82</v>
      </c>
    </row>
    <row r="13584" spans="1:2">
      <c r="A13584" s="1084" t="s">
        <v>14185</v>
      </c>
      <c r="B13584" s="1085">
        <v>15.39</v>
      </c>
    </row>
    <row r="13585" spans="1:2">
      <c r="A13585" s="1084" t="s">
        <v>14186</v>
      </c>
      <c r="B13585" s="1085">
        <v>14.06</v>
      </c>
    </row>
    <row r="13586" spans="1:2">
      <c r="A13586" s="1084" t="s">
        <v>14187</v>
      </c>
      <c r="B13586" s="1085">
        <v>24.18</v>
      </c>
    </row>
    <row r="13587" spans="1:2">
      <c r="A13587" s="1084" t="s">
        <v>14188</v>
      </c>
      <c r="B13587" s="1085">
        <v>22.1</v>
      </c>
    </row>
    <row r="13588" spans="1:2">
      <c r="A13588" s="1084" t="s">
        <v>14189</v>
      </c>
      <c r="B13588" s="1085">
        <v>26.38</v>
      </c>
    </row>
    <row r="13589" spans="1:2">
      <c r="A13589" s="1084" t="s">
        <v>14190</v>
      </c>
      <c r="B13589" s="1085">
        <v>24.11</v>
      </c>
    </row>
    <row r="13590" spans="1:2">
      <c r="A13590" s="1084" t="s">
        <v>14191</v>
      </c>
      <c r="B13590" s="1085">
        <v>39.58</v>
      </c>
    </row>
    <row r="13591" spans="1:2">
      <c r="A13591" s="1084" t="s">
        <v>14192</v>
      </c>
      <c r="B13591" s="1085">
        <v>36.159999999999997</v>
      </c>
    </row>
    <row r="13592" spans="1:2">
      <c r="A13592" s="1084" t="s">
        <v>14193</v>
      </c>
      <c r="B13592" s="1085">
        <v>43.97</v>
      </c>
    </row>
    <row r="13593" spans="1:2">
      <c r="A13593" s="1084" t="s">
        <v>14194</v>
      </c>
      <c r="B13593" s="1085">
        <v>40.18</v>
      </c>
    </row>
    <row r="13594" spans="1:2">
      <c r="A13594" s="1084" t="s">
        <v>14195</v>
      </c>
      <c r="B13594" s="1085">
        <v>65.959999999999994</v>
      </c>
    </row>
    <row r="13595" spans="1:2">
      <c r="A13595" s="1084" t="s">
        <v>14196</v>
      </c>
      <c r="B13595" s="1085">
        <v>60.28</v>
      </c>
    </row>
    <row r="13596" spans="1:2">
      <c r="A13596" s="1084" t="s">
        <v>14197</v>
      </c>
      <c r="B13596" s="1085">
        <v>53.21</v>
      </c>
    </row>
    <row r="13597" spans="1:2">
      <c r="A13597" s="1084" t="s">
        <v>14198</v>
      </c>
      <c r="B13597" s="1085">
        <v>48.61</v>
      </c>
    </row>
    <row r="13598" spans="1:2">
      <c r="A13598" s="1084" t="s">
        <v>14199</v>
      </c>
      <c r="B13598" s="1085">
        <v>79.819999999999993</v>
      </c>
    </row>
    <row r="13599" spans="1:2">
      <c r="A13599" s="1084" t="s">
        <v>14200</v>
      </c>
      <c r="B13599" s="1085">
        <v>72.91</v>
      </c>
    </row>
    <row r="13600" spans="1:2">
      <c r="A13600" s="1084" t="s">
        <v>14201</v>
      </c>
      <c r="B13600" s="1085">
        <v>75.790000000000006</v>
      </c>
    </row>
    <row r="13601" spans="1:2">
      <c r="A13601" s="1084" t="s">
        <v>14202</v>
      </c>
      <c r="B13601" s="1085">
        <v>70.37</v>
      </c>
    </row>
    <row r="13602" spans="1:2">
      <c r="A13602" s="1084" t="s">
        <v>14203</v>
      </c>
      <c r="B13602" s="1085">
        <v>125.06</v>
      </c>
    </row>
    <row r="13603" spans="1:2">
      <c r="A13603" s="1084" t="s">
        <v>14204</v>
      </c>
      <c r="B13603" s="1085">
        <v>116.12</v>
      </c>
    </row>
    <row r="13604" spans="1:2">
      <c r="A13604" s="1084" t="s">
        <v>14205</v>
      </c>
      <c r="B13604" s="1085">
        <v>78.33</v>
      </c>
    </row>
    <row r="13605" spans="1:2">
      <c r="A13605" s="1084" t="s">
        <v>694</v>
      </c>
      <c r="B13605" s="1085">
        <v>68.91</v>
      </c>
    </row>
    <row r="13606" spans="1:2">
      <c r="A13606" s="1084" t="s">
        <v>14206</v>
      </c>
      <c r="B13606" s="1085">
        <v>113.65</v>
      </c>
    </row>
    <row r="13607" spans="1:2">
      <c r="A13607" s="1084" t="s">
        <v>14207</v>
      </c>
      <c r="B13607" s="1085">
        <v>99.51</v>
      </c>
    </row>
    <row r="13608" spans="1:2">
      <c r="A13608" s="1084" t="s">
        <v>14208</v>
      </c>
      <c r="B13608" s="1085">
        <v>30.97</v>
      </c>
    </row>
    <row r="13609" spans="1:2">
      <c r="A13609" s="1084" t="s">
        <v>14209</v>
      </c>
      <c r="B13609" s="1085">
        <v>27.83</v>
      </c>
    </row>
    <row r="13610" spans="1:2">
      <c r="A13610" s="1084" t="s">
        <v>14210</v>
      </c>
      <c r="B13610" s="1085">
        <v>12.21</v>
      </c>
    </row>
    <row r="13611" spans="1:2">
      <c r="A13611" s="1084" t="s">
        <v>14211</v>
      </c>
      <c r="B13611" s="1085">
        <v>11.13</v>
      </c>
    </row>
    <row r="13612" spans="1:2">
      <c r="A13612" s="1084" t="s">
        <v>14212</v>
      </c>
      <c r="B13612" s="1085">
        <v>12.7</v>
      </c>
    </row>
    <row r="13613" spans="1:2">
      <c r="A13613" s="1084" t="s">
        <v>14213</v>
      </c>
      <c r="B13613" s="1085">
        <v>11.61</v>
      </c>
    </row>
    <row r="13614" spans="1:2">
      <c r="A13614" s="1084" t="s">
        <v>14214</v>
      </c>
      <c r="B13614" s="1085">
        <v>12.89</v>
      </c>
    </row>
    <row r="13615" spans="1:2">
      <c r="A13615" s="1084" t="s">
        <v>14215</v>
      </c>
      <c r="B13615" s="1085">
        <v>11.8</v>
      </c>
    </row>
    <row r="13616" spans="1:2">
      <c r="A13616" s="1084" t="s">
        <v>14216</v>
      </c>
      <c r="B13616" s="1085">
        <v>15.01</v>
      </c>
    </row>
    <row r="13617" spans="1:2">
      <c r="A13617" s="1084" t="s">
        <v>14217</v>
      </c>
      <c r="B13617" s="1085">
        <v>13.92</v>
      </c>
    </row>
    <row r="13618" spans="1:2">
      <c r="A13618" s="1084" t="s">
        <v>14218</v>
      </c>
      <c r="B13618" s="1085">
        <v>57.51</v>
      </c>
    </row>
    <row r="13619" spans="1:2">
      <c r="A13619" s="1084" t="s">
        <v>14219</v>
      </c>
      <c r="B13619" s="1085">
        <v>51.23</v>
      </c>
    </row>
    <row r="13620" spans="1:2">
      <c r="A13620" s="1084" t="s">
        <v>14220</v>
      </c>
      <c r="B13620" s="1085">
        <v>47.19</v>
      </c>
    </row>
    <row r="13621" spans="1:2">
      <c r="A13621" s="1084" t="s">
        <v>14221</v>
      </c>
      <c r="B13621" s="1085">
        <v>40.909999999999997</v>
      </c>
    </row>
    <row r="13622" spans="1:2">
      <c r="A13622" s="1084" t="s">
        <v>14222</v>
      </c>
      <c r="B13622" s="1085">
        <v>23.65</v>
      </c>
    </row>
    <row r="13623" spans="1:2">
      <c r="A13623" s="1084" t="s">
        <v>696</v>
      </c>
      <c r="B13623" s="1085">
        <v>20.51</v>
      </c>
    </row>
    <row r="13624" spans="1:2">
      <c r="A13624" s="1084" t="s">
        <v>14223</v>
      </c>
      <c r="B13624" s="1085">
        <v>33.81</v>
      </c>
    </row>
    <row r="13625" spans="1:2">
      <c r="A13625" s="1084" t="s">
        <v>14224</v>
      </c>
      <c r="B13625" s="1085">
        <v>30.67</v>
      </c>
    </row>
    <row r="13626" spans="1:2">
      <c r="A13626" s="1084" t="s">
        <v>14225</v>
      </c>
      <c r="B13626" s="1085">
        <v>28.19</v>
      </c>
    </row>
    <row r="13627" spans="1:2">
      <c r="A13627" s="1084" t="s">
        <v>14226</v>
      </c>
      <c r="B13627" s="1085">
        <v>25.05</v>
      </c>
    </row>
    <row r="13628" spans="1:2">
      <c r="A13628" s="1084" t="s">
        <v>14227</v>
      </c>
      <c r="B13628" s="1085">
        <v>7.78</v>
      </c>
    </row>
    <row r="13629" spans="1:2">
      <c r="A13629" s="1084" t="s">
        <v>14228</v>
      </c>
      <c r="B13629" s="1085">
        <v>7.02</v>
      </c>
    </row>
    <row r="13630" spans="1:2">
      <c r="A13630" s="1084" t="s">
        <v>14229</v>
      </c>
      <c r="B13630" s="1085">
        <v>7.72</v>
      </c>
    </row>
    <row r="13631" spans="1:2">
      <c r="A13631" s="1084" t="s">
        <v>14230</v>
      </c>
      <c r="B13631" s="1085">
        <v>6.96</v>
      </c>
    </row>
    <row r="13632" spans="1:2">
      <c r="A13632" s="1084" t="s">
        <v>14231</v>
      </c>
      <c r="B13632" s="1085">
        <v>8.32</v>
      </c>
    </row>
    <row r="13633" spans="1:2">
      <c r="A13633" s="1084" t="s">
        <v>14232</v>
      </c>
      <c r="B13633" s="1085">
        <v>7.56</v>
      </c>
    </row>
    <row r="13634" spans="1:2">
      <c r="A13634" s="1084" t="s">
        <v>14233</v>
      </c>
      <c r="B13634" s="1085">
        <v>9.1300000000000008</v>
      </c>
    </row>
    <row r="13635" spans="1:2">
      <c r="A13635" s="1084" t="s">
        <v>14234</v>
      </c>
      <c r="B13635" s="1085">
        <v>8.32</v>
      </c>
    </row>
    <row r="13636" spans="1:2">
      <c r="A13636" s="1084" t="s">
        <v>14235</v>
      </c>
      <c r="B13636" s="1085">
        <v>9.01</v>
      </c>
    </row>
    <row r="13637" spans="1:2">
      <c r="A13637" s="1084" t="s">
        <v>14236</v>
      </c>
      <c r="B13637" s="1085">
        <v>8.1999999999999993</v>
      </c>
    </row>
    <row r="13638" spans="1:2">
      <c r="A13638" s="1084" t="s">
        <v>14237</v>
      </c>
      <c r="B13638" s="1085">
        <v>9.64</v>
      </c>
    </row>
    <row r="13639" spans="1:2">
      <c r="A13639" s="1084" t="s">
        <v>14238</v>
      </c>
      <c r="B13639" s="1085">
        <v>8.76</v>
      </c>
    </row>
    <row r="13640" spans="1:2">
      <c r="A13640" s="1084" t="s">
        <v>14239</v>
      </c>
      <c r="B13640" s="1085">
        <v>10</v>
      </c>
    </row>
    <row r="13641" spans="1:2">
      <c r="A13641" s="1084" t="s">
        <v>14240</v>
      </c>
      <c r="B13641" s="1085">
        <v>9.1199999999999992</v>
      </c>
    </row>
    <row r="13642" spans="1:2">
      <c r="A13642" s="1084" t="s">
        <v>14241</v>
      </c>
      <c r="B13642" s="1085">
        <v>10.81</v>
      </c>
    </row>
    <row r="13643" spans="1:2">
      <c r="A13643" s="1084" t="s">
        <v>14242</v>
      </c>
      <c r="B13643" s="1085">
        <v>9.86</v>
      </c>
    </row>
    <row r="13644" spans="1:2">
      <c r="A13644" s="1084" t="s">
        <v>14243</v>
      </c>
      <c r="B13644" s="1085">
        <v>11.65</v>
      </c>
    </row>
    <row r="13645" spans="1:2">
      <c r="A13645" s="1084" t="s">
        <v>14244</v>
      </c>
      <c r="B13645" s="1085">
        <v>10.7</v>
      </c>
    </row>
    <row r="13646" spans="1:2">
      <c r="A13646" s="1084" t="s">
        <v>14245</v>
      </c>
      <c r="B13646" s="1085">
        <v>228.03</v>
      </c>
    </row>
    <row r="13647" spans="1:2">
      <c r="A13647" s="1084" t="s">
        <v>14246</v>
      </c>
      <c r="B13647" s="1085">
        <v>206.36</v>
      </c>
    </row>
    <row r="13648" spans="1:2">
      <c r="A13648" s="1084" t="s">
        <v>14247</v>
      </c>
      <c r="B13648" s="1085">
        <v>48.07</v>
      </c>
    </row>
    <row r="13649" spans="1:2">
      <c r="A13649" s="1084" t="s">
        <v>14248</v>
      </c>
      <c r="B13649" s="1085">
        <v>42.65</v>
      </c>
    </row>
    <row r="13650" spans="1:2">
      <c r="A13650" s="1084" t="s">
        <v>14249</v>
      </c>
      <c r="B13650" s="1085">
        <v>147.63999999999999</v>
      </c>
    </row>
    <row r="13651" spans="1:2">
      <c r="A13651" s="1084" t="s">
        <v>14250</v>
      </c>
      <c r="B13651" s="1085">
        <v>136.81</v>
      </c>
    </row>
    <row r="13652" spans="1:2">
      <c r="A13652" s="1084" t="s">
        <v>14251</v>
      </c>
      <c r="B13652" s="1085">
        <v>157.09</v>
      </c>
    </row>
    <row r="13653" spans="1:2">
      <c r="A13653" s="1084" t="s">
        <v>14252</v>
      </c>
      <c r="B13653" s="1085">
        <v>136.12</v>
      </c>
    </row>
    <row r="13654" spans="1:2">
      <c r="A13654" s="1084" t="s">
        <v>14253</v>
      </c>
      <c r="B13654" s="1085">
        <v>25.51</v>
      </c>
    </row>
    <row r="13655" spans="1:2">
      <c r="A13655" s="1084" t="s">
        <v>14254</v>
      </c>
      <c r="B13655" s="1085">
        <v>22.23</v>
      </c>
    </row>
    <row r="13656" spans="1:2">
      <c r="A13656" s="1084" t="s">
        <v>14255</v>
      </c>
      <c r="B13656" s="1085">
        <v>34.01</v>
      </c>
    </row>
    <row r="13657" spans="1:2">
      <c r="A13657" s="1084" t="s">
        <v>14256</v>
      </c>
      <c r="B13657" s="1085">
        <v>29.65</v>
      </c>
    </row>
    <row r="13658" spans="1:2">
      <c r="A13658" s="1084" t="s">
        <v>14257</v>
      </c>
      <c r="B13658" s="1085">
        <v>36.81</v>
      </c>
    </row>
    <row r="13659" spans="1:2">
      <c r="A13659" s="1084" t="s">
        <v>14258</v>
      </c>
      <c r="B13659" s="1085">
        <v>35.86</v>
      </c>
    </row>
    <row r="13660" spans="1:2">
      <c r="A13660" s="1084" t="s">
        <v>14259</v>
      </c>
      <c r="B13660" s="1085">
        <v>53.14</v>
      </c>
    </row>
    <row r="13661" spans="1:2">
      <c r="A13661" s="1084" t="s">
        <v>14260</v>
      </c>
      <c r="B13661" s="1085">
        <v>52.19</v>
      </c>
    </row>
    <row r="13662" spans="1:2">
      <c r="A13662" s="1084" t="s">
        <v>14261</v>
      </c>
      <c r="B13662" s="1085">
        <v>32.11</v>
      </c>
    </row>
    <row r="13663" spans="1:2">
      <c r="A13663" s="1084" t="s">
        <v>14262</v>
      </c>
      <c r="B13663" s="1085">
        <v>31.16</v>
      </c>
    </row>
    <row r="13664" spans="1:2">
      <c r="A13664" s="1084" t="s">
        <v>14263</v>
      </c>
      <c r="B13664" s="1085">
        <v>32.11</v>
      </c>
    </row>
    <row r="13665" spans="1:2">
      <c r="A13665" s="1084" t="s">
        <v>14264</v>
      </c>
      <c r="B13665" s="1085">
        <v>31.16</v>
      </c>
    </row>
    <row r="13666" spans="1:2">
      <c r="A13666" s="1084" t="s">
        <v>14265</v>
      </c>
      <c r="B13666" s="1085">
        <v>50.72</v>
      </c>
    </row>
    <row r="13667" spans="1:2">
      <c r="A13667" s="1084" t="s">
        <v>14266</v>
      </c>
      <c r="B13667" s="1085">
        <v>49.76</v>
      </c>
    </row>
    <row r="13668" spans="1:2">
      <c r="A13668" s="1084" t="s">
        <v>14267</v>
      </c>
      <c r="B13668" s="1085">
        <v>65.3</v>
      </c>
    </row>
    <row r="13669" spans="1:2">
      <c r="A13669" s="1084" t="s">
        <v>14268</v>
      </c>
      <c r="B13669" s="1085">
        <v>64.16</v>
      </c>
    </row>
    <row r="13670" spans="1:2">
      <c r="A13670" s="1084" t="s">
        <v>14269</v>
      </c>
      <c r="B13670" s="1085">
        <v>72.23</v>
      </c>
    </row>
    <row r="13671" spans="1:2">
      <c r="A13671" s="1084" t="s">
        <v>14270</v>
      </c>
      <c r="B13671" s="1085">
        <v>70.930000000000007</v>
      </c>
    </row>
    <row r="13672" spans="1:2">
      <c r="A13672" s="1084" t="s">
        <v>14271</v>
      </c>
      <c r="B13672" s="1085">
        <v>93.08</v>
      </c>
    </row>
    <row r="13673" spans="1:2">
      <c r="A13673" s="1084" t="s">
        <v>14272</v>
      </c>
      <c r="B13673" s="1085">
        <v>91.61</v>
      </c>
    </row>
    <row r="13674" spans="1:2">
      <c r="A13674" s="1084" t="s">
        <v>14273</v>
      </c>
      <c r="B13674" s="1085">
        <v>127.91</v>
      </c>
    </row>
    <row r="13675" spans="1:2">
      <c r="A13675" s="1084" t="s">
        <v>14274</v>
      </c>
      <c r="B13675" s="1085">
        <v>126.24</v>
      </c>
    </row>
    <row r="13676" spans="1:2">
      <c r="A13676" s="1084" t="s">
        <v>14275</v>
      </c>
      <c r="B13676" s="1085">
        <v>163.21</v>
      </c>
    </row>
    <row r="13677" spans="1:2">
      <c r="A13677" s="1084" t="s">
        <v>14276</v>
      </c>
      <c r="B13677" s="1085">
        <v>161.22</v>
      </c>
    </row>
    <row r="13678" spans="1:2">
      <c r="A13678" s="1084" t="s">
        <v>14277</v>
      </c>
      <c r="B13678" s="1085">
        <v>203.5</v>
      </c>
    </row>
    <row r="13679" spans="1:2">
      <c r="A13679" s="1084" t="s">
        <v>14278</v>
      </c>
      <c r="B13679" s="1085">
        <v>201.26</v>
      </c>
    </row>
    <row r="13680" spans="1:2">
      <c r="A13680" s="1084" t="s">
        <v>14279</v>
      </c>
      <c r="B13680" s="1085">
        <v>222.53</v>
      </c>
    </row>
    <row r="13681" spans="1:2">
      <c r="A13681" s="1084" t="s">
        <v>14280</v>
      </c>
      <c r="B13681" s="1085">
        <v>220.14</v>
      </c>
    </row>
    <row r="13682" spans="1:2">
      <c r="A13682" s="1084" t="s">
        <v>14281</v>
      </c>
      <c r="B13682" s="1085">
        <v>269.56</v>
      </c>
    </row>
    <row r="13683" spans="1:2">
      <c r="A13683" s="1084" t="s">
        <v>14282</v>
      </c>
      <c r="B13683" s="1085">
        <v>266.74</v>
      </c>
    </row>
    <row r="13684" spans="1:2">
      <c r="A13684" s="1084" t="s">
        <v>14283</v>
      </c>
      <c r="B13684" s="1085">
        <v>525.92999999999995</v>
      </c>
    </row>
    <row r="13685" spans="1:2">
      <c r="A13685" s="1084" t="s">
        <v>14284</v>
      </c>
      <c r="B13685" s="1085">
        <v>522.85</v>
      </c>
    </row>
    <row r="13686" spans="1:2">
      <c r="A13686" s="1084" t="s">
        <v>14285</v>
      </c>
      <c r="B13686" s="1085">
        <v>580.5</v>
      </c>
    </row>
    <row r="13687" spans="1:2">
      <c r="A13687" s="1084" t="s">
        <v>14286</v>
      </c>
      <c r="B13687" s="1085">
        <v>577.15</v>
      </c>
    </row>
    <row r="13688" spans="1:2">
      <c r="A13688" s="1084" t="s">
        <v>14287</v>
      </c>
      <c r="B13688" s="1085">
        <v>143.79</v>
      </c>
    </row>
    <row r="13689" spans="1:2">
      <c r="A13689" s="1084" t="s">
        <v>14288</v>
      </c>
      <c r="B13689" s="1085">
        <v>132.96</v>
      </c>
    </row>
    <row r="13690" spans="1:2">
      <c r="A13690" s="1084" t="s">
        <v>14289</v>
      </c>
      <c r="B13690" s="1085">
        <v>136.47999999999999</v>
      </c>
    </row>
    <row r="13691" spans="1:2">
      <c r="A13691" s="1084" t="s">
        <v>14290</v>
      </c>
      <c r="B13691" s="1085">
        <v>125.64</v>
      </c>
    </row>
    <row r="13692" spans="1:2">
      <c r="A13692" s="1084" t="s">
        <v>14291</v>
      </c>
      <c r="B13692" s="1085">
        <v>729.26</v>
      </c>
    </row>
    <row r="13693" spans="1:2">
      <c r="A13693" s="1084" t="s">
        <v>14292</v>
      </c>
      <c r="B13693" s="1085">
        <v>695.97</v>
      </c>
    </row>
    <row r="13694" spans="1:2">
      <c r="A13694" s="1084" t="s">
        <v>14293</v>
      </c>
      <c r="B13694" s="1085">
        <v>1022.61</v>
      </c>
    </row>
    <row r="13695" spans="1:2">
      <c r="A13695" s="1084" t="s">
        <v>14294</v>
      </c>
      <c r="B13695" s="1085">
        <v>981.35</v>
      </c>
    </row>
    <row r="13696" spans="1:2">
      <c r="A13696" s="1084" t="s">
        <v>14295</v>
      </c>
      <c r="B13696" s="1085">
        <v>1996.63</v>
      </c>
    </row>
    <row r="13697" spans="1:2">
      <c r="A13697" s="1084" t="s">
        <v>14296</v>
      </c>
      <c r="B13697" s="1085">
        <v>1923.21</v>
      </c>
    </row>
    <row r="13698" spans="1:2">
      <c r="A13698" s="1084" t="s">
        <v>14297</v>
      </c>
      <c r="B13698" s="1085">
        <v>2952.81</v>
      </c>
    </row>
    <row r="13699" spans="1:2">
      <c r="A13699" s="1084" t="s">
        <v>14298</v>
      </c>
      <c r="B13699" s="1085">
        <v>2868.89</v>
      </c>
    </row>
    <row r="13700" spans="1:2">
      <c r="A13700" s="1084" t="s">
        <v>14299</v>
      </c>
      <c r="B13700" s="1085">
        <v>4569.97</v>
      </c>
    </row>
    <row r="13701" spans="1:2">
      <c r="A13701" s="1084" t="s">
        <v>14300</v>
      </c>
      <c r="B13701" s="1085">
        <v>4469.41</v>
      </c>
    </row>
    <row r="13702" spans="1:2">
      <c r="A13702" s="1084" t="s">
        <v>14301</v>
      </c>
      <c r="B13702" s="1085">
        <v>22.35</v>
      </c>
    </row>
    <row r="13703" spans="1:2">
      <c r="A13703" s="1084" t="s">
        <v>14302</v>
      </c>
      <c r="B13703" s="1085">
        <v>20.27</v>
      </c>
    </row>
    <row r="13704" spans="1:2">
      <c r="A13704" s="1084" t="s">
        <v>14303</v>
      </c>
      <c r="B13704" s="1085">
        <v>30.14</v>
      </c>
    </row>
    <row r="13705" spans="1:2">
      <c r="A13705" s="1084" t="s">
        <v>14304</v>
      </c>
      <c r="B13705" s="1085">
        <v>27.79</v>
      </c>
    </row>
    <row r="13706" spans="1:2">
      <c r="A13706" s="1084" t="s">
        <v>14305</v>
      </c>
      <c r="B13706" s="1085">
        <v>37.08</v>
      </c>
    </row>
    <row r="13707" spans="1:2">
      <c r="A13707" s="1084" t="s">
        <v>14306</v>
      </c>
      <c r="B13707" s="1085">
        <v>34.46</v>
      </c>
    </row>
    <row r="13708" spans="1:2">
      <c r="A13708" s="1084" t="s">
        <v>14307</v>
      </c>
      <c r="B13708" s="1085">
        <v>40.6</v>
      </c>
    </row>
    <row r="13709" spans="1:2">
      <c r="A13709" s="1084" t="s">
        <v>14308</v>
      </c>
      <c r="B13709" s="1085">
        <v>37.71</v>
      </c>
    </row>
    <row r="13710" spans="1:2">
      <c r="A13710" s="1084" t="s">
        <v>14309</v>
      </c>
      <c r="B13710" s="1085">
        <v>58.76</v>
      </c>
    </row>
    <row r="13711" spans="1:2">
      <c r="A13711" s="1084" t="s">
        <v>14310</v>
      </c>
      <c r="B13711" s="1085">
        <v>55.48</v>
      </c>
    </row>
    <row r="13712" spans="1:2">
      <c r="A13712" s="1084" t="s">
        <v>14311</v>
      </c>
      <c r="B13712" s="1085">
        <v>85.95</v>
      </c>
    </row>
    <row r="13713" spans="1:2">
      <c r="A13713" s="1084" t="s">
        <v>14312</v>
      </c>
      <c r="B13713" s="1085">
        <v>82.28</v>
      </c>
    </row>
    <row r="13714" spans="1:2">
      <c r="A13714" s="1084" t="s">
        <v>14313</v>
      </c>
      <c r="B13714" s="1085">
        <v>254.15</v>
      </c>
    </row>
    <row r="13715" spans="1:2">
      <c r="A13715" s="1084" t="s">
        <v>14314</v>
      </c>
      <c r="B13715" s="1085">
        <v>229.77</v>
      </c>
    </row>
    <row r="13716" spans="1:2">
      <c r="A13716" s="1084" t="s">
        <v>14315</v>
      </c>
      <c r="B13716" s="1085">
        <v>479.01</v>
      </c>
    </row>
    <row r="13717" spans="1:2">
      <c r="A13717" s="1084" t="s">
        <v>681</v>
      </c>
      <c r="B13717" s="1085">
        <v>442.06</v>
      </c>
    </row>
    <row r="13718" spans="1:2">
      <c r="A13718" s="1084" t="s">
        <v>14316</v>
      </c>
      <c r="B13718" s="1085">
        <v>196.51</v>
      </c>
    </row>
    <row r="13719" spans="1:2">
      <c r="A13719" s="1084" t="s">
        <v>14317</v>
      </c>
      <c r="B13719" s="1085">
        <v>179.17</v>
      </c>
    </row>
    <row r="13720" spans="1:2">
      <c r="A13720" s="1084" t="s">
        <v>14318</v>
      </c>
      <c r="B13720" s="1085">
        <v>185.09</v>
      </c>
    </row>
    <row r="13721" spans="1:2">
      <c r="A13721" s="1084" t="s">
        <v>14319</v>
      </c>
      <c r="B13721" s="1085">
        <v>167.75</v>
      </c>
    </row>
    <row r="13722" spans="1:2">
      <c r="A13722" s="1084" t="s">
        <v>14320</v>
      </c>
      <c r="B13722" s="1085">
        <v>371.23</v>
      </c>
    </row>
    <row r="13723" spans="1:2">
      <c r="A13723" s="1084" t="s">
        <v>14321</v>
      </c>
      <c r="B13723" s="1085">
        <v>336.55</v>
      </c>
    </row>
    <row r="13724" spans="1:2">
      <c r="A13724" s="1084" t="s">
        <v>14322</v>
      </c>
      <c r="B13724" s="1085">
        <v>316.89999999999998</v>
      </c>
    </row>
    <row r="13725" spans="1:2">
      <c r="A13725" s="1084" t="s">
        <v>14323</v>
      </c>
      <c r="B13725" s="1085">
        <v>281.8</v>
      </c>
    </row>
    <row r="13726" spans="1:2">
      <c r="A13726" s="1084" t="s">
        <v>14324</v>
      </c>
      <c r="B13726" s="1085">
        <v>311.99</v>
      </c>
    </row>
    <row r="13727" spans="1:2">
      <c r="A13727" s="1084" t="s">
        <v>14325</v>
      </c>
      <c r="B13727" s="1085">
        <v>276.89</v>
      </c>
    </row>
    <row r="13728" spans="1:2">
      <c r="A13728" s="1084" t="s">
        <v>14326</v>
      </c>
      <c r="B13728" s="1085">
        <v>163.69</v>
      </c>
    </row>
    <row r="13729" spans="1:2">
      <c r="A13729" s="1084" t="s">
        <v>14327</v>
      </c>
      <c r="B13729" s="1085">
        <v>144.72999999999999</v>
      </c>
    </row>
    <row r="13730" spans="1:2">
      <c r="A13730" s="1084" t="s">
        <v>14328</v>
      </c>
      <c r="B13730" s="1085">
        <v>298.3</v>
      </c>
    </row>
    <row r="13731" spans="1:2">
      <c r="A13731" s="1084" t="s">
        <v>14329</v>
      </c>
      <c r="B13731" s="1085">
        <v>273.92</v>
      </c>
    </row>
    <row r="13732" spans="1:2">
      <c r="A13732" s="1084" t="s">
        <v>14330</v>
      </c>
      <c r="B13732" s="1085">
        <v>401.74</v>
      </c>
    </row>
    <row r="13733" spans="1:2">
      <c r="A13733" s="1084" t="s">
        <v>14331</v>
      </c>
      <c r="B13733" s="1085">
        <v>371.94</v>
      </c>
    </row>
    <row r="13734" spans="1:2">
      <c r="A13734" s="1084" t="s">
        <v>14332</v>
      </c>
      <c r="B13734" s="1085">
        <v>388.21</v>
      </c>
    </row>
    <row r="13735" spans="1:2">
      <c r="A13735" s="1084" t="s">
        <v>14333</v>
      </c>
      <c r="B13735" s="1085">
        <v>358.41</v>
      </c>
    </row>
    <row r="13736" spans="1:2">
      <c r="A13736" s="1084" t="s">
        <v>14334</v>
      </c>
      <c r="B13736" s="1085">
        <v>193.3</v>
      </c>
    </row>
    <row r="13737" spans="1:2">
      <c r="A13737" s="1084" t="s">
        <v>14335</v>
      </c>
      <c r="B13737" s="1085">
        <v>172.88</v>
      </c>
    </row>
    <row r="13738" spans="1:2">
      <c r="A13738" s="1084" t="s">
        <v>14336</v>
      </c>
      <c r="B13738" s="1085">
        <v>246.82</v>
      </c>
    </row>
    <row r="13739" spans="1:2">
      <c r="A13739" s="1084" t="s">
        <v>14337</v>
      </c>
      <c r="B13739" s="1085">
        <v>221.3</v>
      </c>
    </row>
    <row r="13740" spans="1:2">
      <c r="A13740" s="1084" t="s">
        <v>14338</v>
      </c>
      <c r="B13740" s="1085">
        <v>161.78</v>
      </c>
    </row>
    <row r="13741" spans="1:2">
      <c r="A13741" s="1084" t="s">
        <v>14339</v>
      </c>
      <c r="B13741" s="1085">
        <v>142.82</v>
      </c>
    </row>
    <row r="13742" spans="1:2">
      <c r="A13742" s="1084" t="s">
        <v>14340</v>
      </c>
      <c r="B13742" s="1085">
        <v>188.64</v>
      </c>
    </row>
    <row r="13743" spans="1:2">
      <c r="A13743" s="1084" t="s">
        <v>14341</v>
      </c>
      <c r="B13743" s="1085">
        <v>168.38</v>
      </c>
    </row>
    <row r="13744" spans="1:2">
      <c r="A13744" s="1084" t="s">
        <v>14342</v>
      </c>
      <c r="B13744" s="1085">
        <v>272.77</v>
      </c>
    </row>
    <row r="13745" spans="1:2">
      <c r="A13745" s="1084" t="s">
        <v>14343</v>
      </c>
      <c r="B13745" s="1085">
        <v>246.12</v>
      </c>
    </row>
    <row r="13746" spans="1:2">
      <c r="A13746" s="1084" t="s">
        <v>14344</v>
      </c>
      <c r="B13746" s="1085">
        <v>399.71</v>
      </c>
    </row>
    <row r="13747" spans="1:2">
      <c r="A13747" s="1084" t="s">
        <v>14345</v>
      </c>
      <c r="B13747" s="1085">
        <v>364.52</v>
      </c>
    </row>
    <row r="13748" spans="1:2">
      <c r="A13748" s="1084" t="s">
        <v>14346</v>
      </c>
      <c r="B13748" s="1085">
        <v>185.64</v>
      </c>
    </row>
    <row r="13749" spans="1:2">
      <c r="A13749" s="1084" t="s">
        <v>14347</v>
      </c>
      <c r="B13749" s="1085">
        <v>165.38</v>
      </c>
    </row>
    <row r="13750" spans="1:2">
      <c r="A13750" s="1084" t="s">
        <v>14348</v>
      </c>
      <c r="B13750" s="1085">
        <v>49.06</v>
      </c>
    </row>
    <row r="13751" spans="1:2">
      <c r="A13751" s="1084" t="s">
        <v>14349</v>
      </c>
      <c r="B13751" s="1085">
        <v>47.18</v>
      </c>
    </row>
    <row r="13752" spans="1:2">
      <c r="A13752" s="1084" t="s">
        <v>14350</v>
      </c>
      <c r="B13752" s="1085">
        <v>218.84</v>
      </c>
    </row>
    <row r="13753" spans="1:2">
      <c r="A13753" s="1084" t="s">
        <v>14351</v>
      </c>
      <c r="B13753" s="1085">
        <v>193.16</v>
      </c>
    </row>
    <row r="13754" spans="1:2">
      <c r="A13754" s="1084" t="s">
        <v>14352</v>
      </c>
      <c r="B13754" s="1085">
        <v>241.49</v>
      </c>
    </row>
    <row r="13755" spans="1:2">
      <c r="A13755" s="1084" t="s">
        <v>14353</v>
      </c>
      <c r="B13755" s="1085">
        <v>221.23</v>
      </c>
    </row>
    <row r="13756" spans="1:2">
      <c r="A13756" s="1084" t="s">
        <v>14354</v>
      </c>
      <c r="B13756" s="1085">
        <v>20.350000000000001</v>
      </c>
    </row>
    <row r="13757" spans="1:2">
      <c r="A13757" s="1084" t="s">
        <v>14355</v>
      </c>
      <c r="B13757" s="1085">
        <v>18.78</v>
      </c>
    </row>
    <row r="13758" spans="1:2">
      <c r="A13758" s="1084" t="s">
        <v>14356</v>
      </c>
      <c r="B13758" s="1085">
        <v>164.89</v>
      </c>
    </row>
    <row r="13759" spans="1:2">
      <c r="A13759" s="1084" t="s">
        <v>14357</v>
      </c>
      <c r="B13759" s="1085">
        <v>145.93</v>
      </c>
    </row>
    <row r="13760" spans="1:2">
      <c r="A13760" s="1084" t="s">
        <v>14358</v>
      </c>
      <c r="B13760" s="1085">
        <v>411.96</v>
      </c>
    </row>
    <row r="13761" spans="1:2">
      <c r="A13761" s="1084" t="s">
        <v>14359</v>
      </c>
      <c r="B13761" s="1085">
        <v>374.15</v>
      </c>
    </row>
    <row r="13762" spans="1:2">
      <c r="A13762" s="1084" t="s">
        <v>14360</v>
      </c>
      <c r="B13762" s="1085">
        <v>347.21</v>
      </c>
    </row>
    <row r="13763" spans="1:2">
      <c r="A13763" s="1084" t="s">
        <v>14361</v>
      </c>
      <c r="B13763" s="1085">
        <v>312.11</v>
      </c>
    </row>
    <row r="13764" spans="1:2">
      <c r="A13764" s="1084" t="s">
        <v>14362</v>
      </c>
      <c r="B13764" s="1085">
        <v>359.91</v>
      </c>
    </row>
    <row r="13765" spans="1:2">
      <c r="A13765" s="1084" t="s">
        <v>678</v>
      </c>
      <c r="B13765" s="1085">
        <v>324.81</v>
      </c>
    </row>
    <row r="13766" spans="1:2">
      <c r="A13766" s="1084" t="s">
        <v>14363</v>
      </c>
      <c r="B13766" s="1085">
        <v>391.66</v>
      </c>
    </row>
    <row r="13767" spans="1:2">
      <c r="A13767" s="1084" t="s">
        <v>14364</v>
      </c>
      <c r="B13767" s="1085">
        <v>356.56</v>
      </c>
    </row>
    <row r="13768" spans="1:2">
      <c r="A13768" s="1084" t="s">
        <v>14365</v>
      </c>
      <c r="B13768" s="1085">
        <v>339.61</v>
      </c>
    </row>
    <row r="13769" spans="1:2">
      <c r="A13769" s="1084" t="s">
        <v>14366</v>
      </c>
      <c r="B13769" s="1085">
        <v>307.22000000000003</v>
      </c>
    </row>
    <row r="13770" spans="1:2">
      <c r="A13770" s="1084" t="s">
        <v>14367</v>
      </c>
      <c r="B13770" s="1085">
        <v>328.99</v>
      </c>
    </row>
    <row r="13771" spans="1:2">
      <c r="A13771" s="1084" t="s">
        <v>14368</v>
      </c>
      <c r="B13771" s="1085">
        <v>296.60000000000002</v>
      </c>
    </row>
    <row r="13772" spans="1:2">
      <c r="A13772" s="1084" t="s">
        <v>14369</v>
      </c>
      <c r="B13772" s="1085">
        <v>358.2</v>
      </c>
    </row>
    <row r="13773" spans="1:2">
      <c r="A13773" s="1084" t="s">
        <v>14370</v>
      </c>
      <c r="B13773" s="1085">
        <v>324.18</v>
      </c>
    </row>
    <row r="13774" spans="1:2">
      <c r="A13774" s="1084" t="s">
        <v>14371</v>
      </c>
      <c r="B13774" s="1085">
        <v>320.81</v>
      </c>
    </row>
    <row r="13775" spans="1:2">
      <c r="A13775" s="1084" t="s">
        <v>14372</v>
      </c>
      <c r="B13775" s="1085">
        <v>288.41000000000003</v>
      </c>
    </row>
    <row r="13776" spans="1:2">
      <c r="A13776" s="1084" t="s">
        <v>14373</v>
      </c>
      <c r="B13776" s="1085">
        <v>310.19</v>
      </c>
    </row>
    <row r="13777" spans="1:2">
      <c r="A13777" s="1084" t="s">
        <v>14374</v>
      </c>
      <c r="B13777" s="1085">
        <v>277.79000000000002</v>
      </c>
    </row>
    <row r="13778" spans="1:2">
      <c r="A13778" s="1084" t="s">
        <v>14375</v>
      </c>
      <c r="B13778" s="1085">
        <v>346.02</v>
      </c>
    </row>
    <row r="13779" spans="1:2">
      <c r="A13779" s="1084" t="s">
        <v>14376</v>
      </c>
      <c r="B13779" s="1085">
        <v>313.63</v>
      </c>
    </row>
    <row r="13780" spans="1:2">
      <c r="A13780" s="1084" t="s">
        <v>14377</v>
      </c>
      <c r="B13780" s="1085">
        <v>300.51</v>
      </c>
    </row>
    <row r="13781" spans="1:2">
      <c r="A13781" s="1084" t="s">
        <v>14378</v>
      </c>
      <c r="B13781" s="1085">
        <v>270.83</v>
      </c>
    </row>
    <row r="13782" spans="1:2">
      <c r="A13782" s="1084" t="s">
        <v>14379</v>
      </c>
      <c r="B13782" s="1085">
        <v>289.89</v>
      </c>
    </row>
    <row r="13783" spans="1:2">
      <c r="A13783" s="1084" t="s">
        <v>14380</v>
      </c>
      <c r="B13783" s="1085">
        <v>260.20999999999998</v>
      </c>
    </row>
    <row r="13784" spans="1:2">
      <c r="A13784" s="1084" t="s">
        <v>14381</v>
      </c>
      <c r="B13784" s="1085">
        <v>265.2</v>
      </c>
    </row>
    <row r="13785" spans="1:2">
      <c r="A13785" s="1084" t="s">
        <v>14382</v>
      </c>
      <c r="B13785" s="1085">
        <v>238.55</v>
      </c>
    </row>
    <row r="13786" spans="1:2">
      <c r="A13786" s="1084" t="s">
        <v>14383</v>
      </c>
      <c r="B13786" s="1085">
        <v>231.07</v>
      </c>
    </row>
    <row r="13787" spans="1:2">
      <c r="A13787" s="1084" t="s">
        <v>14384</v>
      </c>
      <c r="B13787" s="1085">
        <v>209.4</v>
      </c>
    </row>
    <row r="13788" spans="1:2">
      <c r="A13788" s="1084" t="s">
        <v>14385</v>
      </c>
      <c r="B13788" s="1085">
        <v>163.38</v>
      </c>
    </row>
    <row r="13789" spans="1:2">
      <c r="A13789" s="1084" t="s">
        <v>14386</v>
      </c>
      <c r="B13789" s="1085">
        <v>146.44</v>
      </c>
    </row>
    <row r="13790" spans="1:2">
      <c r="A13790" s="1084" t="s">
        <v>14387</v>
      </c>
      <c r="B13790" s="1085">
        <v>211.73</v>
      </c>
    </row>
    <row r="13791" spans="1:2">
      <c r="A13791" s="1084" t="s">
        <v>14388</v>
      </c>
      <c r="B13791" s="1085">
        <v>190.08</v>
      </c>
    </row>
    <row r="13792" spans="1:2">
      <c r="A13792" s="1084" t="s">
        <v>14389</v>
      </c>
      <c r="B13792" s="1085">
        <v>61.68</v>
      </c>
    </row>
    <row r="13793" spans="1:2">
      <c r="A13793" s="1084" t="s">
        <v>14390</v>
      </c>
      <c r="B13793" s="1085">
        <v>56.48</v>
      </c>
    </row>
    <row r="13794" spans="1:2">
      <c r="A13794" s="1084" t="s">
        <v>14391</v>
      </c>
      <c r="B13794" s="1085">
        <v>245.32</v>
      </c>
    </row>
    <row r="13795" spans="1:2">
      <c r="A13795" s="1084" t="s">
        <v>14392</v>
      </c>
      <c r="B13795" s="1085">
        <v>234.49</v>
      </c>
    </row>
    <row r="13796" spans="1:2">
      <c r="A13796" s="1084" t="s">
        <v>14393</v>
      </c>
      <c r="B13796" s="1085">
        <v>135.91</v>
      </c>
    </row>
    <row r="13797" spans="1:2">
      <c r="A13797" s="1084" t="s">
        <v>14394</v>
      </c>
      <c r="B13797" s="1085">
        <v>125.07</v>
      </c>
    </row>
    <row r="13798" spans="1:2">
      <c r="A13798" s="1084" t="s">
        <v>14395</v>
      </c>
      <c r="B13798" s="1085">
        <v>156.65</v>
      </c>
    </row>
    <row r="13799" spans="1:2">
      <c r="A13799" s="1084" t="s">
        <v>14396</v>
      </c>
      <c r="B13799" s="1085">
        <v>151.22999999999999</v>
      </c>
    </row>
    <row r="13800" spans="1:2">
      <c r="A13800" s="1084" t="s">
        <v>14397</v>
      </c>
      <c r="B13800" s="1085">
        <v>83.92</v>
      </c>
    </row>
    <row r="13801" spans="1:2">
      <c r="A13801" s="1084" t="s">
        <v>14398</v>
      </c>
      <c r="B13801" s="1085">
        <v>78.5</v>
      </c>
    </row>
    <row r="13802" spans="1:2">
      <c r="A13802" s="1084" t="s">
        <v>14399</v>
      </c>
      <c r="B13802" s="1085">
        <v>51.1</v>
      </c>
    </row>
    <row r="13803" spans="1:2">
      <c r="A13803" s="1084" t="s">
        <v>14400</v>
      </c>
      <c r="B13803" s="1085">
        <v>46.77</v>
      </c>
    </row>
    <row r="13804" spans="1:2">
      <c r="A13804" s="1084" t="s">
        <v>14401</v>
      </c>
      <c r="B13804" s="1085">
        <v>229.59</v>
      </c>
    </row>
    <row r="13805" spans="1:2">
      <c r="A13805" s="1084" t="s">
        <v>14402</v>
      </c>
      <c r="B13805" s="1085">
        <v>218.73</v>
      </c>
    </row>
    <row r="13806" spans="1:2">
      <c r="A13806" s="1084" t="s">
        <v>14403</v>
      </c>
      <c r="B13806" s="1085">
        <v>114.83</v>
      </c>
    </row>
    <row r="13807" spans="1:2">
      <c r="A13807" s="1084" t="s">
        <v>14404</v>
      </c>
      <c r="B13807" s="1085">
        <v>106.28</v>
      </c>
    </row>
    <row r="13808" spans="1:2">
      <c r="A13808" s="1084" t="s">
        <v>14405</v>
      </c>
      <c r="B13808" s="1085">
        <v>71.45</v>
      </c>
    </row>
    <row r="13809" spans="1:2">
      <c r="A13809" s="1084" t="s">
        <v>14406</v>
      </c>
      <c r="B13809" s="1085">
        <v>66.67</v>
      </c>
    </row>
    <row r="13810" spans="1:2">
      <c r="A13810" s="1084" t="s">
        <v>14407</v>
      </c>
      <c r="B13810" s="1085">
        <v>35.56</v>
      </c>
    </row>
    <row r="13811" spans="1:2">
      <c r="A13811" s="1084" t="s">
        <v>14408</v>
      </c>
      <c r="B13811" s="1085">
        <v>33.4</v>
      </c>
    </row>
    <row r="13812" spans="1:2">
      <c r="A13812" s="1084" t="s">
        <v>14409</v>
      </c>
      <c r="B13812" s="1085">
        <v>28.81</v>
      </c>
    </row>
    <row r="13813" spans="1:2">
      <c r="A13813" s="1084" t="s">
        <v>14410</v>
      </c>
      <c r="B13813" s="1085">
        <v>27.18</v>
      </c>
    </row>
    <row r="13814" spans="1:2">
      <c r="A13814" s="1084" t="s">
        <v>14411</v>
      </c>
      <c r="B13814" s="1085">
        <v>261.37</v>
      </c>
    </row>
    <row r="13815" spans="1:2">
      <c r="A13815" s="1084" t="s">
        <v>14412</v>
      </c>
      <c r="B13815" s="1085">
        <v>250.52</v>
      </c>
    </row>
    <row r="13816" spans="1:2">
      <c r="A13816" s="1084" t="s">
        <v>14413</v>
      </c>
      <c r="B13816" s="1085">
        <v>144.61000000000001</v>
      </c>
    </row>
    <row r="13817" spans="1:2">
      <c r="A13817" s="1084" t="s">
        <v>14414</v>
      </c>
      <c r="B13817" s="1085">
        <v>134.84</v>
      </c>
    </row>
    <row r="13818" spans="1:2">
      <c r="A13818" s="1084" t="s">
        <v>14415</v>
      </c>
      <c r="B13818" s="1085">
        <v>81.83</v>
      </c>
    </row>
    <row r="13819" spans="1:2">
      <c r="A13819" s="1084" t="s">
        <v>14416</v>
      </c>
      <c r="B13819" s="1085">
        <v>77.040000000000006</v>
      </c>
    </row>
    <row r="13820" spans="1:2">
      <c r="A13820" s="1084" t="s">
        <v>14417</v>
      </c>
      <c r="B13820" s="1085">
        <v>315.12</v>
      </c>
    </row>
    <row r="13821" spans="1:2">
      <c r="A13821" s="1084" t="s">
        <v>14418</v>
      </c>
      <c r="B13821" s="1085">
        <v>291.17</v>
      </c>
    </row>
    <row r="13822" spans="1:2">
      <c r="A13822" s="1084" t="s">
        <v>14419</v>
      </c>
      <c r="B13822" s="1085">
        <v>411.28</v>
      </c>
    </row>
    <row r="13823" spans="1:2">
      <c r="A13823" s="1084" t="s">
        <v>14420</v>
      </c>
      <c r="B13823" s="1085">
        <v>376.49</v>
      </c>
    </row>
    <row r="13824" spans="1:2">
      <c r="A13824" s="1084" t="s">
        <v>14421</v>
      </c>
      <c r="B13824" s="1085">
        <v>362.84</v>
      </c>
    </row>
    <row r="13825" spans="1:2">
      <c r="A13825" s="1084" t="s">
        <v>14422</v>
      </c>
      <c r="B13825" s="1085">
        <v>335.75</v>
      </c>
    </row>
    <row r="13826" spans="1:2">
      <c r="A13826" s="1084" t="s">
        <v>14423</v>
      </c>
      <c r="B13826" s="1085">
        <v>6.75</v>
      </c>
    </row>
    <row r="13827" spans="1:2">
      <c r="A13827" s="1084" t="s">
        <v>14424</v>
      </c>
      <c r="B13827" s="1085">
        <v>6.75</v>
      </c>
    </row>
    <row r="13828" spans="1:2">
      <c r="A13828" s="1084" t="s">
        <v>14425</v>
      </c>
      <c r="B13828" s="1085">
        <v>3.32</v>
      </c>
    </row>
    <row r="13829" spans="1:2">
      <c r="A13829" s="1084" t="s">
        <v>14426</v>
      </c>
      <c r="B13829" s="1085">
        <v>3.32</v>
      </c>
    </row>
    <row r="13830" spans="1:2">
      <c r="A13830" s="1084" t="s">
        <v>14427</v>
      </c>
      <c r="B13830" s="1085">
        <v>18.09</v>
      </c>
    </row>
    <row r="13831" spans="1:2">
      <c r="A13831" s="1084" t="s">
        <v>14428</v>
      </c>
      <c r="B13831" s="1085">
        <v>18.09</v>
      </c>
    </row>
    <row r="13832" spans="1:2">
      <c r="A13832" s="1084" t="s">
        <v>14429</v>
      </c>
      <c r="B13832" s="1085">
        <v>3.03</v>
      </c>
    </row>
    <row r="13833" spans="1:2">
      <c r="A13833" s="1084" t="s">
        <v>14430</v>
      </c>
      <c r="B13833" s="1085">
        <v>3.03</v>
      </c>
    </row>
    <row r="13834" spans="1:2">
      <c r="A13834" s="1084" t="s">
        <v>14431</v>
      </c>
      <c r="B13834" s="1085">
        <v>14.93</v>
      </c>
    </row>
    <row r="13835" spans="1:2">
      <c r="A13835" s="1084" t="s">
        <v>14432</v>
      </c>
      <c r="B13835" s="1085">
        <v>14.93</v>
      </c>
    </row>
    <row r="13836" spans="1:2">
      <c r="A13836" s="1084" t="s">
        <v>14433</v>
      </c>
      <c r="B13836" s="1085">
        <v>42.23</v>
      </c>
    </row>
    <row r="13837" spans="1:2">
      <c r="A13837" s="1084" t="s">
        <v>14434</v>
      </c>
      <c r="B13837" s="1085">
        <v>42.23</v>
      </c>
    </row>
    <row r="13838" spans="1:2">
      <c r="A13838" s="1084" t="s">
        <v>14435</v>
      </c>
      <c r="B13838" s="1085">
        <v>23.54</v>
      </c>
    </row>
    <row r="13839" spans="1:2">
      <c r="A13839" s="1084" t="s">
        <v>14436</v>
      </c>
      <c r="B13839" s="1085">
        <v>23.54</v>
      </c>
    </row>
    <row r="13840" spans="1:2">
      <c r="A13840" s="1084" t="s">
        <v>14437</v>
      </c>
      <c r="B13840" s="1085">
        <v>17.87</v>
      </c>
    </row>
    <row r="13841" spans="1:2">
      <c r="A13841" s="1084" t="s">
        <v>14438</v>
      </c>
      <c r="B13841" s="1085">
        <v>17.87</v>
      </c>
    </row>
    <row r="13842" spans="1:2">
      <c r="A13842" s="1084" t="s">
        <v>14439</v>
      </c>
      <c r="B13842" s="1085">
        <v>120.11</v>
      </c>
    </row>
    <row r="13843" spans="1:2">
      <c r="A13843" s="1084" t="s">
        <v>14440</v>
      </c>
      <c r="B13843" s="1085">
        <v>116.06</v>
      </c>
    </row>
    <row r="13844" spans="1:2">
      <c r="A13844" s="1084" t="s">
        <v>14441</v>
      </c>
      <c r="B13844" s="1085">
        <v>166.36</v>
      </c>
    </row>
    <row r="13845" spans="1:2">
      <c r="A13845" s="1084" t="s">
        <v>14442</v>
      </c>
      <c r="B13845" s="1085">
        <v>161.66999999999999</v>
      </c>
    </row>
    <row r="13846" spans="1:2">
      <c r="A13846" s="1084" t="s">
        <v>14443</v>
      </c>
      <c r="B13846" s="1085">
        <v>105.86</v>
      </c>
    </row>
    <row r="13847" spans="1:2">
      <c r="A13847" s="1084" t="s">
        <v>14444</v>
      </c>
      <c r="B13847" s="1085">
        <v>105.59</v>
      </c>
    </row>
    <row r="13848" spans="1:2">
      <c r="A13848" s="1084" t="s">
        <v>14445</v>
      </c>
      <c r="B13848" s="1085">
        <v>165.44</v>
      </c>
    </row>
    <row r="13849" spans="1:2">
      <c r="A13849" s="1084" t="s">
        <v>14446</v>
      </c>
      <c r="B13849" s="1085">
        <v>165.17</v>
      </c>
    </row>
    <row r="13850" spans="1:2">
      <c r="A13850" s="1084" t="s">
        <v>14447</v>
      </c>
      <c r="B13850" s="1085">
        <v>30.02</v>
      </c>
    </row>
    <row r="13851" spans="1:2">
      <c r="A13851" s="1084" t="s">
        <v>14448</v>
      </c>
      <c r="B13851" s="1085">
        <v>29.75</v>
      </c>
    </row>
    <row r="13852" spans="1:2">
      <c r="A13852" s="1084" t="s">
        <v>14449</v>
      </c>
      <c r="B13852" s="1085">
        <v>4.13</v>
      </c>
    </row>
    <row r="13853" spans="1:2">
      <c r="A13853" s="1084" t="s">
        <v>14450</v>
      </c>
      <c r="B13853" s="1085">
        <v>3.66</v>
      </c>
    </row>
    <row r="13854" spans="1:2">
      <c r="A13854" s="1084" t="s">
        <v>14451</v>
      </c>
      <c r="B13854" s="1085">
        <v>5.41</v>
      </c>
    </row>
    <row r="13855" spans="1:2">
      <c r="A13855" s="1084" t="s">
        <v>14452</v>
      </c>
      <c r="B13855" s="1085">
        <v>4.79</v>
      </c>
    </row>
    <row r="13856" spans="1:2">
      <c r="A13856" s="1084" t="s">
        <v>14453</v>
      </c>
      <c r="B13856" s="1085">
        <v>8.17</v>
      </c>
    </row>
    <row r="13857" spans="1:2">
      <c r="A13857" s="1084" t="s">
        <v>14454</v>
      </c>
      <c r="B13857" s="1085">
        <v>7.23</v>
      </c>
    </row>
    <row r="13858" spans="1:2">
      <c r="A13858" s="1084" t="s">
        <v>14455</v>
      </c>
      <c r="B13858" s="1085">
        <v>10.62</v>
      </c>
    </row>
    <row r="13859" spans="1:2">
      <c r="A13859" s="1084" t="s">
        <v>14456</v>
      </c>
      <c r="B13859" s="1085">
        <v>9.3699999999999992</v>
      </c>
    </row>
    <row r="13860" spans="1:2">
      <c r="A13860" s="1084" t="s">
        <v>14457</v>
      </c>
      <c r="B13860" s="1085">
        <v>20.100000000000001</v>
      </c>
    </row>
    <row r="13861" spans="1:2">
      <c r="A13861" s="1084" t="s">
        <v>14458</v>
      </c>
      <c r="B13861" s="1085">
        <v>17.59</v>
      </c>
    </row>
    <row r="13862" spans="1:2">
      <c r="A13862" s="1084" t="s">
        <v>14459</v>
      </c>
      <c r="B13862" s="1085">
        <v>392.18</v>
      </c>
    </row>
    <row r="13863" spans="1:2">
      <c r="A13863" s="1084" t="s">
        <v>14460</v>
      </c>
      <c r="B13863" s="1085">
        <v>375.93</v>
      </c>
    </row>
    <row r="13864" spans="1:2">
      <c r="A13864" s="1084" t="s">
        <v>14461</v>
      </c>
      <c r="B13864" s="1085">
        <v>612.64</v>
      </c>
    </row>
    <row r="13865" spans="1:2">
      <c r="A13865" s="1084" t="s">
        <v>14462</v>
      </c>
      <c r="B13865" s="1085">
        <v>585.54999999999995</v>
      </c>
    </row>
    <row r="13866" spans="1:2">
      <c r="A13866" s="1084" t="s">
        <v>14463</v>
      </c>
      <c r="B13866" s="1085">
        <v>322.33</v>
      </c>
    </row>
    <row r="13867" spans="1:2">
      <c r="A13867" s="1084" t="s">
        <v>14464</v>
      </c>
      <c r="B13867" s="1085">
        <v>300.66000000000003</v>
      </c>
    </row>
    <row r="13868" spans="1:2">
      <c r="A13868" s="1084" t="s">
        <v>14465</v>
      </c>
      <c r="B13868" s="1085">
        <v>391.52</v>
      </c>
    </row>
    <row r="13869" spans="1:2">
      <c r="A13869" s="1084" t="s">
        <v>718</v>
      </c>
      <c r="B13869" s="1085">
        <v>377.98</v>
      </c>
    </row>
    <row r="13870" spans="1:2">
      <c r="A13870" s="1084" t="s">
        <v>14466</v>
      </c>
      <c r="B13870" s="1085">
        <v>443.47</v>
      </c>
    </row>
    <row r="13871" spans="1:2">
      <c r="A13871" s="1084" t="s">
        <v>14467</v>
      </c>
      <c r="B13871" s="1085">
        <v>428.57</v>
      </c>
    </row>
    <row r="13872" spans="1:2">
      <c r="A13872" s="1084" t="s">
        <v>14468</v>
      </c>
      <c r="B13872" s="1085">
        <v>391.54</v>
      </c>
    </row>
    <row r="13873" spans="1:2">
      <c r="A13873" s="1084" t="s">
        <v>14469</v>
      </c>
      <c r="B13873" s="1085">
        <v>367.94</v>
      </c>
    </row>
    <row r="13874" spans="1:2">
      <c r="A13874" s="1084" t="s">
        <v>14470</v>
      </c>
      <c r="B13874" s="1085">
        <v>400.05</v>
      </c>
    </row>
    <row r="13875" spans="1:2">
      <c r="A13875" s="1084" t="s">
        <v>359</v>
      </c>
      <c r="B13875" s="1085">
        <v>385.36</v>
      </c>
    </row>
    <row r="13876" spans="1:2">
      <c r="A13876" s="1084" t="s">
        <v>14471</v>
      </c>
      <c r="B13876" s="1085">
        <v>100.2</v>
      </c>
    </row>
    <row r="13877" spans="1:2">
      <c r="A13877" s="1084" t="s">
        <v>14472</v>
      </c>
      <c r="B13877" s="1085">
        <v>95.04</v>
      </c>
    </row>
    <row r="13878" spans="1:2">
      <c r="A13878" s="1084" t="s">
        <v>14473</v>
      </c>
      <c r="B13878" s="1085">
        <v>139.16999999999999</v>
      </c>
    </row>
    <row r="13879" spans="1:2">
      <c r="A13879" s="1084" t="s">
        <v>14474</v>
      </c>
      <c r="B13879" s="1085">
        <v>133.63</v>
      </c>
    </row>
    <row r="13880" spans="1:2">
      <c r="A13880" s="1084" t="s">
        <v>14475</v>
      </c>
      <c r="B13880" s="1085">
        <v>179.36</v>
      </c>
    </row>
    <row r="13881" spans="1:2">
      <c r="A13881" s="1084" t="s">
        <v>14476</v>
      </c>
      <c r="B13881" s="1085">
        <v>173.43</v>
      </c>
    </row>
    <row r="13882" spans="1:2">
      <c r="A13882" s="1084" t="s">
        <v>14477</v>
      </c>
      <c r="B13882" s="1085">
        <v>244.15</v>
      </c>
    </row>
    <row r="13883" spans="1:2">
      <c r="A13883" s="1084" t="s">
        <v>14478</v>
      </c>
      <c r="B13883" s="1085">
        <v>237.34</v>
      </c>
    </row>
    <row r="13884" spans="1:2">
      <c r="A13884" s="1084" t="s">
        <v>14479</v>
      </c>
      <c r="B13884" s="1085">
        <v>342.46</v>
      </c>
    </row>
    <row r="13885" spans="1:2">
      <c r="A13885" s="1084" t="s">
        <v>14480</v>
      </c>
      <c r="B13885" s="1085">
        <v>335.22</v>
      </c>
    </row>
    <row r="13886" spans="1:2">
      <c r="A13886" s="1084" t="s">
        <v>14481</v>
      </c>
      <c r="B13886" s="1085">
        <v>654.42999999999995</v>
      </c>
    </row>
    <row r="13887" spans="1:2">
      <c r="A13887" s="1084" t="s">
        <v>14482</v>
      </c>
      <c r="B13887" s="1085">
        <v>625.45000000000005</v>
      </c>
    </row>
    <row r="13888" spans="1:2">
      <c r="A13888" s="1084" t="s">
        <v>14483</v>
      </c>
      <c r="B13888" s="1085">
        <v>744.9</v>
      </c>
    </row>
    <row r="13889" spans="1:2">
      <c r="A13889" s="1084" t="s">
        <v>14484</v>
      </c>
      <c r="B13889" s="1085">
        <v>715.92</v>
      </c>
    </row>
    <row r="13890" spans="1:2">
      <c r="A13890" s="1084" t="s">
        <v>14485</v>
      </c>
      <c r="B13890" s="1085">
        <v>1438.28</v>
      </c>
    </row>
    <row r="13891" spans="1:2">
      <c r="A13891" s="1084" t="s">
        <v>14486</v>
      </c>
      <c r="B13891" s="1085">
        <v>1386.1</v>
      </c>
    </row>
    <row r="13892" spans="1:2">
      <c r="A13892" s="1084" t="s">
        <v>14487</v>
      </c>
      <c r="B13892" s="1085">
        <v>2526.66</v>
      </c>
    </row>
    <row r="13893" spans="1:2">
      <c r="A13893" s="1084" t="s">
        <v>14488</v>
      </c>
      <c r="B13893" s="1085">
        <v>2466.37</v>
      </c>
    </row>
    <row r="13894" spans="1:2">
      <c r="A13894" s="1084" t="s">
        <v>14489</v>
      </c>
      <c r="B13894" s="1085">
        <v>1575.55</v>
      </c>
    </row>
    <row r="13895" spans="1:2">
      <c r="A13895" s="1084" t="s">
        <v>497</v>
      </c>
      <c r="B13895" s="1085">
        <v>1523.38</v>
      </c>
    </row>
    <row r="13896" spans="1:2">
      <c r="A13896" s="1084" t="s">
        <v>14490</v>
      </c>
      <c r="B13896" s="1085">
        <v>2794.83</v>
      </c>
    </row>
    <row r="13897" spans="1:2">
      <c r="A13897" s="1084" t="s">
        <v>14491</v>
      </c>
      <c r="B13897" s="1085">
        <v>2734.54</v>
      </c>
    </row>
    <row r="13898" spans="1:2">
      <c r="A13898" s="1084" t="s">
        <v>14492</v>
      </c>
      <c r="B13898" s="1085">
        <v>2841.26</v>
      </c>
    </row>
    <row r="13899" spans="1:2">
      <c r="A13899" s="1084" t="s">
        <v>14493</v>
      </c>
      <c r="B13899" s="1085">
        <v>2755.99</v>
      </c>
    </row>
    <row r="13900" spans="1:2">
      <c r="A13900" s="1084" t="s">
        <v>14494</v>
      </c>
      <c r="B13900" s="1085">
        <v>2949.71</v>
      </c>
    </row>
    <row r="13901" spans="1:2">
      <c r="A13901" s="1084" t="s">
        <v>14495</v>
      </c>
      <c r="B13901" s="1085">
        <v>2864.44</v>
      </c>
    </row>
    <row r="13902" spans="1:2">
      <c r="A13902" s="1084" t="s">
        <v>14496</v>
      </c>
      <c r="B13902" s="1085">
        <v>3959.13</v>
      </c>
    </row>
    <row r="13903" spans="1:2">
      <c r="A13903" s="1084" t="s">
        <v>14497</v>
      </c>
      <c r="B13903" s="1085">
        <v>3863.25</v>
      </c>
    </row>
    <row r="13904" spans="1:2">
      <c r="A13904" s="1084" t="s">
        <v>14498</v>
      </c>
      <c r="B13904" s="1085">
        <v>4089.74</v>
      </c>
    </row>
    <row r="13905" spans="1:2">
      <c r="A13905" s="1084" t="s">
        <v>14499</v>
      </c>
      <c r="B13905" s="1085">
        <v>3993.86</v>
      </c>
    </row>
    <row r="13906" spans="1:2">
      <c r="A13906" s="1084" t="s">
        <v>14500</v>
      </c>
      <c r="B13906" s="1085">
        <v>54.41</v>
      </c>
    </row>
    <row r="13907" spans="1:2">
      <c r="A13907" s="1084" t="s">
        <v>14501</v>
      </c>
      <c r="B13907" s="1085">
        <v>51.27</v>
      </c>
    </row>
    <row r="13908" spans="1:2">
      <c r="A13908" s="1084" t="s">
        <v>14502</v>
      </c>
      <c r="B13908" s="1085">
        <v>206.38</v>
      </c>
    </row>
    <row r="13909" spans="1:2">
      <c r="A13909" s="1084" t="s">
        <v>14503</v>
      </c>
      <c r="B13909" s="1085">
        <v>195.52</v>
      </c>
    </row>
    <row r="13910" spans="1:2">
      <c r="A13910" s="1084" t="s">
        <v>14504</v>
      </c>
      <c r="B13910" s="1085">
        <v>288.68</v>
      </c>
    </row>
    <row r="13911" spans="1:2">
      <c r="A13911" s="1084" t="s">
        <v>14505</v>
      </c>
      <c r="B13911" s="1085">
        <v>277.82</v>
      </c>
    </row>
    <row r="13912" spans="1:2">
      <c r="A13912" s="1084" t="s">
        <v>14506</v>
      </c>
      <c r="B13912" s="1085">
        <v>49.29</v>
      </c>
    </row>
    <row r="13913" spans="1:2">
      <c r="A13913" s="1084" t="s">
        <v>14507</v>
      </c>
      <c r="B13913" s="1085">
        <v>46.14</v>
      </c>
    </row>
    <row r="13914" spans="1:2">
      <c r="A13914" s="1084" t="s">
        <v>14508</v>
      </c>
      <c r="B13914" s="1085">
        <v>34.06</v>
      </c>
    </row>
    <row r="13915" spans="1:2">
      <c r="A13915" s="1084" t="s">
        <v>14509</v>
      </c>
      <c r="B13915" s="1085">
        <v>31.54</v>
      </c>
    </row>
    <row r="13916" spans="1:2">
      <c r="A13916" s="1084" t="s">
        <v>14510</v>
      </c>
      <c r="B13916" s="1085">
        <v>51.77</v>
      </c>
    </row>
    <row r="13917" spans="1:2">
      <c r="A13917" s="1084" t="s">
        <v>14511</v>
      </c>
      <c r="B13917" s="1085">
        <v>48.63</v>
      </c>
    </row>
    <row r="13918" spans="1:2">
      <c r="A13918" s="1084" t="s">
        <v>14512</v>
      </c>
      <c r="B13918" s="1085">
        <v>949.71</v>
      </c>
    </row>
    <row r="13919" spans="1:2">
      <c r="A13919" s="1084" t="s">
        <v>14513</v>
      </c>
      <c r="B13919" s="1085">
        <v>943.2</v>
      </c>
    </row>
    <row r="13920" spans="1:2">
      <c r="A13920" s="1084" t="s">
        <v>14514</v>
      </c>
      <c r="B13920" s="1085">
        <v>941.59</v>
      </c>
    </row>
    <row r="13921" spans="1:2">
      <c r="A13921" s="1084" t="s">
        <v>14515</v>
      </c>
      <c r="B13921" s="1085">
        <v>936.17</v>
      </c>
    </row>
    <row r="13922" spans="1:2">
      <c r="A13922" s="1084" t="s">
        <v>14516</v>
      </c>
      <c r="B13922" s="1085">
        <v>279.7</v>
      </c>
    </row>
    <row r="13923" spans="1:2">
      <c r="A13923" s="1084" t="s">
        <v>14517</v>
      </c>
      <c r="B13923" s="1085">
        <v>279.08</v>
      </c>
    </row>
    <row r="13924" spans="1:2">
      <c r="A13924" s="1084" t="s">
        <v>14518</v>
      </c>
      <c r="B13924" s="1085">
        <v>558.24</v>
      </c>
    </row>
    <row r="13925" spans="1:2">
      <c r="A13925" s="1084" t="s">
        <v>14519</v>
      </c>
      <c r="B13925" s="1085">
        <v>557.14</v>
      </c>
    </row>
    <row r="13926" spans="1:2">
      <c r="A13926" s="1084" t="s">
        <v>14520</v>
      </c>
      <c r="B13926" s="1085">
        <v>6947.23</v>
      </c>
    </row>
    <row r="13927" spans="1:2">
      <c r="A13927" s="1084" t="s">
        <v>14521</v>
      </c>
      <c r="B13927" s="1085">
        <v>6899.33</v>
      </c>
    </row>
    <row r="13928" spans="1:2">
      <c r="A13928" s="1084" t="s">
        <v>14522</v>
      </c>
      <c r="B13928" s="1085">
        <v>950.09</v>
      </c>
    </row>
    <row r="13929" spans="1:2">
      <c r="A13929" s="1084" t="s">
        <v>14523</v>
      </c>
      <c r="B13929" s="1085">
        <v>902.19</v>
      </c>
    </row>
    <row r="13930" spans="1:2">
      <c r="A13930" s="1084" t="s">
        <v>14524</v>
      </c>
      <c r="B13930" s="1085">
        <v>1335.38</v>
      </c>
    </row>
    <row r="13931" spans="1:2">
      <c r="A13931" s="1084" t="s">
        <v>14525</v>
      </c>
      <c r="B13931" s="1085">
        <v>1264.8399999999999</v>
      </c>
    </row>
    <row r="13932" spans="1:2">
      <c r="A13932" s="1084" t="s">
        <v>14526</v>
      </c>
      <c r="B13932" s="1085">
        <v>119.39</v>
      </c>
    </row>
    <row r="13933" spans="1:2">
      <c r="A13933" s="1084" t="s">
        <v>14527</v>
      </c>
      <c r="B13933" s="1085">
        <v>117.87</v>
      </c>
    </row>
    <row r="13934" spans="1:2">
      <c r="A13934" s="1084" t="s">
        <v>14528</v>
      </c>
      <c r="B13934" s="1085">
        <v>96.57</v>
      </c>
    </row>
    <row r="13935" spans="1:2">
      <c r="A13935" s="1084" t="s">
        <v>14529</v>
      </c>
      <c r="B13935" s="1085">
        <v>95.22</v>
      </c>
    </row>
    <row r="13936" spans="1:2">
      <c r="A13936" s="1084" t="s">
        <v>14530</v>
      </c>
      <c r="B13936" s="1085">
        <v>84.9</v>
      </c>
    </row>
    <row r="13937" spans="1:2">
      <c r="A13937" s="1084" t="s">
        <v>14531</v>
      </c>
      <c r="B13937" s="1085">
        <v>83.38</v>
      </c>
    </row>
    <row r="13938" spans="1:2">
      <c r="A13938" s="1084" t="s">
        <v>14532</v>
      </c>
      <c r="B13938" s="1085">
        <v>58.45</v>
      </c>
    </row>
    <row r="13939" spans="1:2">
      <c r="A13939" s="1084" t="s">
        <v>14533</v>
      </c>
      <c r="B13939" s="1085">
        <v>57.1</v>
      </c>
    </row>
    <row r="13940" spans="1:2">
      <c r="A13940" s="1084" t="s">
        <v>14534</v>
      </c>
      <c r="B13940" s="1085">
        <v>1509.63</v>
      </c>
    </row>
    <row r="13941" spans="1:2">
      <c r="A13941" s="1084" t="s">
        <v>14535</v>
      </c>
      <c r="B13941" s="1085">
        <v>1453.72</v>
      </c>
    </row>
    <row r="13942" spans="1:2">
      <c r="A13942" s="1084" t="s">
        <v>14536</v>
      </c>
      <c r="B13942" s="1085">
        <v>24.14</v>
      </c>
    </row>
    <row r="13943" spans="1:2">
      <c r="A13943" s="1084" t="s">
        <v>14537</v>
      </c>
      <c r="B13943" s="1085">
        <v>21.97</v>
      </c>
    </row>
    <row r="13944" spans="1:2">
      <c r="A13944" s="1084" t="s">
        <v>14538</v>
      </c>
      <c r="B13944" s="1085">
        <v>32.549999999999997</v>
      </c>
    </row>
    <row r="13945" spans="1:2">
      <c r="A13945" s="1084" t="s">
        <v>14539</v>
      </c>
      <c r="B13945" s="1085">
        <v>29.84</v>
      </c>
    </row>
    <row r="13946" spans="1:2">
      <c r="A13946" s="1084" t="s">
        <v>14540</v>
      </c>
      <c r="B13946" s="1085">
        <v>14.33</v>
      </c>
    </row>
    <row r="13947" spans="1:2">
      <c r="A13947" s="1084" t="s">
        <v>14541</v>
      </c>
      <c r="B13947" s="1085">
        <v>12.71</v>
      </c>
    </row>
    <row r="13948" spans="1:2">
      <c r="A13948" s="1084" t="s">
        <v>14542</v>
      </c>
      <c r="B13948" s="1085">
        <v>63845.36</v>
      </c>
    </row>
    <row r="13949" spans="1:2">
      <c r="A13949" s="1084" t="s">
        <v>14543</v>
      </c>
      <c r="B13949" s="1085">
        <v>63823.69</v>
      </c>
    </row>
    <row r="13950" spans="1:2">
      <c r="A13950" s="1084" t="s">
        <v>14544</v>
      </c>
      <c r="B13950" s="1085">
        <v>1502.81</v>
      </c>
    </row>
    <row r="13951" spans="1:2">
      <c r="A13951" s="1084" t="s">
        <v>14545</v>
      </c>
      <c r="B13951" s="1085">
        <v>1497.39</v>
      </c>
    </row>
    <row r="13952" spans="1:2">
      <c r="A13952" s="1084" t="s">
        <v>14546</v>
      </c>
      <c r="B13952" s="1085">
        <v>954.15</v>
      </c>
    </row>
    <row r="13953" spans="1:2">
      <c r="A13953" s="1084" t="s">
        <v>14547</v>
      </c>
      <c r="B13953" s="1085">
        <v>948.73</v>
      </c>
    </row>
    <row r="13954" spans="1:2">
      <c r="A13954" s="1084" t="s">
        <v>14548</v>
      </c>
      <c r="B13954" s="1085">
        <v>3058.49</v>
      </c>
    </row>
    <row r="13955" spans="1:2">
      <c r="A13955" s="1084" t="s">
        <v>14549</v>
      </c>
      <c r="B13955" s="1085">
        <v>3053.07</v>
      </c>
    </row>
    <row r="13956" spans="1:2">
      <c r="A13956" s="1084" t="s">
        <v>14550</v>
      </c>
      <c r="B13956" s="1085">
        <v>1866.63</v>
      </c>
    </row>
    <row r="13957" spans="1:2">
      <c r="A13957" s="1084" t="s">
        <v>14551</v>
      </c>
      <c r="B13957" s="1085">
        <v>1861.21</v>
      </c>
    </row>
    <row r="13958" spans="1:2">
      <c r="A13958" s="1084" t="s">
        <v>14552</v>
      </c>
      <c r="B13958" s="1085">
        <v>267.8</v>
      </c>
    </row>
    <row r="13959" spans="1:2">
      <c r="A13959" s="1084" t="s">
        <v>14553</v>
      </c>
      <c r="B13959" s="1085">
        <v>267.8</v>
      </c>
    </row>
    <row r="13960" spans="1:2">
      <c r="A13960" s="1084" t="s">
        <v>14554</v>
      </c>
      <c r="B13960" s="1085">
        <v>280.18</v>
      </c>
    </row>
    <row r="13961" spans="1:2">
      <c r="A13961" s="1084" t="s">
        <v>14555</v>
      </c>
      <c r="B13961" s="1085">
        <v>269.33999999999997</v>
      </c>
    </row>
    <row r="13962" spans="1:2">
      <c r="A13962" s="1084" t="s">
        <v>14556</v>
      </c>
      <c r="B13962" s="1085">
        <v>97.48</v>
      </c>
    </row>
    <row r="13963" spans="1:2">
      <c r="A13963" s="1084" t="s">
        <v>14557</v>
      </c>
      <c r="B13963" s="1085">
        <v>95.59</v>
      </c>
    </row>
    <row r="13964" spans="1:2">
      <c r="A13964" s="1084" t="s">
        <v>14558</v>
      </c>
      <c r="B13964" s="1085">
        <v>35.31</v>
      </c>
    </row>
    <row r="13965" spans="1:2">
      <c r="A13965" s="1084" t="s">
        <v>14559</v>
      </c>
      <c r="B13965" s="1085">
        <v>34.229999999999997</v>
      </c>
    </row>
    <row r="13966" spans="1:2">
      <c r="A13966" s="1084" t="s">
        <v>14560</v>
      </c>
      <c r="B13966" s="1085">
        <v>109.84</v>
      </c>
    </row>
    <row r="13967" spans="1:2">
      <c r="A13967" s="1084" t="s">
        <v>14561</v>
      </c>
      <c r="B13967" s="1085">
        <v>107.13</v>
      </c>
    </row>
    <row r="13968" spans="1:2">
      <c r="A13968" s="1084" t="s">
        <v>14562</v>
      </c>
      <c r="B13968" s="1085">
        <v>1178.73</v>
      </c>
    </row>
    <row r="13969" spans="1:2">
      <c r="A13969" s="1084" t="s">
        <v>14563</v>
      </c>
      <c r="B13969" s="1085">
        <v>1135.3900000000001</v>
      </c>
    </row>
    <row r="13970" spans="1:2">
      <c r="A13970" s="1084" t="s">
        <v>14564</v>
      </c>
      <c r="B13970" s="1085">
        <v>479.75</v>
      </c>
    </row>
    <row r="13971" spans="1:2">
      <c r="A13971" s="1084" t="s">
        <v>14565</v>
      </c>
      <c r="B13971" s="1085">
        <v>447.24</v>
      </c>
    </row>
    <row r="13972" spans="1:2">
      <c r="A13972" s="1084" t="s">
        <v>14566</v>
      </c>
      <c r="B13972" s="1085">
        <v>244.81</v>
      </c>
    </row>
    <row r="13973" spans="1:2">
      <c r="A13973" s="1084" t="s">
        <v>14567</v>
      </c>
      <c r="B13973" s="1085">
        <v>239.39</v>
      </c>
    </row>
    <row r="13974" spans="1:2">
      <c r="A13974" s="1084" t="s">
        <v>14568</v>
      </c>
      <c r="B13974" s="1085">
        <v>570.73</v>
      </c>
    </row>
    <row r="13975" spans="1:2">
      <c r="A13975" s="1084" t="s">
        <v>14569</v>
      </c>
      <c r="B13975" s="1085">
        <v>527.39</v>
      </c>
    </row>
    <row r="13976" spans="1:2">
      <c r="A13976" s="1084" t="s">
        <v>14570</v>
      </c>
      <c r="B13976" s="1085">
        <v>106.91</v>
      </c>
    </row>
    <row r="13977" spans="1:2">
      <c r="A13977" s="1084" t="s">
        <v>668</v>
      </c>
      <c r="B13977" s="1085">
        <v>97.16</v>
      </c>
    </row>
    <row r="13978" spans="1:2">
      <c r="A13978" s="1084" t="s">
        <v>14571</v>
      </c>
      <c r="B13978" s="1085">
        <v>122.37</v>
      </c>
    </row>
    <row r="13979" spans="1:2">
      <c r="A13979" s="1084" t="s">
        <v>268</v>
      </c>
      <c r="B13979" s="1085">
        <v>112.62</v>
      </c>
    </row>
    <row r="13980" spans="1:2">
      <c r="A13980" s="1084" t="s">
        <v>14572</v>
      </c>
      <c r="B13980" s="1085">
        <v>167.13</v>
      </c>
    </row>
    <row r="13981" spans="1:2">
      <c r="A13981" s="1084" t="s">
        <v>14573</v>
      </c>
      <c r="B13981" s="1085">
        <v>154.94</v>
      </c>
    </row>
    <row r="13982" spans="1:2">
      <c r="A13982" s="1084" t="s">
        <v>14574</v>
      </c>
      <c r="B13982" s="1085">
        <v>440.18</v>
      </c>
    </row>
    <row r="13983" spans="1:2">
      <c r="A13983" s="1084" t="s">
        <v>494</v>
      </c>
      <c r="B13983" s="1085">
        <v>425.56</v>
      </c>
    </row>
    <row r="13984" spans="1:2">
      <c r="A13984" s="1084" t="s">
        <v>14575</v>
      </c>
      <c r="B13984" s="1085">
        <v>477.46</v>
      </c>
    </row>
    <row r="13985" spans="1:2">
      <c r="A13985" s="1084" t="s">
        <v>14576</v>
      </c>
      <c r="B13985" s="1085">
        <v>464.7</v>
      </c>
    </row>
    <row r="13986" spans="1:2">
      <c r="A13986" s="1084" t="s">
        <v>14577</v>
      </c>
      <c r="B13986" s="1085">
        <v>674</v>
      </c>
    </row>
    <row r="13987" spans="1:2">
      <c r="A13987" s="1084" t="s">
        <v>14578</v>
      </c>
      <c r="B13987" s="1085">
        <v>649.62</v>
      </c>
    </row>
    <row r="13988" spans="1:2">
      <c r="A13988" s="1084" t="s">
        <v>14579</v>
      </c>
      <c r="B13988" s="1085">
        <v>726.53</v>
      </c>
    </row>
    <row r="13989" spans="1:2">
      <c r="A13989" s="1084" t="s">
        <v>14580</v>
      </c>
      <c r="B13989" s="1085">
        <v>702.15</v>
      </c>
    </row>
    <row r="13990" spans="1:2">
      <c r="A13990" s="1084" t="s">
        <v>14581</v>
      </c>
      <c r="B13990" s="1085">
        <v>1133.82</v>
      </c>
    </row>
    <row r="13991" spans="1:2">
      <c r="A13991" s="1084" t="s">
        <v>14582</v>
      </c>
      <c r="B13991" s="1085">
        <v>1109.44</v>
      </c>
    </row>
    <row r="13992" spans="1:2">
      <c r="A13992" s="1084" t="s">
        <v>14583</v>
      </c>
      <c r="B13992" s="1085">
        <v>1355.74</v>
      </c>
    </row>
    <row r="13993" spans="1:2">
      <c r="A13993" s="1084" t="s">
        <v>14584</v>
      </c>
      <c r="B13993" s="1085">
        <v>1331.36</v>
      </c>
    </row>
    <row r="13994" spans="1:2">
      <c r="A13994" s="1084" t="s">
        <v>14585</v>
      </c>
      <c r="B13994" s="1085">
        <v>115.03</v>
      </c>
    </row>
    <row r="13995" spans="1:2">
      <c r="A13995" s="1084" t="s">
        <v>14586</v>
      </c>
      <c r="B13995" s="1085">
        <v>104.19</v>
      </c>
    </row>
    <row r="13996" spans="1:2">
      <c r="A13996" s="1084" t="s">
        <v>14587</v>
      </c>
      <c r="B13996" s="1085">
        <v>130.49</v>
      </c>
    </row>
    <row r="13997" spans="1:2">
      <c r="A13997" s="1084" t="s">
        <v>14588</v>
      </c>
      <c r="B13997" s="1085">
        <v>119.65</v>
      </c>
    </row>
    <row r="13998" spans="1:2">
      <c r="A13998" s="1084" t="s">
        <v>14589</v>
      </c>
      <c r="B13998" s="1085">
        <v>177.28</v>
      </c>
    </row>
    <row r="13999" spans="1:2">
      <c r="A13999" s="1084" t="s">
        <v>14590</v>
      </c>
      <c r="B13999" s="1085">
        <v>163.72999999999999</v>
      </c>
    </row>
    <row r="14000" spans="1:2">
      <c r="A14000" s="1084" t="s">
        <v>14591</v>
      </c>
      <c r="B14000" s="1085">
        <v>467.54</v>
      </c>
    </row>
    <row r="14001" spans="1:2">
      <c r="A14001" s="1084" t="s">
        <v>14592</v>
      </c>
      <c r="B14001" s="1085">
        <v>451.29</v>
      </c>
    </row>
    <row r="14002" spans="1:2">
      <c r="A14002" s="1084" t="s">
        <v>14593</v>
      </c>
      <c r="B14002" s="1085">
        <v>539.23</v>
      </c>
    </row>
    <row r="14003" spans="1:2">
      <c r="A14003" s="1084" t="s">
        <v>14594</v>
      </c>
      <c r="B14003" s="1085">
        <v>520.27</v>
      </c>
    </row>
    <row r="14004" spans="1:2">
      <c r="A14004" s="1084" t="s">
        <v>14595</v>
      </c>
      <c r="B14004" s="1085">
        <v>709.78</v>
      </c>
    </row>
    <row r="14005" spans="1:2">
      <c r="A14005" s="1084" t="s">
        <v>14596</v>
      </c>
      <c r="B14005" s="1085">
        <v>682.69</v>
      </c>
    </row>
    <row r="14006" spans="1:2">
      <c r="A14006" s="1084" t="s">
        <v>14597</v>
      </c>
      <c r="B14006" s="1085">
        <v>846.6</v>
      </c>
    </row>
    <row r="14007" spans="1:2">
      <c r="A14007" s="1084" t="s">
        <v>14598</v>
      </c>
      <c r="B14007" s="1085">
        <v>814.09</v>
      </c>
    </row>
    <row r="14008" spans="1:2">
      <c r="A14008" s="1084" t="s">
        <v>14599</v>
      </c>
      <c r="B14008" s="1085">
        <v>1215.7</v>
      </c>
    </row>
    <row r="14009" spans="1:2">
      <c r="A14009" s="1084" t="s">
        <v>14600</v>
      </c>
      <c r="B14009" s="1085">
        <v>1180.49</v>
      </c>
    </row>
    <row r="14010" spans="1:2">
      <c r="A14010" s="1084" t="s">
        <v>14601</v>
      </c>
      <c r="B14010" s="1085">
        <v>1433</v>
      </c>
    </row>
    <row r="14011" spans="1:2">
      <c r="A14011" s="1084" t="s">
        <v>14602</v>
      </c>
      <c r="B14011" s="1085">
        <v>1397.79</v>
      </c>
    </row>
    <row r="14012" spans="1:2">
      <c r="A14012" s="1084" t="s">
        <v>14603</v>
      </c>
      <c r="B14012" s="1085">
        <v>81.47</v>
      </c>
    </row>
    <row r="14013" spans="1:2">
      <c r="A14013" s="1084" t="s">
        <v>14604</v>
      </c>
      <c r="B14013" s="1085">
        <v>80.72</v>
      </c>
    </row>
    <row r="14014" spans="1:2">
      <c r="A14014" s="1084" t="s">
        <v>14605</v>
      </c>
      <c r="B14014" s="1085">
        <v>83.28</v>
      </c>
    </row>
    <row r="14015" spans="1:2">
      <c r="A14015" s="1084" t="s">
        <v>14606</v>
      </c>
      <c r="B14015" s="1085">
        <v>82.53</v>
      </c>
    </row>
    <row r="14016" spans="1:2">
      <c r="A14016" s="1084" t="s">
        <v>14607</v>
      </c>
      <c r="B14016" s="1085">
        <v>91.37</v>
      </c>
    </row>
    <row r="14017" spans="1:2">
      <c r="A14017" s="1084" t="s">
        <v>14608</v>
      </c>
      <c r="B14017" s="1085">
        <v>90.62</v>
      </c>
    </row>
    <row r="14018" spans="1:2">
      <c r="A14018" s="1084" t="s">
        <v>14609</v>
      </c>
      <c r="B14018" s="1085">
        <v>181.35</v>
      </c>
    </row>
    <row r="14019" spans="1:2">
      <c r="A14019" s="1084" t="s">
        <v>14610</v>
      </c>
      <c r="B14019" s="1085">
        <v>180.6</v>
      </c>
    </row>
    <row r="14020" spans="1:2">
      <c r="A14020" s="1084" t="s">
        <v>14611</v>
      </c>
      <c r="B14020" s="1085">
        <v>91.67</v>
      </c>
    </row>
    <row r="14021" spans="1:2">
      <c r="A14021" s="1084" t="s">
        <v>14612</v>
      </c>
      <c r="B14021" s="1085">
        <v>90.79</v>
      </c>
    </row>
    <row r="14022" spans="1:2">
      <c r="A14022" s="1084" t="s">
        <v>14613</v>
      </c>
      <c r="B14022" s="1085">
        <v>91.67</v>
      </c>
    </row>
    <row r="14023" spans="1:2">
      <c r="A14023" s="1084" t="s">
        <v>14614</v>
      </c>
      <c r="B14023" s="1085">
        <v>90.79</v>
      </c>
    </row>
    <row r="14024" spans="1:2">
      <c r="A14024" s="1084" t="s">
        <v>14615</v>
      </c>
      <c r="B14024" s="1085">
        <v>146.63</v>
      </c>
    </row>
    <row r="14025" spans="1:2">
      <c r="A14025" s="1084" t="s">
        <v>14616</v>
      </c>
      <c r="B14025" s="1085">
        <v>145.75</v>
      </c>
    </row>
    <row r="14026" spans="1:2">
      <c r="A14026" s="1084" t="s">
        <v>14617</v>
      </c>
      <c r="B14026" s="1085">
        <v>190.78</v>
      </c>
    </row>
    <row r="14027" spans="1:2">
      <c r="A14027" s="1084" t="s">
        <v>14618</v>
      </c>
      <c r="B14027" s="1085">
        <v>189.9</v>
      </c>
    </row>
    <row r="14028" spans="1:2">
      <c r="A14028" s="1084" t="s">
        <v>14619</v>
      </c>
      <c r="B14028" s="1085">
        <v>359.86</v>
      </c>
    </row>
    <row r="14029" spans="1:2">
      <c r="A14029" s="1084" t="s">
        <v>14620</v>
      </c>
      <c r="B14029" s="1085">
        <v>358.98</v>
      </c>
    </row>
    <row r="14030" spans="1:2">
      <c r="A14030" s="1084" t="s">
        <v>14621</v>
      </c>
      <c r="B14030" s="1085">
        <v>1450.56</v>
      </c>
    </row>
    <row r="14031" spans="1:2">
      <c r="A14031" s="1084" t="s">
        <v>14622</v>
      </c>
      <c r="B14031" s="1085">
        <v>1449.68</v>
      </c>
    </row>
    <row r="14032" spans="1:2">
      <c r="A14032" s="1084" t="s">
        <v>14623</v>
      </c>
      <c r="B14032" s="1085">
        <v>30.68</v>
      </c>
    </row>
    <row r="14033" spans="1:2">
      <c r="A14033" s="1084" t="s">
        <v>14624</v>
      </c>
      <c r="B14033" s="1085">
        <v>29.6</v>
      </c>
    </row>
    <row r="14034" spans="1:2">
      <c r="A14034" s="1084" t="s">
        <v>14625</v>
      </c>
      <c r="B14034" s="1085">
        <v>34.72</v>
      </c>
    </row>
    <row r="14035" spans="1:2">
      <c r="A14035" s="1084" t="s">
        <v>14626</v>
      </c>
      <c r="B14035" s="1085">
        <v>33.64</v>
      </c>
    </row>
    <row r="14036" spans="1:2">
      <c r="A14036" s="1084" t="s">
        <v>14627</v>
      </c>
      <c r="B14036" s="1085">
        <v>34.119999999999997</v>
      </c>
    </row>
    <row r="14037" spans="1:2">
      <c r="A14037" s="1084" t="s">
        <v>14628</v>
      </c>
      <c r="B14037" s="1085">
        <v>33.04</v>
      </c>
    </row>
    <row r="14038" spans="1:2">
      <c r="A14038" s="1084" t="s">
        <v>14629</v>
      </c>
      <c r="B14038" s="1085">
        <v>41.85</v>
      </c>
    </row>
    <row r="14039" spans="1:2">
      <c r="A14039" s="1084" t="s">
        <v>14630</v>
      </c>
      <c r="B14039" s="1085">
        <v>40.770000000000003</v>
      </c>
    </row>
    <row r="14040" spans="1:2">
      <c r="A14040" s="1084" t="s">
        <v>14631</v>
      </c>
      <c r="B14040" s="1085">
        <v>41.85</v>
      </c>
    </row>
    <row r="14041" spans="1:2">
      <c r="A14041" s="1084" t="s">
        <v>14632</v>
      </c>
      <c r="B14041" s="1085">
        <v>40.770000000000003</v>
      </c>
    </row>
    <row r="14042" spans="1:2">
      <c r="A14042" s="1084" t="s">
        <v>14633</v>
      </c>
      <c r="B14042" s="1085">
        <v>34.17</v>
      </c>
    </row>
    <row r="14043" spans="1:2">
      <c r="A14043" s="1084" t="s">
        <v>14634</v>
      </c>
      <c r="B14043" s="1085">
        <v>33.49</v>
      </c>
    </row>
    <row r="14044" spans="1:2">
      <c r="A14044" s="1084" t="s">
        <v>14635</v>
      </c>
      <c r="B14044" s="1085">
        <v>80.400000000000006</v>
      </c>
    </row>
    <row r="14045" spans="1:2">
      <c r="A14045" s="1084" t="s">
        <v>14636</v>
      </c>
      <c r="B14045" s="1085">
        <v>79.72</v>
      </c>
    </row>
    <row r="14046" spans="1:2">
      <c r="A14046" s="1084" t="s">
        <v>14637</v>
      </c>
      <c r="B14046" s="1085">
        <v>6.73</v>
      </c>
    </row>
    <row r="14047" spans="1:2">
      <c r="A14047" s="1084" t="s">
        <v>14638</v>
      </c>
      <c r="B14047" s="1085">
        <v>6.26</v>
      </c>
    </row>
    <row r="14048" spans="1:2">
      <c r="A14048" s="1084" t="s">
        <v>14639</v>
      </c>
      <c r="B14048" s="1085">
        <v>10.119999999999999</v>
      </c>
    </row>
    <row r="14049" spans="1:2">
      <c r="A14049" s="1084" t="s">
        <v>14640</v>
      </c>
      <c r="B14049" s="1085">
        <v>9.65</v>
      </c>
    </row>
    <row r="14050" spans="1:2">
      <c r="A14050" s="1084" t="s">
        <v>14641</v>
      </c>
      <c r="B14050" s="1085">
        <v>72.489999999999995</v>
      </c>
    </row>
    <row r="14051" spans="1:2">
      <c r="A14051" s="1084" t="s">
        <v>14642</v>
      </c>
      <c r="B14051" s="1085">
        <v>70.92</v>
      </c>
    </row>
    <row r="14052" spans="1:2">
      <c r="A14052" s="1084" t="s">
        <v>14643</v>
      </c>
      <c r="B14052" s="1085">
        <v>137.66</v>
      </c>
    </row>
    <row r="14053" spans="1:2">
      <c r="A14053" s="1084" t="s">
        <v>14644</v>
      </c>
      <c r="B14053" s="1085">
        <v>136.09</v>
      </c>
    </row>
    <row r="14054" spans="1:2">
      <c r="A14054" s="1084" t="s">
        <v>14645</v>
      </c>
      <c r="B14054" s="1085">
        <v>390.04</v>
      </c>
    </row>
    <row r="14055" spans="1:2">
      <c r="A14055" s="1084" t="s">
        <v>14646</v>
      </c>
      <c r="B14055" s="1085">
        <v>388.47</v>
      </c>
    </row>
    <row r="14056" spans="1:2">
      <c r="A14056" s="1084" t="s">
        <v>14647</v>
      </c>
      <c r="B14056" s="1085">
        <v>517.76</v>
      </c>
    </row>
    <row r="14057" spans="1:2">
      <c r="A14057" s="1084" t="s">
        <v>14648</v>
      </c>
      <c r="B14057" s="1085">
        <v>516.19000000000005</v>
      </c>
    </row>
    <row r="14058" spans="1:2">
      <c r="A14058" s="1084" t="s">
        <v>14649</v>
      </c>
      <c r="B14058" s="1085">
        <v>28.77</v>
      </c>
    </row>
    <row r="14059" spans="1:2">
      <c r="A14059" s="1084" t="s">
        <v>14650</v>
      </c>
      <c r="B14059" s="1085">
        <v>27.2</v>
      </c>
    </row>
    <row r="14060" spans="1:2">
      <c r="A14060" s="1084" t="s">
        <v>14651</v>
      </c>
      <c r="B14060" s="1085">
        <v>52.78</v>
      </c>
    </row>
    <row r="14061" spans="1:2">
      <c r="A14061" s="1084" t="s">
        <v>14652</v>
      </c>
      <c r="B14061" s="1085">
        <v>51.21</v>
      </c>
    </row>
    <row r="14062" spans="1:2">
      <c r="A14062" s="1084" t="s">
        <v>14653</v>
      </c>
      <c r="B14062" s="1085">
        <v>52.78</v>
      </c>
    </row>
    <row r="14063" spans="1:2">
      <c r="A14063" s="1084" t="s">
        <v>14654</v>
      </c>
      <c r="B14063" s="1085">
        <v>51.21</v>
      </c>
    </row>
    <row r="14064" spans="1:2">
      <c r="A14064" s="1084" t="s">
        <v>14655</v>
      </c>
      <c r="B14064" s="1085">
        <v>81.73</v>
      </c>
    </row>
    <row r="14065" spans="1:2">
      <c r="A14065" s="1084" t="s">
        <v>14656</v>
      </c>
      <c r="B14065" s="1085">
        <v>80.16</v>
      </c>
    </row>
    <row r="14066" spans="1:2">
      <c r="A14066" s="1084" t="s">
        <v>14657</v>
      </c>
      <c r="B14066" s="1085">
        <v>12.38</v>
      </c>
    </row>
    <row r="14067" spans="1:2">
      <c r="A14067" s="1084" t="s">
        <v>14658</v>
      </c>
      <c r="B14067" s="1085">
        <v>11.7</v>
      </c>
    </row>
    <row r="14068" spans="1:2">
      <c r="A14068" s="1084" t="s">
        <v>14659</v>
      </c>
      <c r="B14068" s="1085">
        <v>15.03</v>
      </c>
    </row>
    <row r="14069" spans="1:2">
      <c r="A14069" s="1084" t="s">
        <v>14660</v>
      </c>
      <c r="B14069" s="1085">
        <v>14.35</v>
      </c>
    </row>
    <row r="14070" spans="1:2">
      <c r="A14070" s="1084" t="s">
        <v>14661</v>
      </c>
      <c r="B14070" s="1085">
        <v>23.5</v>
      </c>
    </row>
    <row r="14071" spans="1:2">
      <c r="A14071" s="1084" t="s">
        <v>14662</v>
      </c>
      <c r="B14071" s="1085">
        <v>22.82</v>
      </c>
    </row>
    <row r="14072" spans="1:2">
      <c r="A14072" s="1084" t="s">
        <v>14663</v>
      </c>
      <c r="B14072" s="1085">
        <v>42.15</v>
      </c>
    </row>
    <row r="14073" spans="1:2">
      <c r="A14073" s="1084" t="s">
        <v>14664</v>
      </c>
      <c r="B14073" s="1085">
        <v>41.47</v>
      </c>
    </row>
    <row r="14074" spans="1:2">
      <c r="A14074" s="1084" t="s">
        <v>14665</v>
      </c>
      <c r="B14074" s="1085">
        <v>39.85</v>
      </c>
    </row>
    <row r="14075" spans="1:2">
      <c r="A14075" s="1084" t="s">
        <v>14666</v>
      </c>
      <c r="B14075" s="1085">
        <v>39.1</v>
      </c>
    </row>
    <row r="14076" spans="1:2">
      <c r="A14076" s="1084" t="s">
        <v>14667</v>
      </c>
      <c r="B14076" s="1085">
        <v>41.23</v>
      </c>
    </row>
    <row r="14077" spans="1:2">
      <c r="A14077" s="1084" t="s">
        <v>14668</v>
      </c>
      <c r="B14077" s="1085">
        <v>40.479999999999997</v>
      </c>
    </row>
    <row r="14078" spans="1:2">
      <c r="A14078" s="1084" t="s">
        <v>14669</v>
      </c>
      <c r="B14078" s="1085">
        <v>52.96</v>
      </c>
    </row>
    <row r="14079" spans="1:2">
      <c r="A14079" s="1084" t="s">
        <v>14670</v>
      </c>
      <c r="B14079" s="1085">
        <v>52.21</v>
      </c>
    </row>
    <row r="14080" spans="1:2">
      <c r="A14080" s="1084" t="s">
        <v>14671</v>
      </c>
      <c r="B14080" s="1085">
        <v>114.78</v>
      </c>
    </row>
    <row r="14081" spans="1:2">
      <c r="A14081" s="1084" t="s">
        <v>14672</v>
      </c>
      <c r="B14081" s="1085">
        <v>114.03</v>
      </c>
    </row>
    <row r="14082" spans="1:2">
      <c r="A14082" s="1084" t="s">
        <v>14673</v>
      </c>
      <c r="B14082" s="1085">
        <v>50.68</v>
      </c>
    </row>
    <row r="14083" spans="1:2">
      <c r="A14083" s="1084" t="s">
        <v>425</v>
      </c>
      <c r="B14083" s="1085">
        <v>49.87</v>
      </c>
    </row>
    <row r="14084" spans="1:2">
      <c r="A14084" s="1084" t="s">
        <v>14674</v>
      </c>
      <c r="B14084" s="1085">
        <v>51.87</v>
      </c>
    </row>
    <row r="14085" spans="1:2">
      <c r="A14085" s="1084" t="s">
        <v>14675</v>
      </c>
      <c r="B14085" s="1085">
        <v>51.06</v>
      </c>
    </row>
    <row r="14086" spans="1:2">
      <c r="A14086" s="1084" t="s">
        <v>14676</v>
      </c>
      <c r="B14086" s="1085">
        <v>71.14</v>
      </c>
    </row>
    <row r="14087" spans="1:2">
      <c r="A14087" s="1084" t="s">
        <v>14677</v>
      </c>
      <c r="B14087" s="1085">
        <v>70.33</v>
      </c>
    </row>
    <row r="14088" spans="1:2">
      <c r="A14088" s="1084" t="s">
        <v>14678</v>
      </c>
      <c r="B14088" s="1085">
        <v>158.52000000000001</v>
      </c>
    </row>
    <row r="14089" spans="1:2">
      <c r="A14089" s="1084" t="s">
        <v>14679</v>
      </c>
      <c r="B14089" s="1085">
        <v>157.71</v>
      </c>
    </row>
    <row r="14090" spans="1:2">
      <c r="A14090" s="1084" t="s">
        <v>14680</v>
      </c>
      <c r="B14090" s="1085">
        <v>382.93</v>
      </c>
    </row>
    <row r="14091" spans="1:2">
      <c r="A14091" s="1084" t="s">
        <v>14681</v>
      </c>
      <c r="B14091" s="1085">
        <v>382.12</v>
      </c>
    </row>
    <row r="14092" spans="1:2">
      <c r="A14092" s="1084" t="s">
        <v>14682</v>
      </c>
      <c r="B14092" s="1085">
        <v>382.93</v>
      </c>
    </row>
    <row r="14093" spans="1:2">
      <c r="A14093" s="1084" t="s">
        <v>14683</v>
      </c>
      <c r="B14093" s="1085">
        <v>382.12</v>
      </c>
    </row>
    <row r="14094" spans="1:2">
      <c r="A14094" s="1084" t="s">
        <v>14684</v>
      </c>
      <c r="B14094" s="1085">
        <v>572.58000000000004</v>
      </c>
    </row>
    <row r="14095" spans="1:2">
      <c r="A14095" s="1084" t="s">
        <v>14685</v>
      </c>
      <c r="B14095" s="1085">
        <v>571.77</v>
      </c>
    </row>
    <row r="14096" spans="1:2">
      <c r="A14096" s="1084" t="s">
        <v>14686</v>
      </c>
      <c r="B14096" s="1085">
        <v>1084.21</v>
      </c>
    </row>
    <row r="14097" spans="1:2">
      <c r="A14097" s="1084" t="s">
        <v>14687</v>
      </c>
      <c r="B14097" s="1085">
        <v>1083.4000000000001</v>
      </c>
    </row>
    <row r="14098" spans="1:2">
      <c r="A14098" s="1084" t="s">
        <v>14688</v>
      </c>
      <c r="B14098" s="1085">
        <v>1212.73</v>
      </c>
    </row>
    <row r="14099" spans="1:2">
      <c r="A14099" s="1084" t="s">
        <v>14689</v>
      </c>
      <c r="B14099" s="1085">
        <v>1211.92</v>
      </c>
    </row>
    <row r="14100" spans="1:2">
      <c r="A14100" s="1084" t="s">
        <v>14690</v>
      </c>
      <c r="B14100" s="1085">
        <v>1757.59</v>
      </c>
    </row>
    <row r="14101" spans="1:2">
      <c r="A14101" s="1084" t="s">
        <v>14691</v>
      </c>
      <c r="B14101" s="1085">
        <v>1756.78</v>
      </c>
    </row>
    <row r="14102" spans="1:2">
      <c r="A14102" s="1084" t="s">
        <v>14692</v>
      </c>
      <c r="B14102" s="1085">
        <v>3060.32</v>
      </c>
    </row>
    <row r="14103" spans="1:2">
      <c r="A14103" s="1084" t="s">
        <v>14693</v>
      </c>
      <c r="B14103" s="1085">
        <v>3059.51</v>
      </c>
    </row>
    <row r="14104" spans="1:2">
      <c r="A14104" s="1084" t="s">
        <v>14694</v>
      </c>
      <c r="B14104" s="1085">
        <v>56.26</v>
      </c>
    </row>
    <row r="14105" spans="1:2">
      <c r="A14105" s="1084" t="s">
        <v>14695</v>
      </c>
      <c r="B14105" s="1085">
        <v>55.58</v>
      </c>
    </row>
    <row r="14106" spans="1:2">
      <c r="A14106" s="1084" t="s">
        <v>14696</v>
      </c>
      <c r="B14106" s="1085">
        <v>70.680000000000007</v>
      </c>
    </row>
    <row r="14107" spans="1:2">
      <c r="A14107" s="1084" t="s">
        <v>14697</v>
      </c>
      <c r="B14107" s="1085">
        <v>70</v>
      </c>
    </row>
    <row r="14108" spans="1:2">
      <c r="A14108" s="1084" t="s">
        <v>14698</v>
      </c>
      <c r="B14108" s="1085">
        <v>166.89</v>
      </c>
    </row>
    <row r="14109" spans="1:2">
      <c r="A14109" s="1084" t="s">
        <v>14699</v>
      </c>
      <c r="B14109" s="1085">
        <v>166.21</v>
      </c>
    </row>
    <row r="14110" spans="1:2">
      <c r="A14110" s="1084" t="s">
        <v>14700</v>
      </c>
      <c r="B14110" s="1085">
        <v>56.26</v>
      </c>
    </row>
    <row r="14111" spans="1:2">
      <c r="A14111" s="1084" t="s">
        <v>14701</v>
      </c>
      <c r="B14111" s="1085">
        <v>55.58</v>
      </c>
    </row>
    <row r="14112" spans="1:2">
      <c r="A14112" s="1084" t="s">
        <v>14702</v>
      </c>
      <c r="B14112" s="1085">
        <v>70.680000000000007</v>
      </c>
    </row>
    <row r="14113" spans="1:2">
      <c r="A14113" s="1084" t="s">
        <v>14703</v>
      </c>
      <c r="B14113" s="1085">
        <v>70</v>
      </c>
    </row>
    <row r="14114" spans="1:2">
      <c r="A14114" s="1084" t="s">
        <v>14704</v>
      </c>
      <c r="B14114" s="1085">
        <v>174.18</v>
      </c>
    </row>
    <row r="14115" spans="1:2">
      <c r="A14115" s="1084" t="s">
        <v>14705</v>
      </c>
      <c r="B14115" s="1085">
        <v>173.5</v>
      </c>
    </row>
    <row r="14116" spans="1:2">
      <c r="A14116" s="1084" t="s">
        <v>14706</v>
      </c>
      <c r="B14116" s="1085">
        <v>380.07</v>
      </c>
    </row>
    <row r="14117" spans="1:2">
      <c r="A14117" s="1084" t="s">
        <v>14707</v>
      </c>
      <c r="B14117" s="1085">
        <v>377.9</v>
      </c>
    </row>
    <row r="14118" spans="1:2">
      <c r="A14118" s="1084" t="s">
        <v>14708</v>
      </c>
      <c r="B14118" s="1085">
        <v>477.11</v>
      </c>
    </row>
    <row r="14119" spans="1:2">
      <c r="A14119" s="1084" t="s">
        <v>14709</v>
      </c>
      <c r="B14119" s="1085">
        <v>474.94</v>
      </c>
    </row>
    <row r="14120" spans="1:2">
      <c r="A14120" s="1084" t="s">
        <v>14710</v>
      </c>
      <c r="B14120" s="1085">
        <v>880.4</v>
      </c>
    </row>
    <row r="14121" spans="1:2">
      <c r="A14121" s="1084" t="s">
        <v>14711</v>
      </c>
      <c r="B14121" s="1085">
        <v>878.23</v>
      </c>
    </row>
    <row r="14122" spans="1:2">
      <c r="A14122" s="1084" t="s">
        <v>14712</v>
      </c>
      <c r="B14122" s="1085">
        <v>1802.23</v>
      </c>
    </row>
    <row r="14123" spans="1:2">
      <c r="A14123" s="1084" t="s">
        <v>14713</v>
      </c>
      <c r="B14123" s="1085">
        <v>1800.06</v>
      </c>
    </row>
    <row r="14124" spans="1:2">
      <c r="A14124" s="1084" t="s">
        <v>14714</v>
      </c>
      <c r="B14124" s="1085">
        <v>2396.23</v>
      </c>
    </row>
    <row r="14125" spans="1:2">
      <c r="A14125" s="1084" t="s">
        <v>14715</v>
      </c>
      <c r="B14125" s="1085">
        <v>2394.06</v>
      </c>
    </row>
    <row r="14126" spans="1:2">
      <c r="A14126" s="1084" t="s">
        <v>14716</v>
      </c>
      <c r="B14126" s="1085">
        <v>3326.23</v>
      </c>
    </row>
    <row r="14127" spans="1:2">
      <c r="A14127" s="1084" t="s">
        <v>14717</v>
      </c>
      <c r="B14127" s="1085">
        <v>3324.06</v>
      </c>
    </row>
    <row r="14128" spans="1:2">
      <c r="A14128" s="1084" t="s">
        <v>14718</v>
      </c>
      <c r="B14128" s="1085">
        <v>236.92</v>
      </c>
    </row>
    <row r="14129" spans="1:2">
      <c r="A14129" s="1084" t="s">
        <v>14719</v>
      </c>
      <c r="B14129" s="1085">
        <v>231.5</v>
      </c>
    </row>
    <row r="14130" spans="1:2">
      <c r="A14130" s="1084" t="s">
        <v>14720</v>
      </c>
      <c r="B14130" s="1085">
        <v>254.23</v>
      </c>
    </row>
    <row r="14131" spans="1:2">
      <c r="A14131" s="1084" t="s">
        <v>14721</v>
      </c>
      <c r="B14131" s="1085">
        <v>248.81</v>
      </c>
    </row>
    <row r="14132" spans="1:2">
      <c r="A14132" s="1084" t="s">
        <v>14722</v>
      </c>
      <c r="B14132" s="1085">
        <v>340.35</v>
      </c>
    </row>
    <row r="14133" spans="1:2">
      <c r="A14133" s="1084" t="s">
        <v>14723</v>
      </c>
      <c r="B14133" s="1085">
        <v>334.93</v>
      </c>
    </row>
    <row r="14134" spans="1:2">
      <c r="A14134" s="1084" t="s">
        <v>14724</v>
      </c>
      <c r="B14134" s="1085">
        <v>110.75</v>
      </c>
    </row>
    <row r="14135" spans="1:2">
      <c r="A14135" s="1084" t="s">
        <v>14725</v>
      </c>
      <c r="B14135" s="1085">
        <v>99.91</v>
      </c>
    </row>
    <row r="14136" spans="1:2">
      <c r="A14136" s="1084" t="s">
        <v>14726</v>
      </c>
      <c r="B14136" s="1085">
        <v>123.54</v>
      </c>
    </row>
    <row r="14137" spans="1:2">
      <c r="A14137" s="1084" t="s">
        <v>14727</v>
      </c>
      <c r="B14137" s="1085">
        <v>115.42</v>
      </c>
    </row>
    <row r="14138" spans="1:2">
      <c r="A14138" s="1084" t="s">
        <v>14728</v>
      </c>
      <c r="B14138" s="1085">
        <v>180.35</v>
      </c>
    </row>
    <row r="14139" spans="1:2">
      <c r="A14139" s="1084" t="s">
        <v>14729</v>
      </c>
      <c r="B14139" s="1085">
        <v>170.6</v>
      </c>
    </row>
    <row r="14140" spans="1:2">
      <c r="A14140" s="1084" t="s">
        <v>14730</v>
      </c>
      <c r="B14140" s="1085">
        <v>196.08</v>
      </c>
    </row>
    <row r="14141" spans="1:2">
      <c r="A14141" s="1084" t="s">
        <v>14731</v>
      </c>
      <c r="B14141" s="1085">
        <v>185.24</v>
      </c>
    </row>
    <row r="14142" spans="1:2">
      <c r="A14142" s="1084" t="s">
        <v>14732</v>
      </c>
      <c r="B14142" s="1085">
        <v>2.2999999999999998</v>
      </c>
    </row>
    <row r="14143" spans="1:2">
      <c r="A14143" s="1084" t="s">
        <v>14733</v>
      </c>
      <c r="B14143" s="1085">
        <v>2.13</v>
      </c>
    </row>
    <row r="14144" spans="1:2">
      <c r="A14144" s="1084" t="s">
        <v>14734</v>
      </c>
      <c r="B14144" s="1085">
        <v>3.07</v>
      </c>
    </row>
    <row r="14145" spans="1:2">
      <c r="A14145" s="1084" t="s">
        <v>14735</v>
      </c>
      <c r="B14145" s="1085">
        <v>2.85</v>
      </c>
    </row>
    <row r="14146" spans="1:2">
      <c r="A14146" s="1084" t="s">
        <v>14736</v>
      </c>
      <c r="B14146" s="1085">
        <v>4</v>
      </c>
    </row>
    <row r="14147" spans="1:2">
      <c r="A14147" s="1084" t="s">
        <v>14737</v>
      </c>
      <c r="B14147" s="1085">
        <v>3.73</v>
      </c>
    </row>
    <row r="14148" spans="1:2">
      <c r="A14148" s="1084" t="s">
        <v>14738</v>
      </c>
      <c r="B14148" s="1085">
        <v>6.19</v>
      </c>
    </row>
    <row r="14149" spans="1:2">
      <c r="A14149" s="1084" t="s">
        <v>427</v>
      </c>
      <c r="B14149" s="1085">
        <v>5.86</v>
      </c>
    </row>
    <row r="14150" spans="1:2">
      <c r="A14150" s="1084" t="s">
        <v>14739</v>
      </c>
      <c r="B14150" s="1085">
        <v>8.27</v>
      </c>
    </row>
    <row r="14151" spans="1:2">
      <c r="A14151" s="1084" t="s">
        <v>14740</v>
      </c>
      <c r="B14151" s="1085">
        <v>7.9</v>
      </c>
    </row>
    <row r="14152" spans="1:2">
      <c r="A14152" s="1084" t="s">
        <v>14741</v>
      </c>
      <c r="B14152" s="1085">
        <v>12.14</v>
      </c>
    </row>
    <row r="14153" spans="1:2">
      <c r="A14153" s="1084" t="s">
        <v>14742</v>
      </c>
      <c r="B14153" s="1085">
        <v>11.71</v>
      </c>
    </row>
    <row r="14154" spans="1:2">
      <c r="A14154" s="1084" t="s">
        <v>14743</v>
      </c>
      <c r="B14154" s="1085">
        <v>2.72</v>
      </c>
    </row>
    <row r="14155" spans="1:2">
      <c r="A14155" s="1084" t="s">
        <v>14744</v>
      </c>
      <c r="B14155" s="1085">
        <v>2.5</v>
      </c>
    </row>
    <row r="14156" spans="1:2">
      <c r="A14156" s="1084" t="s">
        <v>14745</v>
      </c>
      <c r="B14156" s="1085">
        <v>3.74</v>
      </c>
    </row>
    <row r="14157" spans="1:2">
      <c r="A14157" s="1084" t="s">
        <v>14746</v>
      </c>
      <c r="B14157" s="1085">
        <v>3.47</v>
      </c>
    </row>
    <row r="14158" spans="1:2">
      <c r="A14158" s="1084" t="s">
        <v>14747</v>
      </c>
      <c r="B14158" s="1085">
        <v>5.27</v>
      </c>
    </row>
    <row r="14159" spans="1:2">
      <c r="A14159" s="1084" t="s">
        <v>14748</v>
      </c>
      <c r="B14159" s="1085">
        <v>4.9400000000000004</v>
      </c>
    </row>
    <row r="14160" spans="1:2">
      <c r="A14160" s="1084" t="s">
        <v>14749</v>
      </c>
      <c r="B14160" s="1085">
        <v>6.97</v>
      </c>
    </row>
    <row r="14161" spans="1:2">
      <c r="A14161" s="1084" t="s">
        <v>14750</v>
      </c>
      <c r="B14161" s="1085">
        <v>6.59</v>
      </c>
    </row>
    <row r="14162" spans="1:2">
      <c r="A14162" s="1084" t="s">
        <v>14751</v>
      </c>
      <c r="B14162" s="1085">
        <v>10.220000000000001</v>
      </c>
    </row>
    <row r="14163" spans="1:2">
      <c r="A14163" s="1084" t="s">
        <v>14752</v>
      </c>
      <c r="B14163" s="1085">
        <v>9.7899999999999991</v>
      </c>
    </row>
    <row r="14164" spans="1:2">
      <c r="A14164" s="1084" t="s">
        <v>14753</v>
      </c>
      <c r="B14164" s="1085">
        <v>14.62</v>
      </c>
    </row>
    <row r="14165" spans="1:2">
      <c r="A14165" s="1084" t="s">
        <v>14754</v>
      </c>
      <c r="B14165" s="1085">
        <v>14.13</v>
      </c>
    </row>
    <row r="14166" spans="1:2">
      <c r="A14166" s="1084" t="s">
        <v>14755</v>
      </c>
      <c r="B14166" s="1085">
        <v>21.26</v>
      </c>
    </row>
    <row r="14167" spans="1:2">
      <c r="A14167" s="1084" t="s">
        <v>14756</v>
      </c>
      <c r="B14167" s="1085">
        <v>20.72</v>
      </c>
    </row>
    <row r="14168" spans="1:2">
      <c r="A14168" s="1084" t="s">
        <v>14757</v>
      </c>
      <c r="B14168" s="1085">
        <v>30.04</v>
      </c>
    </row>
    <row r="14169" spans="1:2">
      <c r="A14169" s="1084" t="s">
        <v>14758</v>
      </c>
      <c r="B14169" s="1085">
        <v>29.23</v>
      </c>
    </row>
    <row r="14170" spans="1:2">
      <c r="A14170" s="1084" t="s">
        <v>14759</v>
      </c>
      <c r="B14170" s="1085">
        <v>43.2</v>
      </c>
    </row>
    <row r="14171" spans="1:2">
      <c r="A14171" s="1084" t="s">
        <v>14760</v>
      </c>
      <c r="B14171" s="1085">
        <v>42.12</v>
      </c>
    </row>
    <row r="14172" spans="1:2">
      <c r="A14172" s="1084" t="s">
        <v>14761</v>
      </c>
      <c r="B14172" s="1085">
        <v>60.57</v>
      </c>
    </row>
    <row r="14173" spans="1:2">
      <c r="A14173" s="1084" t="s">
        <v>14762</v>
      </c>
      <c r="B14173" s="1085">
        <v>59.22</v>
      </c>
    </row>
    <row r="14174" spans="1:2">
      <c r="A14174" s="1084" t="s">
        <v>14763</v>
      </c>
      <c r="B14174" s="1085">
        <v>77.47</v>
      </c>
    </row>
    <row r="14175" spans="1:2">
      <c r="A14175" s="1084" t="s">
        <v>14764</v>
      </c>
      <c r="B14175" s="1085">
        <v>75.84</v>
      </c>
    </row>
    <row r="14176" spans="1:2">
      <c r="A14176" s="1084" t="s">
        <v>14765</v>
      </c>
      <c r="B14176" s="1085">
        <v>97.84</v>
      </c>
    </row>
    <row r="14177" spans="1:2">
      <c r="A14177" s="1084" t="s">
        <v>14766</v>
      </c>
      <c r="B14177" s="1085">
        <v>95.94</v>
      </c>
    </row>
    <row r="14178" spans="1:2">
      <c r="A14178" s="1084" t="s">
        <v>14767</v>
      </c>
      <c r="B14178" s="1085">
        <v>118.43</v>
      </c>
    </row>
    <row r="14179" spans="1:2">
      <c r="A14179" s="1084" t="s">
        <v>14768</v>
      </c>
      <c r="B14179" s="1085">
        <v>116.27</v>
      </c>
    </row>
    <row r="14180" spans="1:2">
      <c r="A14180" s="1084" t="s">
        <v>14769</v>
      </c>
      <c r="B14180" s="1085">
        <v>143.26</v>
      </c>
    </row>
    <row r="14181" spans="1:2">
      <c r="A14181" s="1084" t="s">
        <v>14770</v>
      </c>
      <c r="B14181" s="1085">
        <v>140.82</v>
      </c>
    </row>
    <row r="14182" spans="1:2">
      <c r="A14182" s="1084" t="s">
        <v>14771</v>
      </c>
      <c r="B14182" s="1085">
        <v>185.39</v>
      </c>
    </row>
    <row r="14183" spans="1:2">
      <c r="A14183" s="1084" t="s">
        <v>14772</v>
      </c>
      <c r="B14183" s="1085">
        <v>182.68</v>
      </c>
    </row>
    <row r="14184" spans="1:2">
      <c r="A14184" s="1084" t="s">
        <v>14773</v>
      </c>
      <c r="B14184" s="1085">
        <v>187.96</v>
      </c>
    </row>
    <row r="14185" spans="1:2">
      <c r="A14185" s="1084" t="s">
        <v>14774</v>
      </c>
      <c r="B14185" s="1085">
        <v>184.98</v>
      </c>
    </row>
    <row r="14186" spans="1:2">
      <c r="A14186" s="1084" t="s">
        <v>14775</v>
      </c>
      <c r="B14186" s="1085">
        <v>5.24</v>
      </c>
    </row>
    <row r="14187" spans="1:2">
      <c r="A14187" s="1084" t="s">
        <v>14776</v>
      </c>
      <c r="B14187" s="1085">
        <v>4.97</v>
      </c>
    </row>
    <row r="14188" spans="1:2">
      <c r="A14188" s="1084" t="s">
        <v>14777</v>
      </c>
      <c r="B14188" s="1085">
        <v>6.95</v>
      </c>
    </row>
    <row r="14189" spans="1:2">
      <c r="A14189" s="1084" t="s">
        <v>14778</v>
      </c>
      <c r="B14189" s="1085">
        <v>6.68</v>
      </c>
    </row>
    <row r="14190" spans="1:2">
      <c r="A14190" s="1084" t="s">
        <v>14779</v>
      </c>
      <c r="B14190" s="1085">
        <v>9.66</v>
      </c>
    </row>
    <row r="14191" spans="1:2">
      <c r="A14191" s="1084" t="s">
        <v>14780</v>
      </c>
      <c r="B14191" s="1085">
        <v>9.34</v>
      </c>
    </row>
    <row r="14192" spans="1:2">
      <c r="A14192" s="1084" t="s">
        <v>14781</v>
      </c>
      <c r="B14192" s="1085">
        <v>12.2</v>
      </c>
    </row>
    <row r="14193" spans="1:2">
      <c r="A14193" s="1084" t="s">
        <v>14782</v>
      </c>
      <c r="B14193" s="1085">
        <v>11.88</v>
      </c>
    </row>
    <row r="14194" spans="1:2">
      <c r="A14194" s="1084" t="s">
        <v>14783</v>
      </c>
      <c r="B14194" s="1085">
        <v>20.23</v>
      </c>
    </row>
    <row r="14195" spans="1:2">
      <c r="A14195" s="1084" t="s">
        <v>14784</v>
      </c>
      <c r="B14195" s="1085">
        <v>19.850000000000001</v>
      </c>
    </row>
    <row r="14196" spans="1:2">
      <c r="A14196" s="1084" t="s">
        <v>14785</v>
      </c>
      <c r="B14196" s="1085">
        <v>29.5</v>
      </c>
    </row>
    <row r="14197" spans="1:2">
      <c r="A14197" s="1084" t="s">
        <v>14786</v>
      </c>
      <c r="B14197" s="1085">
        <v>29.12</v>
      </c>
    </row>
    <row r="14198" spans="1:2">
      <c r="A14198" s="1084" t="s">
        <v>14787</v>
      </c>
      <c r="B14198" s="1085">
        <v>47.05</v>
      </c>
    </row>
    <row r="14199" spans="1:2">
      <c r="A14199" s="1084" t="s">
        <v>14788</v>
      </c>
      <c r="B14199" s="1085">
        <v>46.61</v>
      </c>
    </row>
    <row r="14200" spans="1:2">
      <c r="A14200" s="1084" t="s">
        <v>14789</v>
      </c>
      <c r="B14200" s="1085">
        <v>58.11</v>
      </c>
    </row>
    <row r="14201" spans="1:2">
      <c r="A14201" s="1084" t="s">
        <v>14790</v>
      </c>
      <c r="B14201" s="1085">
        <v>57.68</v>
      </c>
    </row>
    <row r="14202" spans="1:2">
      <c r="A14202" s="1084" t="s">
        <v>14791</v>
      </c>
      <c r="B14202" s="1085">
        <v>3.09</v>
      </c>
    </row>
    <row r="14203" spans="1:2">
      <c r="A14203" s="1084" t="s">
        <v>14792</v>
      </c>
      <c r="B14203" s="1085">
        <v>2.87</v>
      </c>
    </row>
    <row r="14204" spans="1:2">
      <c r="A14204" s="1084" t="s">
        <v>14793</v>
      </c>
      <c r="B14204" s="1085">
        <v>4.26</v>
      </c>
    </row>
    <row r="14205" spans="1:2">
      <c r="A14205" s="1084" t="s">
        <v>14794</v>
      </c>
      <c r="B14205" s="1085">
        <v>3.99</v>
      </c>
    </row>
    <row r="14206" spans="1:2">
      <c r="A14206" s="1084" t="s">
        <v>14795</v>
      </c>
      <c r="B14206" s="1085">
        <v>5.73</v>
      </c>
    </row>
    <row r="14207" spans="1:2">
      <c r="A14207" s="1084" t="s">
        <v>14796</v>
      </c>
      <c r="B14207" s="1085">
        <v>5.41</v>
      </c>
    </row>
    <row r="14208" spans="1:2">
      <c r="A14208" s="1084" t="s">
        <v>14797</v>
      </c>
      <c r="B14208" s="1085">
        <v>7.42</v>
      </c>
    </row>
    <row r="14209" spans="1:2">
      <c r="A14209" s="1084" t="s">
        <v>14798</v>
      </c>
      <c r="B14209" s="1085">
        <v>7.04</v>
      </c>
    </row>
    <row r="14210" spans="1:2">
      <c r="A14210" s="1084" t="s">
        <v>14799</v>
      </c>
      <c r="B14210" s="1085">
        <v>10.66</v>
      </c>
    </row>
    <row r="14211" spans="1:2">
      <c r="A14211" s="1084" t="s">
        <v>14800</v>
      </c>
      <c r="B14211" s="1085">
        <v>10.220000000000001</v>
      </c>
    </row>
    <row r="14212" spans="1:2">
      <c r="A14212" s="1084" t="s">
        <v>14801</v>
      </c>
      <c r="B14212" s="1085">
        <v>15.12</v>
      </c>
    </row>
    <row r="14213" spans="1:2">
      <c r="A14213" s="1084" t="s">
        <v>14802</v>
      </c>
      <c r="B14213" s="1085">
        <v>14.63</v>
      </c>
    </row>
    <row r="14214" spans="1:2">
      <c r="A14214" s="1084" t="s">
        <v>14803</v>
      </c>
      <c r="B14214" s="1085">
        <v>21.96</v>
      </c>
    </row>
    <row r="14215" spans="1:2">
      <c r="A14215" s="1084" t="s">
        <v>14804</v>
      </c>
      <c r="B14215" s="1085">
        <v>21.42</v>
      </c>
    </row>
    <row r="14216" spans="1:2">
      <c r="A14216" s="1084" t="s">
        <v>14805</v>
      </c>
      <c r="B14216" s="1085">
        <v>30.84</v>
      </c>
    </row>
    <row r="14217" spans="1:2">
      <c r="A14217" s="1084" t="s">
        <v>14806</v>
      </c>
      <c r="B14217" s="1085">
        <v>30.02</v>
      </c>
    </row>
    <row r="14218" spans="1:2">
      <c r="A14218" s="1084" t="s">
        <v>14807</v>
      </c>
      <c r="B14218" s="1085">
        <v>43.26</v>
      </c>
    </row>
    <row r="14219" spans="1:2">
      <c r="A14219" s="1084" t="s">
        <v>14808</v>
      </c>
      <c r="B14219" s="1085">
        <v>42.18</v>
      </c>
    </row>
    <row r="14220" spans="1:2">
      <c r="A14220" s="1084" t="s">
        <v>14809</v>
      </c>
      <c r="B14220" s="1085">
        <v>59.25</v>
      </c>
    </row>
    <row r="14221" spans="1:2">
      <c r="A14221" s="1084" t="s">
        <v>14810</v>
      </c>
      <c r="B14221" s="1085">
        <v>57.89</v>
      </c>
    </row>
    <row r="14222" spans="1:2">
      <c r="A14222" s="1084" t="s">
        <v>14811</v>
      </c>
      <c r="B14222" s="1085">
        <v>77.459999999999994</v>
      </c>
    </row>
    <row r="14223" spans="1:2">
      <c r="A14223" s="1084" t="s">
        <v>14812</v>
      </c>
      <c r="B14223" s="1085">
        <v>75.83</v>
      </c>
    </row>
    <row r="14224" spans="1:2">
      <c r="A14224" s="1084" t="s">
        <v>14813</v>
      </c>
      <c r="B14224" s="1085">
        <v>94.18</v>
      </c>
    </row>
    <row r="14225" spans="1:2">
      <c r="A14225" s="1084" t="s">
        <v>14814</v>
      </c>
      <c r="B14225" s="1085">
        <v>92.29</v>
      </c>
    </row>
    <row r="14226" spans="1:2">
      <c r="A14226" s="1084" t="s">
        <v>14815</v>
      </c>
      <c r="B14226" s="1085">
        <v>122.55</v>
      </c>
    </row>
    <row r="14227" spans="1:2">
      <c r="A14227" s="1084" t="s">
        <v>14816</v>
      </c>
      <c r="B14227" s="1085">
        <v>120.39</v>
      </c>
    </row>
    <row r="14228" spans="1:2">
      <c r="A14228" s="1084" t="s">
        <v>14817</v>
      </c>
      <c r="B14228" s="1085">
        <v>144.54</v>
      </c>
    </row>
    <row r="14229" spans="1:2">
      <c r="A14229" s="1084" t="s">
        <v>14818</v>
      </c>
      <c r="B14229" s="1085">
        <v>142.1</v>
      </c>
    </row>
    <row r="14230" spans="1:2">
      <c r="A14230" s="1084" t="s">
        <v>14819</v>
      </c>
      <c r="B14230" s="1085">
        <v>190.8</v>
      </c>
    </row>
    <row r="14231" spans="1:2">
      <c r="A14231" s="1084" t="s">
        <v>14820</v>
      </c>
      <c r="B14231" s="1085">
        <v>188.09</v>
      </c>
    </row>
    <row r="14232" spans="1:2">
      <c r="A14232" s="1084" t="s">
        <v>14821</v>
      </c>
      <c r="B14232" s="1085">
        <v>3.07</v>
      </c>
    </row>
    <row r="14233" spans="1:2">
      <c r="A14233" s="1084" t="s">
        <v>14822</v>
      </c>
      <c r="B14233" s="1085">
        <v>2.86</v>
      </c>
    </row>
    <row r="14234" spans="1:2">
      <c r="A14234" s="1084" t="s">
        <v>14823</v>
      </c>
      <c r="B14234" s="1085">
        <v>4.21</v>
      </c>
    </row>
    <row r="14235" spans="1:2">
      <c r="A14235" s="1084" t="s">
        <v>14824</v>
      </c>
      <c r="B14235" s="1085">
        <v>3.94</v>
      </c>
    </row>
    <row r="14236" spans="1:2">
      <c r="A14236" s="1084" t="s">
        <v>14825</v>
      </c>
      <c r="B14236" s="1085">
        <v>5.64</v>
      </c>
    </row>
    <row r="14237" spans="1:2">
      <c r="A14237" s="1084" t="s">
        <v>14826</v>
      </c>
      <c r="B14237" s="1085">
        <v>5.31</v>
      </c>
    </row>
    <row r="14238" spans="1:2">
      <c r="A14238" s="1084" t="s">
        <v>14827</v>
      </c>
      <c r="B14238" s="1085">
        <v>7.39</v>
      </c>
    </row>
    <row r="14239" spans="1:2">
      <c r="A14239" s="1084" t="s">
        <v>14828</v>
      </c>
      <c r="B14239" s="1085">
        <v>7.02</v>
      </c>
    </row>
    <row r="14240" spans="1:2">
      <c r="A14240" s="1084" t="s">
        <v>14829</v>
      </c>
      <c r="B14240" s="1085">
        <v>10.42</v>
      </c>
    </row>
    <row r="14241" spans="1:2">
      <c r="A14241" s="1084" t="s">
        <v>14830</v>
      </c>
      <c r="B14241" s="1085">
        <v>9.98</v>
      </c>
    </row>
    <row r="14242" spans="1:2">
      <c r="A14242" s="1084" t="s">
        <v>14831</v>
      </c>
      <c r="B14242" s="1085">
        <v>15.18</v>
      </c>
    </row>
    <row r="14243" spans="1:2">
      <c r="A14243" s="1084" t="s">
        <v>14832</v>
      </c>
      <c r="B14243" s="1085">
        <v>14.7</v>
      </c>
    </row>
    <row r="14244" spans="1:2">
      <c r="A14244" s="1084" t="s">
        <v>14833</v>
      </c>
      <c r="B14244" s="1085">
        <v>21.98</v>
      </c>
    </row>
    <row r="14245" spans="1:2">
      <c r="A14245" s="1084" t="s">
        <v>14834</v>
      </c>
      <c r="B14245" s="1085">
        <v>21.43</v>
      </c>
    </row>
    <row r="14246" spans="1:2">
      <c r="A14246" s="1084" t="s">
        <v>14835</v>
      </c>
      <c r="B14246" s="1085">
        <v>30.62</v>
      </c>
    </row>
    <row r="14247" spans="1:2">
      <c r="A14247" s="1084" t="s">
        <v>14836</v>
      </c>
      <c r="B14247" s="1085">
        <v>29.81</v>
      </c>
    </row>
    <row r="14248" spans="1:2">
      <c r="A14248" s="1084" t="s">
        <v>14837</v>
      </c>
      <c r="B14248" s="1085">
        <v>42.4</v>
      </c>
    </row>
    <row r="14249" spans="1:2">
      <c r="A14249" s="1084" t="s">
        <v>14838</v>
      </c>
      <c r="B14249" s="1085">
        <v>41.32</v>
      </c>
    </row>
    <row r="14250" spans="1:2">
      <c r="A14250" s="1084" t="s">
        <v>14839</v>
      </c>
      <c r="B14250" s="1085">
        <v>58.89</v>
      </c>
    </row>
    <row r="14251" spans="1:2">
      <c r="A14251" s="1084" t="s">
        <v>14840</v>
      </c>
      <c r="B14251" s="1085">
        <v>57.53</v>
      </c>
    </row>
    <row r="14252" spans="1:2">
      <c r="A14252" s="1084" t="s">
        <v>14841</v>
      </c>
      <c r="B14252" s="1085">
        <v>76.41</v>
      </c>
    </row>
    <row r="14253" spans="1:2">
      <c r="A14253" s="1084" t="s">
        <v>14842</v>
      </c>
      <c r="B14253" s="1085">
        <v>74.78</v>
      </c>
    </row>
    <row r="14254" spans="1:2">
      <c r="A14254" s="1084" t="s">
        <v>14843</v>
      </c>
      <c r="B14254" s="1085">
        <v>95</v>
      </c>
    </row>
    <row r="14255" spans="1:2">
      <c r="A14255" s="1084" t="s">
        <v>14844</v>
      </c>
      <c r="B14255" s="1085">
        <v>93.1</v>
      </c>
    </row>
    <row r="14256" spans="1:2">
      <c r="A14256" s="1084" t="s">
        <v>14845</v>
      </c>
      <c r="B14256" s="1085">
        <v>118.23</v>
      </c>
    </row>
    <row r="14257" spans="1:2">
      <c r="A14257" s="1084" t="s">
        <v>14846</v>
      </c>
      <c r="B14257" s="1085">
        <v>116.06</v>
      </c>
    </row>
    <row r="14258" spans="1:2">
      <c r="A14258" s="1084" t="s">
        <v>14847</v>
      </c>
      <c r="B14258" s="1085">
        <v>140.5</v>
      </c>
    </row>
    <row r="14259" spans="1:2">
      <c r="A14259" s="1084" t="s">
        <v>14848</v>
      </c>
      <c r="B14259" s="1085">
        <v>138.06</v>
      </c>
    </row>
    <row r="14260" spans="1:2">
      <c r="A14260" s="1084" t="s">
        <v>14849</v>
      </c>
      <c r="B14260" s="1085">
        <v>186.01</v>
      </c>
    </row>
    <row r="14261" spans="1:2">
      <c r="A14261" s="1084" t="s">
        <v>14850</v>
      </c>
      <c r="B14261" s="1085">
        <v>183.31</v>
      </c>
    </row>
    <row r="14262" spans="1:2">
      <c r="A14262" s="1084" t="s">
        <v>14851</v>
      </c>
      <c r="B14262" s="1085">
        <v>225.58</v>
      </c>
    </row>
    <row r="14263" spans="1:2">
      <c r="A14263" s="1084" t="s">
        <v>14852</v>
      </c>
      <c r="B14263" s="1085">
        <v>222.6</v>
      </c>
    </row>
    <row r="14264" spans="1:2">
      <c r="A14264" s="1084" t="s">
        <v>14853</v>
      </c>
      <c r="B14264" s="1085">
        <v>4.7699999999999996</v>
      </c>
    </row>
    <row r="14265" spans="1:2">
      <c r="A14265" s="1084" t="s">
        <v>14854</v>
      </c>
      <c r="B14265" s="1085">
        <v>4.5</v>
      </c>
    </row>
    <row r="14266" spans="1:2">
      <c r="A14266" s="1084" t="s">
        <v>14855</v>
      </c>
      <c r="B14266" s="1085">
        <v>6.97</v>
      </c>
    </row>
    <row r="14267" spans="1:2">
      <c r="A14267" s="1084" t="s">
        <v>14856</v>
      </c>
      <c r="B14267" s="1085">
        <v>6.64</v>
      </c>
    </row>
    <row r="14268" spans="1:2">
      <c r="A14268" s="1084" t="s">
        <v>14857</v>
      </c>
      <c r="B14268" s="1085">
        <v>10.89</v>
      </c>
    </row>
    <row r="14269" spans="1:2">
      <c r="A14269" s="1084" t="s">
        <v>14858</v>
      </c>
      <c r="B14269" s="1085">
        <v>10.4</v>
      </c>
    </row>
    <row r="14270" spans="1:2">
      <c r="A14270" s="1084" t="s">
        <v>14859</v>
      </c>
      <c r="B14270" s="1085">
        <v>3.62</v>
      </c>
    </row>
    <row r="14271" spans="1:2">
      <c r="A14271" s="1084" t="s">
        <v>14860</v>
      </c>
      <c r="B14271" s="1085">
        <v>3.35</v>
      </c>
    </row>
    <row r="14272" spans="1:2">
      <c r="A14272" s="1084" t="s">
        <v>14861</v>
      </c>
      <c r="B14272" s="1085">
        <v>4.99</v>
      </c>
    </row>
    <row r="14273" spans="1:2">
      <c r="A14273" s="1084" t="s">
        <v>14862</v>
      </c>
      <c r="B14273" s="1085">
        <v>4.72</v>
      </c>
    </row>
    <row r="14274" spans="1:2">
      <c r="A14274" s="1084" t="s">
        <v>14863</v>
      </c>
      <c r="B14274" s="1085">
        <v>43.97</v>
      </c>
    </row>
    <row r="14275" spans="1:2">
      <c r="A14275" s="1084" t="s">
        <v>14864</v>
      </c>
      <c r="B14275" s="1085">
        <v>43.43</v>
      </c>
    </row>
    <row r="14276" spans="1:2">
      <c r="A14276" s="1084" t="s">
        <v>14865</v>
      </c>
      <c r="B14276" s="1085">
        <v>55.8</v>
      </c>
    </row>
    <row r="14277" spans="1:2">
      <c r="A14277" s="1084" t="s">
        <v>14866</v>
      </c>
      <c r="B14277" s="1085">
        <v>54.99</v>
      </c>
    </row>
    <row r="14278" spans="1:2">
      <c r="A14278" s="1084" t="s">
        <v>14867</v>
      </c>
      <c r="B14278" s="1085">
        <v>71.27</v>
      </c>
    </row>
    <row r="14279" spans="1:2">
      <c r="A14279" s="1084" t="s">
        <v>14868</v>
      </c>
      <c r="B14279" s="1085">
        <v>70.180000000000007</v>
      </c>
    </row>
    <row r="14280" spans="1:2">
      <c r="A14280" s="1084" t="s">
        <v>14869</v>
      </c>
      <c r="B14280" s="1085">
        <v>95.02</v>
      </c>
    </row>
    <row r="14281" spans="1:2">
      <c r="A14281" s="1084" t="s">
        <v>14870</v>
      </c>
      <c r="B14281" s="1085">
        <v>93.67</v>
      </c>
    </row>
    <row r="14282" spans="1:2">
      <c r="A14282" s="1084" t="s">
        <v>14871</v>
      </c>
      <c r="B14282" s="1085">
        <v>26.45</v>
      </c>
    </row>
    <row r="14283" spans="1:2">
      <c r="A14283" s="1084" t="s">
        <v>14872</v>
      </c>
      <c r="B14283" s="1085">
        <v>25.09</v>
      </c>
    </row>
    <row r="14284" spans="1:2">
      <c r="A14284" s="1084" t="s">
        <v>14873</v>
      </c>
      <c r="B14284" s="1085">
        <v>32.67</v>
      </c>
    </row>
    <row r="14285" spans="1:2">
      <c r="A14285" s="1084" t="s">
        <v>14874</v>
      </c>
      <c r="B14285" s="1085">
        <v>31.02</v>
      </c>
    </row>
    <row r="14286" spans="1:2">
      <c r="A14286" s="1084" t="s">
        <v>14875</v>
      </c>
      <c r="B14286" s="1085">
        <v>38.86</v>
      </c>
    </row>
    <row r="14287" spans="1:2">
      <c r="A14287" s="1084" t="s">
        <v>14876</v>
      </c>
      <c r="B14287" s="1085">
        <v>37.22</v>
      </c>
    </row>
    <row r="14288" spans="1:2">
      <c r="A14288" s="1084" t="s">
        <v>14877</v>
      </c>
      <c r="B14288" s="1085">
        <v>45.74</v>
      </c>
    </row>
    <row r="14289" spans="1:2">
      <c r="A14289" s="1084" t="s">
        <v>14878</v>
      </c>
      <c r="B14289" s="1085">
        <v>44.1</v>
      </c>
    </row>
    <row r="14290" spans="1:2">
      <c r="A14290" s="1084" t="s">
        <v>14879</v>
      </c>
      <c r="B14290" s="1085">
        <v>1.02</v>
      </c>
    </row>
    <row r="14291" spans="1:2">
      <c r="A14291" s="1084" t="s">
        <v>14880</v>
      </c>
      <c r="B14291" s="1085">
        <v>0.97</v>
      </c>
    </row>
    <row r="14292" spans="1:2">
      <c r="A14292" s="1084" t="s">
        <v>14881</v>
      </c>
      <c r="B14292" s="1085">
        <v>1.44</v>
      </c>
    </row>
    <row r="14293" spans="1:2">
      <c r="A14293" s="1084" t="s">
        <v>14882</v>
      </c>
      <c r="B14293" s="1085">
        <v>1.39</v>
      </c>
    </row>
    <row r="14294" spans="1:2">
      <c r="A14294" s="1084" t="s">
        <v>14883</v>
      </c>
      <c r="B14294" s="1085">
        <v>2.1800000000000002</v>
      </c>
    </row>
    <row r="14295" spans="1:2">
      <c r="A14295" s="1084" t="s">
        <v>14884</v>
      </c>
      <c r="B14295" s="1085">
        <v>2.13</v>
      </c>
    </row>
    <row r="14296" spans="1:2">
      <c r="A14296" s="1084" t="s">
        <v>14885</v>
      </c>
      <c r="B14296" s="1085">
        <v>3.31</v>
      </c>
    </row>
    <row r="14297" spans="1:2">
      <c r="A14297" s="1084" t="s">
        <v>14886</v>
      </c>
      <c r="B14297" s="1085">
        <v>3.24</v>
      </c>
    </row>
    <row r="14298" spans="1:2">
      <c r="A14298" s="1084" t="s">
        <v>14887</v>
      </c>
      <c r="B14298" s="1085">
        <v>5.0599999999999996</v>
      </c>
    </row>
    <row r="14299" spans="1:2">
      <c r="A14299" s="1084" t="s">
        <v>14888</v>
      </c>
      <c r="B14299" s="1085">
        <v>4.95</v>
      </c>
    </row>
    <row r="14300" spans="1:2">
      <c r="A14300" s="1084" t="s">
        <v>14889</v>
      </c>
      <c r="B14300" s="1085">
        <v>7.86</v>
      </c>
    </row>
    <row r="14301" spans="1:2">
      <c r="A14301" s="1084" t="s">
        <v>14890</v>
      </c>
      <c r="B14301" s="1085">
        <v>7.72</v>
      </c>
    </row>
    <row r="14302" spans="1:2">
      <c r="A14302" s="1084" t="s">
        <v>14891</v>
      </c>
      <c r="B14302" s="1085">
        <v>12.6</v>
      </c>
    </row>
    <row r="14303" spans="1:2">
      <c r="A14303" s="1084" t="s">
        <v>14892</v>
      </c>
      <c r="B14303" s="1085">
        <v>12.39</v>
      </c>
    </row>
    <row r="14304" spans="1:2">
      <c r="A14304" s="1084" t="s">
        <v>14893</v>
      </c>
      <c r="B14304" s="1085">
        <v>20.440000000000001</v>
      </c>
    </row>
    <row r="14305" spans="1:2">
      <c r="A14305" s="1084" t="s">
        <v>14894</v>
      </c>
      <c r="B14305" s="1085">
        <v>20</v>
      </c>
    </row>
    <row r="14306" spans="1:2">
      <c r="A14306" s="1084" t="s">
        <v>14895</v>
      </c>
      <c r="B14306" s="1085">
        <v>27.31</v>
      </c>
    </row>
    <row r="14307" spans="1:2">
      <c r="A14307" s="1084" t="s">
        <v>14896</v>
      </c>
      <c r="B14307" s="1085">
        <v>26.88</v>
      </c>
    </row>
    <row r="14308" spans="1:2">
      <c r="A14308" s="1084" t="s">
        <v>14897</v>
      </c>
      <c r="B14308" s="1085">
        <v>38.549999999999997</v>
      </c>
    </row>
    <row r="14309" spans="1:2">
      <c r="A14309" s="1084" t="s">
        <v>14898</v>
      </c>
      <c r="B14309" s="1085">
        <v>38.01</v>
      </c>
    </row>
    <row r="14310" spans="1:2">
      <c r="A14310" s="1084" t="s">
        <v>14899</v>
      </c>
      <c r="B14310" s="1085">
        <v>50.87</v>
      </c>
    </row>
    <row r="14311" spans="1:2">
      <c r="A14311" s="1084" t="s">
        <v>14900</v>
      </c>
      <c r="B14311" s="1085">
        <v>50.27</v>
      </c>
    </row>
    <row r="14312" spans="1:2">
      <c r="A14312" s="1084" t="s">
        <v>14901</v>
      </c>
      <c r="B14312" s="1085">
        <v>69.37</v>
      </c>
    </row>
    <row r="14313" spans="1:2">
      <c r="A14313" s="1084" t="s">
        <v>14902</v>
      </c>
      <c r="B14313" s="1085">
        <v>68.72</v>
      </c>
    </row>
    <row r="14314" spans="1:2">
      <c r="A14314" s="1084" t="s">
        <v>14903</v>
      </c>
      <c r="B14314" s="1085">
        <v>1.38</v>
      </c>
    </row>
    <row r="14315" spans="1:2">
      <c r="A14315" s="1084" t="s">
        <v>14904</v>
      </c>
      <c r="B14315" s="1085">
        <v>1.24</v>
      </c>
    </row>
    <row r="14316" spans="1:2">
      <c r="A14316" s="1084" t="s">
        <v>14905</v>
      </c>
      <c r="B14316" s="1085">
        <v>2.4500000000000002</v>
      </c>
    </row>
    <row r="14317" spans="1:2">
      <c r="A14317" s="1084" t="s">
        <v>14906</v>
      </c>
      <c r="B14317" s="1085">
        <v>2.23</v>
      </c>
    </row>
    <row r="14318" spans="1:2">
      <c r="A14318" s="1084" t="s">
        <v>14907</v>
      </c>
      <c r="B14318" s="1085">
        <v>9.39</v>
      </c>
    </row>
    <row r="14319" spans="1:2">
      <c r="A14319" s="1084" t="s">
        <v>14908</v>
      </c>
      <c r="B14319" s="1085">
        <v>9.07</v>
      </c>
    </row>
    <row r="14320" spans="1:2">
      <c r="A14320" s="1084" t="s">
        <v>14909</v>
      </c>
      <c r="B14320" s="1085">
        <v>13.49</v>
      </c>
    </row>
    <row r="14321" spans="1:2">
      <c r="A14321" s="1084" t="s">
        <v>14910</v>
      </c>
      <c r="B14321" s="1085">
        <v>13.11</v>
      </c>
    </row>
    <row r="14322" spans="1:2">
      <c r="A14322" s="1084" t="s">
        <v>14911</v>
      </c>
      <c r="B14322" s="1085">
        <v>26.22</v>
      </c>
    </row>
    <row r="14323" spans="1:2">
      <c r="A14323" s="1084" t="s">
        <v>14912</v>
      </c>
      <c r="B14323" s="1085">
        <v>25.79</v>
      </c>
    </row>
    <row r="14324" spans="1:2">
      <c r="A14324" s="1084" t="s">
        <v>14913</v>
      </c>
      <c r="B14324" s="1085">
        <v>49.03</v>
      </c>
    </row>
    <row r="14325" spans="1:2">
      <c r="A14325" s="1084" t="s">
        <v>14914</v>
      </c>
      <c r="B14325" s="1085">
        <v>47.41</v>
      </c>
    </row>
    <row r="14326" spans="1:2">
      <c r="A14326" s="1084" t="s">
        <v>14915</v>
      </c>
      <c r="B14326" s="1085">
        <v>95.02</v>
      </c>
    </row>
    <row r="14327" spans="1:2">
      <c r="A14327" s="1084" t="s">
        <v>14916</v>
      </c>
      <c r="B14327" s="1085">
        <v>91.77</v>
      </c>
    </row>
    <row r="14328" spans="1:2">
      <c r="A14328" s="1084" t="s">
        <v>14917</v>
      </c>
      <c r="B14328" s="1085">
        <v>7.55</v>
      </c>
    </row>
    <row r="14329" spans="1:2">
      <c r="A14329" s="1084" t="s">
        <v>14918</v>
      </c>
      <c r="B14329" s="1085">
        <v>7.23</v>
      </c>
    </row>
    <row r="14330" spans="1:2">
      <c r="A14330" s="1084" t="s">
        <v>14919</v>
      </c>
      <c r="B14330" s="1085">
        <v>11.7</v>
      </c>
    </row>
    <row r="14331" spans="1:2">
      <c r="A14331" s="1084" t="s">
        <v>14920</v>
      </c>
      <c r="B14331" s="1085">
        <v>11.32</v>
      </c>
    </row>
    <row r="14332" spans="1:2">
      <c r="A14332" s="1084" t="s">
        <v>14921</v>
      </c>
      <c r="B14332" s="1085">
        <v>20.67</v>
      </c>
    </row>
    <row r="14333" spans="1:2">
      <c r="A14333" s="1084" t="s">
        <v>14922</v>
      </c>
      <c r="B14333" s="1085">
        <v>20.239999999999998</v>
      </c>
    </row>
    <row r="14334" spans="1:2">
      <c r="A14334" s="1084" t="s">
        <v>14923</v>
      </c>
      <c r="B14334" s="1085">
        <v>38.1</v>
      </c>
    </row>
    <row r="14335" spans="1:2">
      <c r="A14335" s="1084" t="s">
        <v>14924</v>
      </c>
      <c r="B14335" s="1085">
        <v>37.549999999999997</v>
      </c>
    </row>
    <row r="14336" spans="1:2">
      <c r="A14336" s="1084" t="s">
        <v>14925</v>
      </c>
      <c r="B14336" s="1085">
        <v>75</v>
      </c>
    </row>
    <row r="14337" spans="1:2">
      <c r="A14337" s="1084" t="s">
        <v>14926</v>
      </c>
      <c r="B14337" s="1085">
        <v>74.239999999999995</v>
      </c>
    </row>
    <row r="14338" spans="1:2">
      <c r="A14338" s="1084" t="s">
        <v>14927</v>
      </c>
      <c r="B14338" s="1085">
        <v>80.11</v>
      </c>
    </row>
    <row r="14339" spans="1:2">
      <c r="A14339" s="1084" t="s">
        <v>14928</v>
      </c>
      <c r="B14339" s="1085">
        <v>79.03</v>
      </c>
    </row>
    <row r="14340" spans="1:2">
      <c r="A14340" s="1084" t="s">
        <v>14929</v>
      </c>
      <c r="B14340" s="1085">
        <v>166.58</v>
      </c>
    </row>
    <row r="14341" spans="1:2">
      <c r="A14341" s="1084" t="s">
        <v>14930</v>
      </c>
      <c r="B14341" s="1085">
        <v>156.83000000000001</v>
      </c>
    </row>
    <row r="14342" spans="1:2">
      <c r="A14342" s="1084" t="s">
        <v>14931</v>
      </c>
      <c r="B14342" s="1085">
        <v>221.77</v>
      </c>
    </row>
    <row r="14343" spans="1:2">
      <c r="A14343" s="1084" t="s">
        <v>14932</v>
      </c>
      <c r="B14343" s="1085">
        <v>208.76</v>
      </c>
    </row>
    <row r="14344" spans="1:2">
      <c r="A14344" s="1084" t="s">
        <v>14933</v>
      </c>
      <c r="B14344" s="1085">
        <v>3.25</v>
      </c>
    </row>
    <row r="14345" spans="1:2">
      <c r="A14345" s="1084" t="s">
        <v>14934</v>
      </c>
      <c r="B14345" s="1085">
        <v>3.14</v>
      </c>
    </row>
    <row r="14346" spans="1:2">
      <c r="A14346" s="1084" t="s">
        <v>14935</v>
      </c>
      <c r="B14346" s="1085">
        <v>4.58</v>
      </c>
    </row>
    <row r="14347" spans="1:2">
      <c r="A14347" s="1084" t="s">
        <v>14936</v>
      </c>
      <c r="B14347" s="1085">
        <v>4.42</v>
      </c>
    </row>
    <row r="14348" spans="1:2">
      <c r="A14348" s="1084" t="s">
        <v>14937</v>
      </c>
      <c r="B14348" s="1085">
        <v>6.13</v>
      </c>
    </row>
    <row r="14349" spans="1:2">
      <c r="A14349" s="1084" t="s">
        <v>14938</v>
      </c>
      <c r="B14349" s="1085">
        <v>5.86</v>
      </c>
    </row>
    <row r="14350" spans="1:2">
      <c r="A14350" s="1084" t="s">
        <v>14939</v>
      </c>
      <c r="B14350" s="1085">
        <v>8.85</v>
      </c>
    </row>
    <row r="14351" spans="1:2">
      <c r="A14351" s="1084" t="s">
        <v>14940</v>
      </c>
      <c r="B14351" s="1085">
        <v>8.58</v>
      </c>
    </row>
    <row r="14352" spans="1:2">
      <c r="A14352" s="1084" t="s">
        <v>14941</v>
      </c>
      <c r="B14352" s="1085">
        <v>4.1399999999999997</v>
      </c>
    </row>
    <row r="14353" spans="1:2">
      <c r="A14353" s="1084" t="s">
        <v>14942</v>
      </c>
      <c r="B14353" s="1085">
        <v>4.03</v>
      </c>
    </row>
    <row r="14354" spans="1:2">
      <c r="A14354" s="1084" t="s">
        <v>14943</v>
      </c>
      <c r="B14354" s="1085">
        <v>6.37</v>
      </c>
    </row>
    <row r="14355" spans="1:2">
      <c r="A14355" s="1084" t="s">
        <v>14944</v>
      </c>
      <c r="B14355" s="1085">
        <v>6.21</v>
      </c>
    </row>
    <row r="14356" spans="1:2">
      <c r="A14356" s="1084" t="s">
        <v>14945</v>
      </c>
      <c r="B14356" s="1085">
        <v>8.2899999999999991</v>
      </c>
    </row>
    <row r="14357" spans="1:2">
      <c r="A14357" s="1084" t="s">
        <v>14946</v>
      </c>
      <c r="B14357" s="1085">
        <v>8.02</v>
      </c>
    </row>
    <row r="14358" spans="1:2">
      <c r="A14358" s="1084" t="s">
        <v>14947</v>
      </c>
      <c r="B14358" s="1085">
        <v>9.25</v>
      </c>
    </row>
    <row r="14359" spans="1:2">
      <c r="A14359" s="1084" t="s">
        <v>14948</v>
      </c>
      <c r="B14359" s="1085">
        <v>8.98</v>
      </c>
    </row>
    <row r="14360" spans="1:2">
      <c r="A14360" s="1084" t="s">
        <v>14949</v>
      </c>
      <c r="B14360" s="1085">
        <v>1.62</v>
      </c>
    </row>
    <row r="14361" spans="1:2">
      <c r="A14361" s="1084" t="s">
        <v>14950</v>
      </c>
      <c r="B14361" s="1085">
        <v>1.51</v>
      </c>
    </row>
    <row r="14362" spans="1:2">
      <c r="A14362" s="1084" t="s">
        <v>14951</v>
      </c>
      <c r="B14362" s="1085">
        <v>2.93</v>
      </c>
    </row>
    <row r="14363" spans="1:2">
      <c r="A14363" s="1084" t="s">
        <v>14952</v>
      </c>
      <c r="B14363" s="1085">
        <v>2.77</v>
      </c>
    </row>
    <row r="14364" spans="1:2">
      <c r="A14364" s="1084" t="s">
        <v>14953</v>
      </c>
      <c r="B14364" s="1085">
        <v>4.28</v>
      </c>
    </row>
    <row r="14365" spans="1:2">
      <c r="A14365" s="1084" t="s">
        <v>14954</v>
      </c>
      <c r="B14365" s="1085">
        <v>4.01</v>
      </c>
    </row>
    <row r="14366" spans="1:2">
      <c r="A14366" s="1084" t="s">
        <v>14955</v>
      </c>
      <c r="B14366" s="1085">
        <v>5.84</v>
      </c>
    </row>
    <row r="14367" spans="1:2">
      <c r="A14367" s="1084" t="s">
        <v>14956</v>
      </c>
      <c r="B14367" s="1085">
        <v>5.57</v>
      </c>
    </row>
    <row r="14368" spans="1:2">
      <c r="A14368" s="1084" t="s">
        <v>14957</v>
      </c>
      <c r="B14368" s="1085">
        <v>73.83</v>
      </c>
    </row>
    <row r="14369" spans="1:2">
      <c r="A14369" s="1084" t="s">
        <v>14958</v>
      </c>
      <c r="B14369" s="1085">
        <v>64.08</v>
      </c>
    </row>
    <row r="14370" spans="1:2">
      <c r="A14370" s="1084" t="s">
        <v>14959</v>
      </c>
      <c r="B14370" s="1085">
        <v>122.98</v>
      </c>
    </row>
    <row r="14371" spans="1:2">
      <c r="A14371" s="1084" t="s">
        <v>14960</v>
      </c>
      <c r="B14371" s="1085">
        <v>106.73</v>
      </c>
    </row>
    <row r="14372" spans="1:2">
      <c r="A14372" s="1084" t="s">
        <v>14961</v>
      </c>
      <c r="B14372" s="1085">
        <v>1870.87</v>
      </c>
    </row>
    <row r="14373" spans="1:2">
      <c r="A14373" s="1084" t="s">
        <v>14962</v>
      </c>
      <c r="B14373" s="1085">
        <v>1754.34</v>
      </c>
    </row>
    <row r="14374" spans="1:2">
      <c r="A14374" s="1084" t="s">
        <v>14963</v>
      </c>
      <c r="B14374" s="1085">
        <v>2055.67</v>
      </c>
    </row>
    <row r="14375" spans="1:2">
      <c r="A14375" s="1084" t="s">
        <v>14964</v>
      </c>
      <c r="B14375" s="1085">
        <v>1925.87</v>
      </c>
    </row>
    <row r="14376" spans="1:2">
      <c r="A14376" s="1084" t="s">
        <v>78</v>
      </c>
      <c r="B14376" s="1085">
        <v>2936.61</v>
      </c>
    </row>
    <row r="14377" spans="1:2">
      <c r="A14377" s="1084" t="s">
        <v>14965</v>
      </c>
      <c r="B14377" s="1085">
        <v>2756.98</v>
      </c>
    </row>
    <row r="14378" spans="1:2">
      <c r="A14378" s="1084" t="s">
        <v>14966</v>
      </c>
      <c r="B14378" s="1085">
        <v>5585.37</v>
      </c>
    </row>
    <row r="14379" spans="1:2">
      <c r="A14379" s="1084" t="s">
        <v>14967</v>
      </c>
      <c r="B14379" s="1085">
        <v>5366.95</v>
      </c>
    </row>
    <row r="14380" spans="1:2">
      <c r="A14380" s="1084" t="s">
        <v>14968</v>
      </c>
      <c r="B14380" s="1085">
        <v>1136.26</v>
      </c>
    </row>
    <row r="14381" spans="1:2">
      <c r="A14381" s="1084" t="s">
        <v>14969</v>
      </c>
      <c r="B14381" s="1085">
        <v>1034.72</v>
      </c>
    </row>
    <row r="14382" spans="1:2">
      <c r="A14382" s="1084" t="s">
        <v>14970</v>
      </c>
      <c r="B14382" s="1085">
        <v>1421.91</v>
      </c>
    </row>
    <row r="14383" spans="1:2">
      <c r="A14383" s="1084" t="s">
        <v>14971</v>
      </c>
      <c r="B14383" s="1085">
        <v>1293.28</v>
      </c>
    </row>
    <row r="14384" spans="1:2">
      <c r="A14384" s="1084" t="s">
        <v>14972</v>
      </c>
      <c r="B14384" s="1085">
        <v>1510.22</v>
      </c>
    </row>
    <row r="14385" spans="1:2">
      <c r="A14385" s="1084" t="s">
        <v>14973</v>
      </c>
      <c r="B14385" s="1085">
        <v>1370.75</v>
      </c>
    </row>
    <row r="14386" spans="1:2">
      <c r="A14386" s="1084" t="s">
        <v>14974</v>
      </c>
      <c r="B14386" s="1085">
        <v>3538.08</v>
      </c>
    </row>
    <row r="14387" spans="1:2">
      <c r="A14387" s="1084" t="s">
        <v>14975</v>
      </c>
      <c r="B14387" s="1085">
        <v>3318.33</v>
      </c>
    </row>
    <row r="14388" spans="1:2">
      <c r="A14388" s="1084" t="s">
        <v>14976</v>
      </c>
      <c r="B14388" s="1085">
        <v>19522.02</v>
      </c>
    </row>
    <row r="14389" spans="1:2">
      <c r="A14389" s="1084" t="s">
        <v>14977</v>
      </c>
      <c r="B14389" s="1085">
        <v>19195.91</v>
      </c>
    </row>
    <row r="14390" spans="1:2">
      <c r="A14390" s="1084" t="s">
        <v>14978</v>
      </c>
      <c r="B14390" s="1085">
        <v>22374.400000000001</v>
      </c>
    </row>
    <row r="14391" spans="1:2">
      <c r="A14391" s="1084" t="s">
        <v>14979</v>
      </c>
      <c r="B14391" s="1085">
        <v>22048.29</v>
      </c>
    </row>
    <row r="14392" spans="1:2">
      <c r="A14392" s="1084" t="s">
        <v>14980</v>
      </c>
      <c r="B14392" s="1085">
        <v>26110.74</v>
      </c>
    </row>
    <row r="14393" spans="1:2">
      <c r="A14393" s="1084" t="s">
        <v>14981</v>
      </c>
      <c r="B14393" s="1085">
        <v>25784.63</v>
      </c>
    </row>
    <row r="14394" spans="1:2">
      <c r="A14394" s="1084" t="s">
        <v>14982</v>
      </c>
      <c r="B14394" s="1085">
        <v>33377.68</v>
      </c>
    </row>
    <row r="14395" spans="1:2">
      <c r="A14395" s="1084" t="s">
        <v>14983</v>
      </c>
      <c r="B14395" s="1085">
        <v>33051.57</v>
      </c>
    </row>
    <row r="14396" spans="1:2">
      <c r="A14396" s="1084" t="s">
        <v>14984</v>
      </c>
      <c r="B14396" s="1085">
        <v>36922.019999999997</v>
      </c>
    </row>
    <row r="14397" spans="1:2">
      <c r="A14397" s="1084" t="s">
        <v>14985</v>
      </c>
      <c r="B14397" s="1085">
        <v>36595.910000000003</v>
      </c>
    </row>
    <row r="14398" spans="1:2">
      <c r="A14398" s="1084" t="s">
        <v>14986</v>
      </c>
      <c r="B14398" s="1085">
        <v>31677.599999999999</v>
      </c>
    </row>
    <row r="14399" spans="1:2">
      <c r="A14399" s="1084" t="s">
        <v>14987</v>
      </c>
      <c r="B14399" s="1085">
        <v>31137.66</v>
      </c>
    </row>
    <row r="14400" spans="1:2">
      <c r="A14400" s="1084" t="s">
        <v>14988</v>
      </c>
      <c r="B14400" s="1085">
        <v>37118.51</v>
      </c>
    </row>
    <row r="14401" spans="1:2">
      <c r="A14401" s="1084" t="s">
        <v>14989</v>
      </c>
      <c r="B14401" s="1085">
        <v>36578.57</v>
      </c>
    </row>
    <row r="14402" spans="1:2">
      <c r="A14402" s="1084" t="s">
        <v>14990</v>
      </c>
      <c r="B14402" s="1085">
        <v>40528.82</v>
      </c>
    </row>
    <row r="14403" spans="1:2">
      <c r="A14403" s="1084" t="s">
        <v>14991</v>
      </c>
      <c r="B14403" s="1085">
        <v>39988.879999999997</v>
      </c>
    </row>
    <row r="14404" spans="1:2">
      <c r="A14404" s="1084" t="s">
        <v>14992</v>
      </c>
      <c r="B14404" s="1085">
        <v>52295.49</v>
      </c>
    </row>
    <row r="14405" spans="1:2">
      <c r="A14405" s="1084" t="s">
        <v>14993</v>
      </c>
      <c r="B14405" s="1085">
        <v>51755.56</v>
      </c>
    </row>
    <row r="14406" spans="1:2">
      <c r="A14406" s="1084" t="s">
        <v>14994</v>
      </c>
      <c r="B14406" s="1085">
        <v>57443.09</v>
      </c>
    </row>
    <row r="14407" spans="1:2">
      <c r="A14407" s="1084" t="s">
        <v>14995</v>
      </c>
      <c r="B14407" s="1085">
        <v>56907.29</v>
      </c>
    </row>
    <row r="14408" spans="1:2">
      <c r="A14408" s="1084" t="s">
        <v>14996</v>
      </c>
      <c r="B14408" s="1085">
        <v>2962.7</v>
      </c>
    </row>
    <row r="14409" spans="1:2">
      <c r="A14409" s="1084" t="s">
        <v>14997</v>
      </c>
      <c r="B14409" s="1085">
        <v>2830.93</v>
      </c>
    </row>
    <row r="14410" spans="1:2">
      <c r="A14410" s="1084" t="s">
        <v>14998</v>
      </c>
      <c r="B14410" s="1085">
        <v>3226</v>
      </c>
    </row>
    <row r="14411" spans="1:2">
      <c r="A14411" s="1084" t="s">
        <v>14999</v>
      </c>
      <c r="B14411" s="1085">
        <v>3076.68</v>
      </c>
    </row>
    <row r="14412" spans="1:2">
      <c r="A14412" s="1084" t="s">
        <v>15000</v>
      </c>
      <c r="B14412" s="1085">
        <v>3310.27</v>
      </c>
    </row>
    <row r="14413" spans="1:2">
      <c r="A14413" s="1084" t="s">
        <v>15001</v>
      </c>
      <c r="B14413" s="1085">
        <v>3150.12</v>
      </c>
    </row>
    <row r="14414" spans="1:2">
      <c r="A14414" s="1084" t="s">
        <v>15002</v>
      </c>
      <c r="B14414" s="1085">
        <v>4916.21</v>
      </c>
    </row>
    <row r="14415" spans="1:2">
      <c r="A14415" s="1084" t="s">
        <v>15003</v>
      </c>
      <c r="B14415" s="1085">
        <v>4678.8</v>
      </c>
    </row>
    <row r="14416" spans="1:2">
      <c r="A14416" s="1084" t="s">
        <v>15004</v>
      </c>
      <c r="B14416" s="1085">
        <v>19958.599999999999</v>
      </c>
    </row>
    <row r="14417" spans="1:2">
      <c r="A14417" s="1084" t="s">
        <v>15005</v>
      </c>
      <c r="B14417" s="1085">
        <v>19366.36</v>
      </c>
    </row>
    <row r="14418" spans="1:2">
      <c r="A14418" s="1084" t="s">
        <v>15006</v>
      </c>
      <c r="B14418" s="1085">
        <v>21849.77</v>
      </c>
    </row>
    <row r="14419" spans="1:2">
      <c r="A14419" s="1084" t="s">
        <v>15007</v>
      </c>
      <c r="B14419" s="1085">
        <v>21257.52</v>
      </c>
    </row>
    <row r="14420" spans="1:2">
      <c r="A14420" s="1084" t="s">
        <v>15008</v>
      </c>
      <c r="B14420" s="1085">
        <v>28764.76</v>
      </c>
    </row>
    <row r="14421" spans="1:2">
      <c r="A14421" s="1084" t="s">
        <v>15009</v>
      </c>
      <c r="B14421" s="1085">
        <v>28172.51</v>
      </c>
    </row>
    <row r="14422" spans="1:2">
      <c r="A14422" s="1084" t="s">
        <v>15010</v>
      </c>
      <c r="B14422" s="1085">
        <v>31010.57</v>
      </c>
    </row>
    <row r="14423" spans="1:2">
      <c r="A14423" s="1084" t="s">
        <v>15011</v>
      </c>
      <c r="B14423" s="1085">
        <v>30412.61</v>
      </c>
    </row>
    <row r="14424" spans="1:2">
      <c r="A14424" s="1084" t="s">
        <v>15012</v>
      </c>
      <c r="B14424" s="1085">
        <v>35720.58</v>
      </c>
    </row>
    <row r="14425" spans="1:2">
      <c r="A14425" s="1084" t="s">
        <v>15013</v>
      </c>
      <c r="B14425" s="1085">
        <v>35122.629999999997</v>
      </c>
    </row>
    <row r="14426" spans="1:2">
      <c r="A14426" s="1084" t="s">
        <v>15014</v>
      </c>
      <c r="B14426" s="1085">
        <v>15677.7</v>
      </c>
    </row>
    <row r="14427" spans="1:2">
      <c r="A14427" s="1084" t="s">
        <v>15015</v>
      </c>
      <c r="B14427" s="1085">
        <v>15293.6</v>
      </c>
    </row>
    <row r="14428" spans="1:2">
      <c r="A14428" s="1084" t="s">
        <v>15016</v>
      </c>
      <c r="B14428" s="1085">
        <v>16294.05</v>
      </c>
    </row>
    <row r="14429" spans="1:2">
      <c r="A14429" s="1084" t="s">
        <v>15017</v>
      </c>
      <c r="B14429" s="1085">
        <v>15909.95</v>
      </c>
    </row>
    <row r="14430" spans="1:2">
      <c r="A14430" s="1084" t="s">
        <v>15018</v>
      </c>
      <c r="B14430" s="1085">
        <v>19849.939999999999</v>
      </c>
    </row>
    <row r="14431" spans="1:2">
      <c r="A14431" s="1084" t="s">
        <v>15019</v>
      </c>
      <c r="B14431" s="1085">
        <v>19465.84</v>
      </c>
    </row>
    <row r="14432" spans="1:2">
      <c r="A14432" s="1084" t="s">
        <v>15020</v>
      </c>
      <c r="B14432" s="1085">
        <v>22804.67</v>
      </c>
    </row>
    <row r="14433" spans="1:2">
      <c r="A14433" s="1084" t="s">
        <v>15021</v>
      </c>
      <c r="B14433" s="1085">
        <v>22417.21</v>
      </c>
    </row>
    <row r="14434" spans="1:2">
      <c r="A14434" s="1084" t="s">
        <v>15022</v>
      </c>
      <c r="B14434" s="1085">
        <v>26457.17</v>
      </c>
    </row>
    <row r="14435" spans="1:2">
      <c r="A14435" s="1084" t="s">
        <v>15023</v>
      </c>
      <c r="B14435" s="1085">
        <v>26069.71</v>
      </c>
    </row>
    <row r="14436" spans="1:2">
      <c r="A14436" s="1084" t="s">
        <v>15024</v>
      </c>
      <c r="B14436" s="1085">
        <v>49732.959999999999</v>
      </c>
    </row>
    <row r="14437" spans="1:2">
      <c r="A14437" s="1084" t="s">
        <v>15025</v>
      </c>
      <c r="B14437" s="1085">
        <v>49127.99</v>
      </c>
    </row>
    <row r="14438" spans="1:2">
      <c r="A14438" s="1084" t="s">
        <v>15026</v>
      </c>
      <c r="B14438" s="1085">
        <v>36011.550000000003</v>
      </c>
    </row>
    <row r="14439" spans="1:2">
      <c r="A14439" s="1084" t="s">
        <v>15027</v>
      </c>
      <c r="B14439" s="1085">
        <v>35617.08</v>
      </c>
    </row>
    <row r="14440" spans="1:2">
      <c r="A14440" s="1084" t="s">
        <v>15028</v>
      </c>
      <c r="B14440" s="1085">
        <v>23.15</v>
      </c>
    </row>
    <row r="14441" spans="1:2">
      <c r="A14441" s="1084" t="s">
        <v>15029</v>
      </c>
      <c r="B14441" s="1085">
        <v>22.1</v>
      </c>
    </row>
    <row r="14442" spans="1:2">
      <c r="A14442" s="1084" t="s">
        <v>15030</v>
      </c>
      <c r="B14442" s="1085">
        <v>114.98</v>
      </c>
    </row>
    <row r="14443" spans="1:2">
      <c r="A14443" s="1084" t="s">
        <v>15031</v>
      </c>
      <c r="B14443" s="1085">
        <v>106.78</v>
      </c>
    </row>
    <row r="14444" spans="1:2">
      <c r="A14444" s="1084" t="s">
        <v>15032</v>
      </c>
      <c r="B14444" s="1085">
        <v>142.5</v>
      </c>
    </row>
    <row r="14445" spans="1:2">
      <c r="A14445" s="1084" t="s">
        <v>15033</v>
      </c>
      <c r="B14445" s="1085">
        <v>134.09</v>
      </c>
    </row>
    <row r="14446" spans="1:2">
      <c r="A14446" s="1084" t="s">
        <v>15034</v>
      </c>
      <c r="B14446" s="1085">
        <v>164.82</v>
      </c>
    </row>
    <row r="14447" spans="1:2">
      <c r="A14447" s="1084" t="s">
        <v>15035</v>
      </c>
      <c r="B14447" s="1085">
        <v>156.19999999999999</v>
      </c>
    </row>
    <row r="14448" spans="1:2">
      <c r="A14448" s="1084" t="s">
        <v>15036</v>
      </c>
      <c r="B14448" s="1085">
        <v>218.91</v>
      </c>
    </row>
    <row r="14449" spans="1:2">
      <c r="A14449" s="1084" t="s">
        <v>15037</v>
      </c>
      <c r="B14449" s="1085">
        <v>210.07</v>
      </c>
    </row>
    <row r="14450" spans="1:2">
      <c r="A14450" s="1084" t="s">
        <v>15038</v>
      </c>
      <c r="B14450" s="1085">
        <v>265.10000000000002</v>
      </c>
    </row>
    <row r="14451" spans="1:2">
      <c r="A14451" s="1084" t="s">
        <v>15039</v>
      </c>
      <c r="B14451" s="1085">
        <v>256.02999999999997</v>
      </c>
    </row>
    <row r="14452" spans="1:2">
      <c r="A14452" s="1084" t="s">
        <v>15040</v>
      </c>
      <c r="B14452" s="1085">
        <v>335.5</v>
      </c>
    </row>
    <row r="14453" spans="1:2">
      <c r="A14453" s="1084" t="s">
        <v>15041</v>
      </c>
      <c r="B14453" s="1085">
        <v>326.2</v>
      </c>
    </row>
    <row r="14454" spans="1:2">
      <c r="A14454" s="1084" t="s">
        <v>15042</v>
      </c>
      <c r="B14454" s="1085">
        <v>377.06</v>
      </c>
    </row>
    <row r="14455" spans="1:2">
      <c r="A14455" s="1084" t="s">
        <v>15043</v>
      </c>
      <c r="B14455" s="1085">
        <v>367.52</v>
      </c>
    </row>
    <row r="14456" spans="1:2">
      <c r="A14456" s="1084" t="s">
        <v>15044</v>
      </c>
      <c r="B14456" s="1085">
        <v>2395.9899999999998</v>
      </c>
    </row>
    <row r="14457" spans="1:2">
      <c r="A14457" s="1084" t="s">
        <v>15045</v>
      </c>
      <c r="B14457" s="1085">
        <v>2282.92</v>
      </c>
    </row>
    <row r="14458" spans="1:2">
      <c r="A14458" s="1084" t="s">
        <v>15046</v>
      </c>
      <c r="B14458" s="1085">
        <v>2781.65</v>
      </c>
    </row>
    <row r="14459" spans="1:2">
      <c r="A14459" s="1084" t="s">
        <v>15047</v>
      </c>
      <c r="B14459" s="1085">
        <v>2630.89</v>
      </c>
    </row>
    <row r="14460" spans="1:2">
      <c r="A14460" s="1084" t="s">
        <v>15048</v>
      </c>
      <c r="B14460" s="1085">
        <v>2884.88</v>
      </c>
    </row>
    <row r="14461" spans="1:2">
      <c r="A14461" s="1084" t="s">
        <v>15049</v>
      </c>
      <c r="B14461" s="1085">
        <v>2734.13</v>
      </c>
    </row>
    <row r="14462" spans="1:2">
      <c r="A14462" s="1084" t="s">
        <v>15050</v>
      </c>
      <c r="B14462" s="1085">
        <v>3270.47</v>
      </c>
    </row>
    <row r="14463" spans="1:2">
      <c r="A14463" s="1084" t="s">
        <v>15051</v>
      </c>
      <c r="B14463" s="1085">
        <v>3082.05</v>
      </c>
    </row>
    <row r="14464" spans="1:2">
      <c r="A14464" s="1084" t="s">
        <v>15052</v>
      </c>
      <c r="B14464" s="1085">
        <v>3373.71</v>
      </c>
    </row>
    <row r="14465" spans="1:2">
      <c r="A14465" s="1084" t="s">
        <v>15053</v>
      </c>
      <c r="B14465" s="1085">
        <v>3185.28</v>
      </c>
    </row>
    <row r="14466" spans="1:2">
      <c r="A14466" s="1084" t="s">
        <v>15054</v>
      </c>
      <c r="B14466" s="1085">
        <v>3862.69</v>
      </c>
    </row>
    <row r="14467" spans="1:2">
      <c r="A14467" s="1084" t="s">
        <v>15055</v>
      </c>
      <c r="B14467" s="1085">
        <v>3636.57</v>
      </c>
    </row>
    <row r="14468" spans="1:2">
      <c r="A14468" s="1084" t="s">
        <v>15056</v>
      </c>
      <c r="B14468" s="1085">
        <v>4069.5</v>
      </c>
    </row>
    <row r="14469" spans="1:2">
      <c r="A14469" s="1084" t="s">
        <v>15057</v>
      </c>
      <c r="B14469" s="1085">
        <v>3843.34</v>
      </c>
    </row>
    <row r="14470" spans="1:2">
      <c r="A14470" s="1084" t="s">
        <v>15058</v>
      </c>
      <c r="B14470" s="1085">
        <v>331.24</v>
      </c>
    </row>
    <row r="14471" spans="1:2">
      <c r="A14471" s="1084" t="s">
        <v>673</v>
      </c>
      <c r="B14471" s="1085">
        <v>295.19</v>
      </c>
    </row>
    <row r="14472" spans="1:2">
      <c r="A14472" s="1084" t="s">
        <v>15059</v>
      </c>
      <c r="B14472" s="1085">
        <v>263.66000000000003</v>
      </c>
    </row>
    <row r="14473" spans="1:2">
      <c r="A14473" s="1084" t="s">
        <v>15060</v>
      </c>
      <c r="B14473" s="1085">
        <v>237.43</v>
      </c>
    </row>
    <row r="14474" spans="1:2">
      <c r="A14474" s="1084" t="s">
        <v>15061</v>
      </c>
      <c r="B14474" s="1085">
        <v>446.27</v>
      </c>
    </row>
    <row r="14475" spans="1:2">
      <c r="A14475" s="1084" t="s">
        <v>15062</v>
      </c>
      <c r="B14475" s="1085">
        <v>417.34</v>
      </c>
    </row>
    <row r="14476" spans="1:2">
      <c r="A14476" s="1084" t="s">
        <v>15063</v>
      </c>
      <c r="B14476" s="1085">
        <v>254.59</v>
      </c>
    </row>
    <row r="14477" spans="1:2">
      <c r="A14477" s="1084" t="s">
        <v>15064</v>
      </c>
      <c r="B14477" s="1085">
        <v>227.42</v>
      </c>
    </row>
    <row r="14478" spans="1:2">
      <c r="A14478" s="1084" t="s">
        <v>15065</v>
      </c>
      <c r="B14478" s="1085">
        <v>229.42</v>
      </c>
    </row>
    <row r="14479" spans="1:2">
      <c r="A14479" s="1084" t="s">
        <v>15066</v>
      </c>
      <c r="B14479" s="1085">
        <v>207.04</v>
      </c>
    </row>
    <row r="14480" spans="1:2">
      <c r="A14480" s="1084" t="s">
        <v>15067</v>
      </c>
      <c r="B14480" s="1085">
        <v>395.3</v>
      </c>
    </row>
    <row r="14481" spans="1:2">
      <c r="A14481" s="1084" t="s">
        <v>15068</v>
      </c>
      <c r="B14481" s="1085">
        <v>372.92</v>
      </c>
    </row>
    <row r="14482" spans="1:2">
      <c r="A14482" s="1084" t="s">
        <v>15069</v>
      </c>
      <c r="B14482" s="1085">
        <v>633.97</v>
      </c>
    </row>
    <row r="14483" spans="1:2">
      <c r="A14483" s="1084" t="s">
        <v>15070</v>
      </c>
      <c r="B14483" s="1085">
        <v>569.11</v>
      </c>
    </row>
    <row r="14484" spans="1:2">
      <c r="A14484" s="1084" t="s">
        <v>15071</v>
      </c>
      <c r="B14484" s="1085">
        <v>465.81</v>
      </c>
    </row>
    <row r="14485" spans="1:2">
      <c r="A14485" s="1084" t="s">
        <v>15072</v>
      </c>
      <c r="B14485" s="1085">
        <v>425.5</v>
      </c>
    </row>
    <row r="14486" spans="1:2">
      <c r="A14486" s="1084" t="s">
        <v>15073</v>
      </c>
      <c r="B14486" s="1085">
        <v>670.21</v>
      </c>
    </row>
    <row r="14487" spans="1:2">
      <c r="A14487" s="1084" t="s">
        <v>15074</v>
      </c>
      <c r="B14487" s="1085">
        <v>627.74</v>
      </c>
    </row>
    <row r="14488" spans="1:2">
      <c r="A14488" s="1084" t="s">
        <v>15075</v>
      </c>
      <c r="B14488" s="1085">
        <v>485.32</v>
      </c>
    </row>
    <row r="14489" spans="1:2">
      <c r="A14489" s="1084" t="s">
        <v>674</v>
      </c>
      <c r="B14489" s="1085">
        <v>436.97</v>
      </c>
    </row>
    <row r="14490" spans="1:2">
      <c r="A14490" s="1084" t="s">
        <v>15076</v>
      </c>
      <c r="B14490" s="1085">
        <v>423.19</v>
      </c>
    </row>
    <row r="14491" spans="1:2">
      <c r="A14491" s="1084" t="s">
        <v>15077</v>
      </c>
      <c r="B14491" s="1085">
        <v>386.81</v>
      </c>
    </row>
    <row r="14492" spans="1:2">
      <c r="A14492" s="1084" t="s">
        <v>15078</v>
      </c>
      <c r="B14492" s="1085">
        <v>654.97</v>
      </c>
    </row>
    <row r="14493" spans="1:2">
      <c r="A14493" s="1084" t="s">
        <v>15079</v>
      </c>
      <c r="B14493" s="1085">
        <v>616.34</v>
      </c>
    </row>
    <row r="14494" spans="1:2">
      <c r="A14494" s="1084" t="s">
        <v>15080</v>
      </c>
      <c r="B14494" s="1085">
        <v>811.26</v>
      </c>
    </row>
    <row r="14495" spans="1:2">
      <c r="A14495" s="1084" t="s">
        <v>675</v>
      </c>
      <c r="B14495" s="1085">
        <v>729.62</v>
      </c>
    </row>
    <row r="14496" spans="1:2">
      <c r="A14496" s="1084" t="s">
        <v>15081</v>
      </c>
      <c r="B14496" s="1085">
        <v>609.58000000000004</v>
      </c>
    </row>
    <row r="14497" spans="1:2">
      <c r="A14497" s="1084" t="s">
        <v>15082</v>
      </c>
      <c r="B14497" s="1085">
        <v>557.4</v>
      </c>
    </row>
    <row r="14498" spans="1:2">
      <c r="A14498" s="1084" t="s">
        <v>15083</v>
      </c>
      <c r="B14498" s="1085">
        <v>943.69</v>
      </c>
    </row>
    <row r="14499" spans="1:2">
      <c r="A14499" s="1084" t="s">
        <v>15084</v>
      </c>
      <c r="B14499" s="1085">
        <v>888.81</v>
      </c>
    </row>
    <row r="14500" spans="1:2">
      <c r="A14500" s="1084" t="s">
        <v>15085</v>
      </c>
      <c r="B14500" s="1085">
        <v>629.34</v>
      </c>
    </row>
    <row r="14501" spans="1:2">
      <c r="A14501" s="1084" t="s">
        <v>15086</v>
      </c>
      <c r="B14501" s="1085">
        <v>567.98</v>
      </c>
    </row>
    <row r="14502" spans="1:2">
      <c r="A14502" s="1084" t="s">
        <v>15087</v>
      </c>
      <c r="B14502" s="1085">
        <v>554.89</v>
      </c>
    </row>
    <row r="14503" spans="1:2">
      <c r="A14503" s="1084" t="s">
        <v>15088</v>
      </c>
      <c r="B14503" s="1085">
        <v>507.9</v>
      </c>
    </row>
    <row r="14504" spans="1:2">
      <c r="A14504" s="1084" t="s">
        <v>15089</v>
      </c>
      <c r="B14504" s="1085">
        <v>920.42</v>
      </c>
    </row>
    <row r="14505" spans="1:2">
      <c r="A14505" s="1084" t="s">
        <v>15090</v>
      </c>
      <c r="B14505" s="1085">
        <v>870.95</v>
      </c>
    </row>
    <row r="14506" spans="1:2">
      <c r="A14506" s="1084" t="s">
        <v>15091</v>
      </c>
      <c r="B14506" s="1085">
        <v>878.73</v>
      </c>
    </row>
    <row r="14507" spans="1:2">
      <c r="A14507" s="1084" t="s">
        <v>676</v>
      </c>
      <c r="B14507" s="1085">
        <v>791.05</v>
      </c>
    </row>
    <row r="14508" spans="1:2">
      <c r="A14508" s="1084" t="s">
        <v>15092</v>
      </c>
      <c r="B14508" s="1085">
        <v>644.79999999999995</v>
      </c>
    </row>
    <row r="14509" spans="1:2">
      <c r="A14509" s="1084" t="s">
        <v>15093</v>
      </c>
      <c r="B14509" s="1085">
        <v>591.49</v>
      </c>
    </row>
    <row r="14510" spans="1:2">
      <c r="A14510" s="1084" t="s">
        <v>15094</v>
      </c>
      <c r="B14510" s="1085">
        <v>1104.56</v>
      </c>
    </row>
    <row r="14511" spans="1:2">
      <c r="A14511" s="1084" t="s">
        <v>15095</v>
      </c>
      <c r="B14511" s="1085">
        <v>1048.54</v>
      </c>
    </row>
    <row r="14512" spans="1:2">
      <c r="A14512" s="1084" t="s">
        <v>15096</v>
      </c>
      <c r="B14512" s="1085">
        <v>688.14</v>
      </c>
    </row>
    <row r="14513" spans="1:2">
      <c r="A14513" s="1084" t="s">
        <v>15097</v>
      </c>
      <c r="B14513" s="1085">
        <v>621.22</v>
      </c>
    </row>
    <row r="14514" spans="1:2">
      <c r="A14514" s="1084" t="s">
        <v>15098</v>
      </c>
      <c r="B14514" s="1085">
        <v>602.64</v>
      </c>
    </row>
    <row r="14515" spans="1:2">
      <c r="A14515" s="1084" t="s">
        <v>15099</v>
      </c>
      <c r="B14515" s="1085">
        <v>552.49</v>
      </c>
    </row>
    <row r="14516" spans="1:2">
      <c r="A14516" s="1084" t="s">
        <v>15100</v>
      </c>
      <c r="B14516" s="1085">
        <v>1073.08</v>
      </c>
    </row>
    <row r="14517" spans="1:2">
      <c r="A14517" s="1084" t="s">
        <v>15101</v>
      </c>
      <c r="B14517" s="1085">
        <v>1020.22</v>
      </c>
    </row>
    <row r="14518" spans="1:2">
      <c r="A14518" s="1084" t="s">
        <v>15102</v>
      </c>
      <c r="B14518" s="1085">
        <v>996.99</v>
      </c>
    </row>
    <row r="14519" spans="1:2">
      <c r="A14519" s="1084" t="s">
        <v>15103</v>
      </c>
      <c r="B14519" s="1085">
        <v>897.84</v>
      </c>
    </row>
    <row r="14520" spans="1:2">
      <c r="A14520" s="1084" t="s">
        <v>15104</v>
      </c>
      <c r="B14520" s="1085">
        <v>732.94</v>
      </c>
    </row>
    <row r="14521" spans="1:2">
      <c r="A14521" s="1084" t="s">
        <v>15105</v>
      </c>
      <c r="B14521" s="1085">
        <v>673.08</v>
      </c>
    </row>
    <row r="14522" spans="1:2">
      <c r="A14522" s="1084" t="s">
        <v>15106</v>
      </c>
      <c r="B14522" s="1085">
        <v>1283.6500000000001</v>
      </c>
    </row>
    <row r="14523" spans="1:2">
      <c r="A14523" s="1084" t="s">
        <v>15107</v>
      </c>
      <c r="B14523" s="1085">
        <v>1221.07</v>
      </c>
    </row>
    <row r="14524" spans="1:2">
      <c r="A14524" s="1084" t="s">
        <v>15108</v>
      </c>
      <c r="B14524" s="1085">
        <v>773.84</v>
      </c>
    </row>
    <row r="14525" spans="1:2">
      <c r="A14525" s="1084" t="s">
        <v>15109</v>
      </c>
      <c r="B14525" s="1085">
        <v>699.16</v>
      </c>
    </row>
    <row r="14526" spans="1:2">
      <c r="A14526" s="1084" t="s">
        <v>15110</v>
      </c>
      <c r="B14526" s="1085">
        <v>679.43</v>
      </c>
    </row>
    <row r="14527" spans="1:2">
      <c r="A14527" s="1084" t="s">
        <v>15111</v>
      </c>
      <c r="B14527" s="1085">
        <v>623.91999999999996</v>
      </c>
    </row>
    <row r="14528" spans="1:2">
      <c r="A14528" s="1084" t="s">
        <v>15112</v>
      </c>
      <c r="B14528" s="1085">
        <v>1243.08</v>
      </c>
    </row>
    <row r="14529" spans="1:2">
      <c r="A14529" s="1084" t="s">
        <v>15113</v>
      </c>
      <c r="B14529" s="1085">
        <v>1184.8599999999999</v>
      </c>
    </row>
    <row r="14530" spans="1:2">
      <c r="A14530" s="1084" t="s">
        <v>15114</v>
      </c>
      <c r="B14530" s="1085">
        <v>1145.32</v>
      </c>
    </row>
    <row r="14531" spans="1:2">
      <c r="A14531" s="1084" t="s">
        <v>15115</v>
      </c>
      <c r="B14531" s="1085">
        <v>1030.9000000000001</v>
      </c>
    </row>
    <row r="14532" spans="1:2">
      <c r="A14532" s="1084" t="s">
        <v>15116</v>
      </c>
      <c r="B14532" s="1085">
        <v>847.75</v>
      </c>
    </row>
    <row r="14533" spans="1:2">
      <c r="A14533" s="1084" t="s">
        <v>15117</v>
      </c>
      <c r="B14533" s="1085">
        <v>777.52</v>
      </c>
    </row>
    <row r="14534" spans="1:2">
      <c r="A14534" s="1084" t="s">
        <v>15118</v>
      </c>
      <c r="B14534" s="1085">
        <v>1489.4</v>
      </c>
    </row>
    <row r="14535" spans="1:2">
      <c r="A14535" s="1084" t="s">
        <v>15119</v>
      </c>
      <c r="B14535" s="1085">
        <v>1416.46</v>
      </c>
    </row>
    <row r="14536" spans="1:2">
      <c r="A14536" s="1084" t="s">
        <v>15120</v>
      </c>
      <c r="B14536" s="1085">
        <v>893.98</v>
      </c>
    </row>
    <row r="14537" spans="1:2">
      <c r="A14537" s="1084" t="s">
        <v>15121</v>
      </c>
      <c r="B14537" s="1085">
        <v>807.16</v>
      </c>
    </row>
    <row r="14538" spans="1:2">
      <c r="A14538" s="1084" t="s">
        <v>15122</v>
      </c>
      <c r="B14538" s="1085">
        <v>787.26</v>
      </c>
    </row>
    <row r="14539" spans="1:2">
      <c r="A14539" s="1084" t="s">
        <v>15123</v>
      </c>
      <c r="B14539" s="1085">
        <v>721.99</v>
      </c>
    </row>
    <row r="14540" spans="1:2">
      <c r="A14540" s="1084" t="s">
        <v>15124</v>
      </c>
      <c r="B14540" s="1085">
        <v>1442.05</v>
      </c>
    </row>
    <row r="14541" spans="1:2">
      <c r="A14541" s="1084" t="s">
        <v>15125</v>
      </c>
      <c r="B14541" s="1085">
        <v>1374.08</v>
      </c>
    </row>
    <row r="14542" spans="1:2">
      <c r="A14542" s="1084" t="s">
        <v>15126</v>
      </c>
      <c r="B14542" s="1085">
        <v>1307.3699999999999</v>
      </c>
    </row>
    <row r="14543" spans="1:2">
      <c r="A14543" s="1084" t="s">
        <v>15127</v>
      </c>
      <c r="B14543" s="1085">
        <v>1179.24</v>
      </c>
    </row>
    <row r="14544" spans="1:2">
      <c r="A14544" s="1084" t="s">
        <v>15128</v>
      </c>
      <c r="B14544" s="1085">
        <v>983.9</v>
      </c>
    </row>
    <row r="14545" spans="1:2">
      <c r="A14545" s="1084" t="s">
        <v>15129</v>
      </c>
      <c r="B14545" s="1085">
        <v>903.5</v>
      </c>
    </row>
    <row r="14546" spans="1:2">
      <c r="A14546" s="1084" t="s">
        <v>15130</v>
      </c>
      <c r="B14546" s="1085">
        <v>1857.33</v>
      </c>
    </row>
    <row r="14547" spans="1:2">
      <c r="A14547" s="1084" t="s">
        <v>15131</v>
      </c>
      <c r="B14547" s="1085">
        <v>1774.22</v>
      </c>
    </row>
    <row r="14548" spans="1:2">
      <c r="A14548" s="1084" t="s">
        <v>15132</v>
      </c>
      <c r="B14548" s="1085">
        <v>513.88</v>
      </c>
    </row>
    <row r="14549" spans="1:2">
      <c r="A14549" s="1084" t="s">
        <v>15133</v>
      </c>
      <c r="B14549" s="1085">
        <v>456.67</v>
      </c>
    </row>
    <row r="14550" spans="1:2">
      <c r="A14550" s="1084" t="s">
        <v>15134</v>
      </c>
      <c r="B14550" s="1085">
        <v>413.3</v>
      </c>
    </row>
    <row r="14551" spans="1:2">
      <c r="A14551" s="1084" t="s">
        <v>15135</v>
      </c>
      <c r="B14551" s="1085">
        <v>370.83</v>
      </c>
    </row>
    <row r="14552" spans="1:2">
      <c r="A14552" s="1084" t="s">
        <v>15136</v>
      </c>
      <c r="B14552" s="1085">
        <v>790.99</v>
      </c>
    </row>
    <row r="14553" spans="1:2">
      <c r="A14553" s="1084" t="s">
        <v>15137</v>
      </c>
      <c r="B14553" s="1085">
        <v>745.8</v>
      </c>
    </row>
    <row r="14554" spans="1:2">
      <c r="A14554" s="1084" t="s">
        <v>15138</v>
      </c>
      <c r="B14554" s="1085">
        <v>442.76</v>
      </c>
    </row>
    <row r="14555" spans="1:2">
      <c r="A14555" s="1084" t="s">
        <v>15139</v>
      </c>
      <c r="B14555" s="1085">
        <v>393.09</v>
      </c>
    </row>
    <row r="14556" spans="1:2">
      <c r="A14556" s="1084" t="s">
        <v>15140</v>
      </c>
      <c r="B14556" s="1085">
        <v>405.79</v>
      </c>
    </row>
    <row r="14557" spans="1:2">
      <c r="A14557" s="1084" t="s">
        <v>15141</v>
      </c>
      <c r="B14557" s="1085">
        <v>363.32</v>
      </c>
    </row>
    <row r="14558" spans="1:2">
      <c r="A14558" s="1084" t="s">
        <v>15142</v>
      </c>
      <c r="B14558" s="1085">
        <v>786.89</v>
      </c>
    </row>
    <row r="14559" spans="1:2">
      <c r="A14559" s="1084" t="s">
        <v>15143</v>
      </c>
      <c r="B14559" s="1085">
        <v>741.7</v>
      </c>
    </row>
    <row r="14560" spans="1:2">
      <c r="A14560" s="1084" t="s">
        <v>15144</v>
      </c>
      <c r="B14560" s="1085">
        <v>676.66</v>
      </c>
    </row>
    <row r="14561" spans="1:2">
      <c r="A14561" s="1084" t="s">
        <v>15145</v>
      </c>
      <c r="B14561" s="1085">
        <v>604.21</v>
      </c>
    </row>
    <row r="14562" spans="1:2">
      <c r="A14562" s="1084" t="s">
        <v>15146</v>
      </c>
      <c r="B14562" s="1085">
        <v>509.03</v>
      </c>
    </row>
    <row r="14563" spans="1:2">
      <c r="A14563" s="1084" t="s">
        <v>15147</v>
      </c>
      <c r="B14563" s="1085">
        <v>461.13</v>
      </c>
    </row>
    <row r="14564" spans="1:2">
      <c r="A14564" s="1084" t="s">
        <v>15148</v>
      </c>
      <c r="B14564" s="1085">
        <v>993.17</v>
      </c>
    </row>
    <row r="14565" spans="1:2">
      <c r="A14565" s="1084" t="s">
        <v>15149</v>
      </c>
      <c r="B14565" s="1085">
        <v>942.57</v>
      </c>
    </row>
    <row r="14566" spans="1:2">
      <c r="A14566" s="1084" t="s">
        <v>15150</v>
      </c>
      <c r="B14566" s="1085">
        <v>558.26</v>
      </c>
    </row>
    <row r="14567" spans="1:2">
      <c r="A14567" s="1084" t="s">
        <v>15151</v>
      </c>
      <c r="B14567" s="1085">
        <v>498.39</v>
      </c>
    </row>
    <row r="14568" spans="1:2">
      <c r="A14568" s="1084" t="s">
        <v>15152</v>
      </c>
      <c r="B14568" s="1085">
        <v>496.66</v>
      </c>
    </row>
    <row r="14569" spans="1:2">
      <c r="A14569" s="1084" t="s">
        <v>15153</v>
      </c>
      <c r="B14569" s="1085">
        <v>448.76</v>
      </c>
    </row>
    <row r="14570" spans="1:2">
      <c r="A14570" s="1084" t="s">
        <v>15154</v>
      </c>
      <c r="B14570" s="1085">
        <v>994.39</v>
      </c>
    </row>
    <row r="14571" spans="1:2">
      <c r="A14571" s="1084" t="s">
        <v>15155</v>
      </c>
      <c r="B14571" s="1085">
        <v>943.79</v>
      </c>
    </row>
    <row r="14572" spans="1:2">
      <c r="A14572" s="1084" t="s">
        <v>15156</v>
      </c>
      <c r="B14572" s="1085">
        <v>699.38</v>
      </c>
    </row>
    <row r="14573" spans="1:2">
      <c r="A14573" s="1084" t="s">
        <v>15157</v>
      </c>
      <c r="B14573" s="1085">
        <v>629.72</v>
      </c>
    </row>
    <row r="14574" spans="1:2">
      <c r="A14574" s="1084" t="s">
        <v>15158</v>
      </c>
      <c r="B14574" s="1085">
        <v>498.23</v>
      </c>
    </row>
    <row r="14575" spans="1:2">
      <c r="A14575" s="1084" t="s">
        <v>15159</v>
      </c>
      <c r="B14575" s="1085">
        <v>458.03</v>
      </c>
    </row>
    <row r="14576" spans="1:2">
      <c r="A14576" s="1084" t="s">
        <v>15160</v>
      </c>
      <c r="B14576" s="1085">
        <v>1092.56</v>
      </c>
    </row>
    <row r="14577" spans="1:2">
      <c r="A14577" s="1084" t="s">
        <v>15161</v>
      </c>
      <c r="B14577" s="1085">
        <v>1049.47</v>
      </c>
    </row>
    <row r="14578" spans="1:2">
      <c r="A14578" s="1084" t="s">
        <v>15162</v>
      </c>
      <c r="B14578" s="1085">
        <v>526.03</v>
      </c>
    </row>
    <row r="14579" spans="1:2">
      <c r="A14579" s="1084" t="s">
        <v>15163</v>
      </c>
      <c r="B14579" s="1085">
        <v>475.52</v>
      </c>
    </row>
    <row r="14580" spans="1:2">
      <c r="A14580" s="1084" t="s">
        <v>15164</v>
      </c>
      <c r="B14580" s="1085">
        <v>452.1</v>
      </c>
    </row>
    <row r="14581" spans="1:2">
      <c r="A14581" s="1084" t="s">
        <v>15165</v>
      </c>
      <c r="B14581" s="1085">
        <v>415.97</v>
      </c>
    </row>
    <row r="14582" spans="1:2">
      <c r="A14582" s="1084" t="s">
        <v>15166</v>
      </c>
      <c r="B14582" s="1085">
        <v>1039.6500000000001</v>
      </c>
    </row>
    <row r="14583" spans="1:2">
      <c r="A14583" s="1084" t="s">
        <v>15167</v>
      </c>
      <c r="B14583" s="1085">
        <v>1000.8</v>
      </c>
    </row>
    <row r="14584" spans="1:2">
      <c r="A14584" s="1084" t="s">
        <v>15168</v>
      </c>
      <c r="B14584" s="1085">
        <v>804.73</v>
      </c>
    </row>
    <row r="14585" spans="1:2">
      <c r="A14585" s="1084" t="s">
        <v>15169</v>
      </c>
      <c r="B14585" s="1085">
        <v>724.74</v>
      </c>
    </row>
    <row r="14586" spans="1:2">
      <c r="A14586" s="1084" t="s">
        <v>15170</v>
      </c>
      <c r="B14586" s="1085">
        <v>570.04999999999995</v>
      </c>
    </row>
    <row r="14587" spans="1:2">
      <c r="A14587" s="1084" t="s">
        <v>15171</v>
      </c>
      <c r="B14587" s="1085">
        <v>524.42999999999995</v>
      </c>
    </row>
    <row r="14588" spans="1:2">
      <c r="A14588" s="1084" t="s">
        <v>15172</v>
      </c>
      <c r="B14588" s="1085">
        <v>1378.92</v>
      </c>
    </row>
    <row r="14589" spans="1:2">
      <c r="A14589" s="1084" t="s">
        <v>15173</v>
      </c>
      <c r="B14589" s="1085">
        <v>1330.59</v>
      </c>
    </row>
    <row r="14590" spans="1:2">
      <c r="A14590" s="1084" t="s">
        <v>15174</v>
      </c>
      <c r="B14590" s="1085">
        <v>609.54999999999995</v>
      </c>
    </row>
    <row r="14591" spans="1:2">
      <c r="A14591" s="1084" t="s">
        <v>15175</v>
      </c>
      <c r="B14591" s="1085">
        <v>550.95000000000005</v>
      </c>
    </row>
    <row r="14592" spans="1:2">
      <c r="A14592" s="1084" t="s">
        <v>15176</v>
      </c>
      <c r="B14592" s="1085">
        <v>523.30999999999995</v>
      </c>
    </row>
    <row r="14593" spans="1:2">
      <c r="A14593" s="1084" t="s">
        <v>15177</v>
      </c>
      <c r="B14593" s="1085">
        <v>481.48</v>
      </c>
    </row>
    <row r="14594" spans="1:2">
      <c r="A14594" s="1084" t="s">
        <v>15178</v>
      </c>
      <c r="B14594" s="1085">
        <v>1204.06</v>
      </c>
    </row>
    <row r="14595" spans="1:2">
      <c r="A14595" s="1084" t="s">
        <v>15179</v>
      </c>
      <c r="B14595" s="1085">
        <v>1159.53</v>
      </c>
    </row>
    <row r="14596" spans="1:2">
      <c r="A14596" s="1084" t="s">
        <v>15180</v>
      </c>
      <c r="B14596" s="1085">
        <v>934.37</v>
      </c>
    </row>
    <row r="14597" spans="1:2">
      <c r="A14597" s="1084" t="s">
        <v>15181</v>
      </c>
      <c r="B14597" s="1085">
        <v>841.34</v>
      </c>
    </row>
    <row r="14598" spans="1:2">
      <c r="A14598" s="1084" t="s">
        <v>15182</v>
      </c>
      <c r="B14598" s="1085">
        <v>666.16</v>
      </c>
    </row>
    <row r="14599" spans="1:2">
      <c r="A14599" s="1084" t="s">
        <v>15183</v>
      </c>
      <c r="B14599" s="1085">
        <v>612.41</v>
      </c>
    </row>
    <row r="14600" spans="1:2">
      <c r="A14600" s="1084" t="s">
        <v>15184</v>
      </c>
      <c r="B14600" s="1085">
        <v>1322.99</v>
      </c>
    </row>
    <row r="14601" spans="1:2">
      <c r="A14601" s="1084" t="s">
        <v>15185</v>
      </c>
      <c r="B14601" s="1085">
        <v>1266.54</v>
      </c>
    </row>
    <row r="14602" spans="1:2">
      <c r="A14602" s="1084" t="s">
        <v>15186</v>
      </c>
      <c r="B14602" s="1085">
        <v>703.37</v>
      </c>
    </row>
    <row r="14603" spans="1:2">
      <c r="A14603" s="1084" t="s">
        <v>15187</v>
      </c>
      <c r="B14603" s="1085">
        <v>635.88</v>
      </c>
    </row>
    <row r="14604" spans="1:2">
      <c r="A14604" s="1084" t="s">
        <v>15188</v>
      </c>
      <c r="B14604" s="1085">
        <v>604.80999999999995</v>
      </c>
    </row>
    <row r="14605" spans="1:2">
      <c r="A14605" s="1084" t="s">
        <v>15189</v>
      </c>
      <c r="B14605" s="1085">
        <v>556.48</v>
      </c>
    </row>
    <row r="14606" spans="1:2">
      <c r="A14606" s="1084" t="s">
        <v>15190</v>
      </c>
      <c r="B14606" s="1085">
        <v>1517.61</v>
      </c>
    </row>
    <row r="14607" spans="1:2">
      <c r="A14607" s="1084" t="s">
        <v>15191</v>
      </c>
      <c r="B14607" s="1085">
        <v>1466.58</v>
      </c>
    </row>
    <row r="14608" spans="1:2">
      <c r="A14608" s="1084" t="s">
        <v>15192</v>
      </c>
      <c r="B14608" s="1085">
        <v>1045.07</v>
      </c>
    </row>
    <row r="14609" spans="1:2">
      <c r="A14609" s="1084" t="s">
        <v>15193</v>
      </c>
      <c r="B14609" s="1085">
        <v>941.72</v>
      </c>
    </row>
    <row r="14610" spans="1:2">
      <c r="A14610" s="1084" t="s">
        <v>15194</v>
      </c>
      <c r="B14610" s="1085">
        <v>743.34</v>
      </c>
    </row>
    <row r="14611" spans="1:2">
      <c r="A14611" s="1084" t="s">
        <v>15195</v>
      </c>
      <c r="B14611" s="1085">
        <v>684.18</v>
      </c>
    </row>
    <row r="14612" spans="1:2">
      <c r="A14612" s="1084" t="s">
        <v>15196</v>
      </c>
      <c r="B14612" s="1085">
        <v>1874.93</v>
      </c>
    </row>
    <row r="14613" spans="1:2">
      <c r="A14613" s="1084" t="s">
        <v>15197</v>
      </c>
      <c r="B14613" s="1085">
        <v>1813.05</v>
      </c>
    </row>
    <row r="14614" spans="1:2">
      <c r="A14614" s="1084" t="s">
        <v>15198</v>
      </c>
      <c r="B14614" s="1085">
        <v>423.25</v>
      </c>
    </row>
    <row r="14615" spans="1:2">
      <c r="A14615" s="1084" t="s">
        <v>15199</v>
      </c>
      <c r="B14615" s="1085">
        <v>374.49</v>
      </c>
    </row>
    <row r="14616" spans="1:2">
      <c r="A14616" s="1084" t="s">
        <v>15200</v>
      </c>
      <c r="B14616" s="1085">
        <v>504.04</v>
      </c>
    </row>
    <row r="14617" spans="1:2">
      <c r="A14617" s="1084" t="s">
        <v>15201</v>
      </c>
      <c r="B14617" s="1085">
        <v>449.86</v>
      </c>
    </row>
    <row r="14618" spans="1:2">
      <c r="A14618" s="1084" t="s">
        <v>15202</v>
      </c>
      <c r="B14618" s="1085">
        <v>585.23</v>
      </c>
    </row>
    <row r="14619" spans="1:2">
      <c r="A14619" s="1084" t="s">
        <v>15203</v>
      </c>
      <c r="B14619" s="1085">
        <v>520.21</v>
      </c>
    </row>
    <row r="14620" spans="1:2">
      <c r="A14620" s="1084" t="s">
        <v>15204</v>
      </c>
      <c r="B14620" s="1085">
        <v>748.93</v>
      </c>
    </row>
    <row r="14621" spans="1:2">
      <c r="A14621" s="1084" t="s">
        <v>15205</v>
      </c>
      <c r="B14621" s="1085">
        <v>667.66</v>
      </c>
    </row>
    <row r="14622" spans="1:2">
      <c r="A14622" s="1084" t="s">
        <v>15206</v>
      </c>
      <c r="B14622" s="1085">
        <v>908.04</v>
      </c>
    </row>
    <row r="14623" spans="1:2">
      <c r="A14623" s="1084" t="s">
        <v>15207</v>
      </c>
      <c r="B14623" s="1085">
        <v>815.94</v>
      </c>
    </row>
    <row r="14624" spans="1:2">
      <c r="A14624" s="1084" t="s">
        <v>15208</v>
      </c>
      <c r="B14624" s="1085">
        <v>144.46</v>
      </c>
    </row>
    <row r="14625" spans="1:2">
      <c r="A14625" s="1084" t="s">
        <v>15209</v>
      </c>
      <c r="B14625" s="1085">
        <v>128.19999999999999</v>
      </c>
    </row>
    <row r="14626" spans="1:2">
      <c r="A14626" s="1084" t="s">
        <v>15210</v>
      </c>
      <c r="B14626" s="1085">
        <v>164.75</v>
      </c>
    </row>
    <row r="14627" spans="1:2">
      <c r="A14627" s="1084" t="s">
        <v>15211</v>
      </c>
      <c r="B14627" s="1085">
        <v>145.79</v>
      </c>
    </row>
    <row r="14628" spans="1:2">
      <c r="A14628" s="1084" t="s">
        <v>15212</v>
      </c>
      <c r="B14628" s="1085">
        <v>195.02</v>
      </c>
    </row>
    <row r="14629" spans="1:2">
      <c r="A14629" s="1084" t="s">
        <v>15213</v>
      </c>
      <c r="B14629" s="1085">
        <v>173.35</v>
      </c>
    </row>
    <row r="14630" spans="1:2">
      <c r="A14630" s="1084" t="s">
        <v>15214</v>
      </c>
      <c r="B14630" s="1085">
        <v>245.58</v>
      </c>
    </row>
    <row r="14631" spans="1:2">
      <c r="A14631" s="1084" t="s">
        <v>15215</v>
      </c>
      <c r="B14631" s="1085">
        <v>218.49</v>
      </c>
    </row>
    <row r="14632" spans="1:2">
      <c r="A14632" s="1084" t="s">
        <v>15216</v>
      </c>
      <c r="B14632" s="1085">
        <v>296.14</v>
      </c>
    </row>
    <row r="14633" spans="1:2">
      <c r="A14633" s="1084" t="s">
        <v>15217</v>
      </c>
      <c r="B14633" s="1085">
        <v>263.64</v>
      </c>
    </row>
    <row r="14634" spans="1:2">
      <c r="A14634" s="1084" t="s">
        <v>15218</v>
      </c>
      <c r="B14634" s="1085">
        <v>346.71</v>
      </c>
    </row>
    <row r="14635" spans="1:2">
      <c r="A14635" s="1084" t="s">
        <v>15219</v>
      </c>
      <c r="B14635" s="1085">
        <v>308.77999999999997</v>
      </c>
    </row>
    <row r="14636" spans="1:2">
      <c r="A14636" s="1084" t="s">
        <v>15220</v>
      </c>
      <c r="B14636" s="1085">
        <v>296.14</v>
      </c>
    </row>
    <row r="14637" spans="1:2">
      <c r="A14637" s="1084" t="s">
        <v>15221</v>
      </c>
      <c r="B14637" s="1085">
        <v>263.64</v>
      </c>
    </row>
    <row r="14638" spans="1:2">
      <c r="A14638" s="1084" t="s">
        <v>15222</v>
      </c>
      <c r="B14638" s="1085">
        <v>245.58</v>
      </c>
    </row>
    <row r="14639" spans="1:2">
      <c r="A14639" s="1084" t="s">
        <v>15223</v>
      </c>
      <c r="B14639" s="1085">
        <v>218.49</v>
      </c>
    </row>
    <row r="14640" spans="1:2">
      <c r="A14640" s="1084" t="s">
        <v>15224</v>
      </c>
      <c r="B14640" s="1085">
        <v>195.02</v>
      </c>
    </row>
    <row r="14641" spans="1:2">
      <c r="A14641" s="1084" t="s">
        <v>15225</v>
      </c>
      <c r="B14641" s="1085">
        <v>173.35</v>
      </c>
    </row>
    <row r="14642" spans="1:2">
      <c r="A14642" s="1084" t="s">
        <v>15226</v>
      </c>
      <c r="B14642" s="1085">
        <v>213.48</v>
      </c>
    </row>
    <row r="14643" spans="1:2">
      <c r="A14643" s="1084" t="s">
        <v>15227</v>
      </c>
      <c r="B14643" s="1085">
        <v>191.81</v>
      </c>
    </row>
    <row r="14644" spans="1:2">
      <c r="A14644" s="1084" t="s">
        <v>15228</v>
      </c>
      <c r="B14644" s="1085">
        <v>462.57</v>
      </c>
    </row>
    <row r="14645" spans="1:2">
      <c r="A14645" s="1084" t="s">
        <v>15229</v>
      </c>
      <c r="B14645" s="1085">
        <v>435.48</v>
      </c>
    </row>
    <row r="14646" spans="1:2">
      <c r="A14646" s="1084" t="s">
        <v>15230</v>
      </c>
      <c r="B14646" s="1085">
        <v>202.72</v>
      </c>
    </row>
    <row r="14647" spans="1:2">
      <c r="A14647" s="1084" t="s">
        <v>15231</v>
      </c>
      <c r="B14647" s="1085">
        <v>197.3</v>
      </c>
    </row>
    <row r="14648" spans="1:2">
      <c r="A14648" s="1084" t="s">
        <v>15232</v>
      </c>
      <c r="B14648" s="1085">
        <v>294.38</v>
      </c>
    </row>
    <row r="14649" spans="1:2">
      <c r="A14649" s="1084" t="s">
        <v>15233</v>
      </c>
      <c r="B14649" s="1085">
        <v>262.52999999999997</v>
      </c>
    </row>
    <row r="14650" spans="1:2">
      <c r="A14650" s="1084" t="s">
        <v>15234</v>
      </c>
      <c r="B14650" s="1085">
        <v>227.32</v>
      </c>
    </row>
    <row r="14651" spans="1:2">
      <c r="A14651" s="1084" t="s">
        <v>15235</v>
      </c>
      <c r="B14651" s="1085">
        <v>205.3</v>
      </c>
    </row>
    <row r="14652" spans="1:2">
      <c r="A14652" s="1084" t="s">
        <v>15236</v>
      </c>
      <c r="B14652" s="1085">
        <v>444.32</v>
      </c>
    </row>
    <row r="14653" spans="1:2">
      <c r="A14653" s="1084" t="s">
        <v>15237</v>
      </c>
      <c r="B14653" s="1085">
        <v>419.58</v>
      </c>
    </row>
    <row r="14654" spans="1:2">
      <c r="A14654" s="1084" t="s">
        <v>15238</v>
      </c>
      <c r="B14654" s="1085">
        <v>398.48</v>
      </c>
    </row>
    <row r="14655" spans="1:2">
      <c r="A14655" s="1084" t="s">
        <v>15239</v>
      </c>
      <c r="B14655" s="1085">
        <v>357.94</v>
      </c>
    </row>
    <row r="14656" spans="1:2">
      <c r="A14656" s="1084" t="s">
        <v>15240</v>
      </c>
      <c r="B14656" s="1085">
        <v>309.07</v>
      </c>
    </row>
    <row r="14657" spans="1:2">
      <c r="A14657" s="1084" t="s">
        <v>15241</v>
      </c>
      <c r="B14657" s="1085">
        <v>281.63</v>
      </c>
    </row>
    <row r="14658" spans="1:2">
      <c r="A14658" s="1084" t="s">
        <v>15242</v>
      </c>
      <c r="B14658" s="1085">
        <v>595.49</v>
      </c>
    </row>
    <row r="14659" spans="1:2">
      <c r="A14659" s="1084" t="s">
        <v>15243</v>
      </c>
      <c r="B14659" s="1085">
        <v>565.34</v>
      </c>
    </row>
    <row r="14660" spans="1:2">
      <c r="A14660" s="1084" t="s">
        <v>15244</v>
      </c>
      <c r="B14660" s="1085">
        <v>462.31</v>
      </c>
    </row>
    <row r="14661" spans="1:2">
      <c r="A14661" s="1084" t="s">
        <v>15245</v>
      </c>
      <c r="B14661" s="1085">
        <v>415.79</v>
      </c>
    </row>
    <row r="14662" spans="1:2">
      <c r="A14662" s="1084" t="s">
        <v>15246</v>
      </c>
      <c r="B14662" s="1085">
        <v>350.56</v>
      </c>
    </row>
    <row r="14663" spans="1:2">
      <c r="A14663" s="1084" t="s">
        <v>15247</v>
      </c>
      <c r="B14663" s="1085">
        <v>320.41000000000003</v>
      </c>
    </row>
    <row r="14664" spans="1:2">
      <c r="A14664" s="1084" t="s">
        <v>15248</v>
      </c>
      <c r="B14664" s="1085">
        <v>775.82</v>
      </c>
    </row>
    <row r="14665" spans="1:2">
      <c r="A14665" s="1084" t="s">
        <v>15249</v>
      </c>
      <c r="B14665" s="1085">
        <v>742.95</v>
      </c>
    </row>
    <row r="14666" spans="1:2">
      <c r="A14666" s="1084" t="s">
        <v>15250</v>
      </c>
      <c r="B14666" s="1085">
        <v>323.42</v>
      </c>
    </row>
    <row r="14667" spans="1:2">
      <c r="A14667" s="1084" t="s">
        <v>669</v>
      </c>
      <c r="B14667" s="1085">
        <v>290.08999999999997</v>
      </c>
    </row>
    <row r="14668" spans="1:2">
      <c r="A14668" s="1084" t="s">
        <v>15251</v>
      </c>
      <c r="B14668" s="1085">
        <v>253.99</v>
      </c>
    </row>
    <row r="14669" spans="1:2">
      <c r="A14669" s="1084" t="s">
        <v>15252</v>
      </c>
      <c r="B14669" s="1085">
        <v>230.48</v>
      </c>
    </row>
    <row r="14670" spans="1:2">
      <c r="A14670" s="1084" t="s">
        <v>15253</v>
      </c>
      <c r="B14670" s="1085">
        <v>325.19</v>
      </c>
    </row>
    <row r="14671" spans="1:2">
      <c r="A14671" s="1084" t="s">
        <v>672</v>
      </c>
      <c r="B14671" s="1085">
        <v>291.86</v>
      </c>
    </row>
    <row r="14672" spans="1:2">
      <c r="A14672" s="1084" t="s">
        <v>15254</v>
      </c>
      <c r="B14672" s="1085">
        <v>255.69</v>
      </c>
    </row>
    <row r="14673" spans="1:2">
      <c r="A14673" s="1084" t="s">
        <v>15255</v>
      </c>
      <c r="B14673" s="1085">
        <v>232.18</v>
      </c>
    </row>
    <row r="14674" spans="1:2">
      <c r="A14674" s="1084" t="s">
        <v>15256</v>
      </c>
      <c r="B14674" s="1085">
        <v>482.81</v>
      </c>
    </row>
    <row r="14675" spans="1:2">
      <c r="A14675" s="1084" t="s">
        <v>15257</v>
      </c>
      <c r="B14675" s="1085">
        <v>456.58</v>
      </c>
    </row>
    <row r="14676" spans="1:2">
      <c r="A14676" s="1084" t="s">
        <v>15258</v>
      </c>
      <c r="B14676" s="1085">
        <v>484.51</v>
      </c>
    </row>
    <row r="14677" spans="1:2">
      <c r="A14677" s="1084" t="s">
        <v>15259</v>
      </c>
      <c r="B14677" s="1085">
        <v>458.28</v>
      </c>
    </row>
    <row r="14678" spans="1:2">
      <c r="A14678" s="1084" t="s">
        <v>15260</v>
      </c>
      <c r="B14678" s="1085">
        <v>255.3</v>
      </c>
    </row>
    <row r="14679" spans="1:2">
      <c r="A14679" s="1084" t="s">
        <v>15261</v>
      </c>
      <c r="B14679" s="1085">
        <v>229.7</v>
      </c>
    </row>
    <row r="14680" spans="1:2">
      <c r="A14680" s="1084" t="s">
        <v>15262</v>
      </c>
      <c r="B14680" s="1085">
        <v>228.27</v>
      </c>
    </row>
    <row r="14681" spans="1:2">
      <c r="A14681" s="1084" t="s">
        <v>15263</v>
      </c>
      <c r="B14681" s="1085">
        <v>207.47</v>
      </c>
    </row>
    <row r="14682" spans="1:2">
      <c r="A14682" s="1084" t="s">
        <v>15264</v>
      </c>
      <c r="B14682" s="1085">
        <v>257.07</v>
      </c>
    </row>
    <row r="14683" spans="1:2">
      <c r="A14683" s="1084" t="s">
        <v>15265</v>
      </c>
      <c r="B14683" s="1085">
        <v>231.47</v>
      </c>
    </row>
    <row r="14684" spans="1:2">
      <c r="A14684" s="1084" t="s">
        <v>15266</v>
      </c>
      <c r="B14684" s="1085">
        <v>229.97</v>
      </c>
    </row>
    <row r="14685" spans="1:2">
      <c r="A14685" s="1084" t="s">
        <v>15267</v>
      </c>
      <c r="B14685" s="1085">
        <v>209.17</v>
      </c>
    </row>
    <row r="14686" spans="1:2">
      <c r="A14686" s="1084" t="s">
        <v>15268</v>
      </c>
      <c r="B14686" s="1085">
        <v>426.27</v>
      </c>
    </row>
    <row r="14687" spans="1:2">
      <c r="A14687" s="1084" t="s">
        <v>15269</v>
      </c>
      <c r="B14687" s="1085">
        <v>402.76</v>
      </c>
    </row>
    <row r="14688" spans="1:2">
      <c r="A14688" s="1084" t="s">
        <v>15270</v>
      </c>
      <c r="B14688" s="1085">
        <v>427.97</v>
      </c>
    </row>
    <row r="14689" spans="1:2">
      <c r="A14689" s="1084" t="s">
        <v>15271</v>
      </c>
      <c r="B14689" s="1085">
        <v>404.46</v>
      </c>
    </row>
    <row r="14690" spans="1:2">
      <c r="A14690" s="1084" t="s">
        <v>15272</v>
      </c>
      <c r="B14690" s="1085">
        <v>434.04</v>
      </c>
    </row>
    <row r="14691" spans="1:2">
      <c r="A14691" s="1084" t="s">
        <v>15273</v>
      </c>
      <c r="B14691" s="1085">
        <v>390.79</v>
      </c>
    </row>
    <row r="14692" spans="1:2">
      <c r="A14692" s="1084" t="s">
        <v>15274</v>
      </c>
      <c r="B14692" s="1085">
        <v>331.79</v>
      </c>
    </row>
    <row r="14693" spans="1:2">
      <c r="A14693" s="1084" t="s">
        <v>15275</v>
      </c>
      <c r="B14693" s="1085">
        <v>302.86</v>
      </c>
    </row>
    <row r="14694" spans="1:2">
      <c r="A14694" s="1084" t="s">
        <v>15276</v>
      </c>
      <c r="B14694" s="1085">
        <v>440.67</v>
      </c>
    </row>
    <row r="14695" spans="1:2">
      <c r="A14695" s="1084" t="s">
        <v>15277</v>
      </c>
      <c r="B14695" s="1085">
        <v>397.01</v>
      </c>
    </row>
    <row r="14696" spans="1:2">
      <c r="A14696" s="1084" t="s">
        <v>15278</v>
      </c>
      <c r="B14696" s="1085">
        <v>335.19</v>
      </c>
    </row>
    <row r="14697" spans="1:2">
      <c r="A14697" s="1084" t="s">
        <v>15279</v>
      </c>
      <c r="B14697" s="1085">
        <v>306.26</v>
      </c>
    </row>
    <row r="14698" spans="1:2">
      <c r="A14698" s="1084" t="s">
        <v>15280</v>
      </c>
      <c r="B14698" s="1085">
        <v>630.03</v>
      </c>
    </row>
    <row r="14699" spans="1:2">
      <c r="A14699" s="1084" t="s">
        <v>15281</v>
      </c>
      <c r="B14699" s="1085">
        <v>598.39</v>
      </c>
    </row>
    <row r="14700" spans="1:2">
      <c r="A14700" s="1084" t="s">
        <v>15282</v>
      </c>
      <c r="B14700" s="1085">
        <v>633.42999999999995</v>
      </c>
    </row>
    <row r="14701" spans="1:2">
      <c r="A14701" s="1084" t="s">
        <v>15283</v>
      </c>
      <c r="B14701" s="1085">
        <v>601.79</v>
      </c>
    </row>
    <row r="14702" spans="1:2">
      <c r="A14702" s="1084" t="s">
        <v>15284</v>
      </c>
      <c r="B14702" s="1085">
        <v>349.95</v>
      </c>
    </row>
    <row r="14703" spans="1:2">
      <c r="A14703" s="1084" t="s">
        <v>15285</v>
      </c>
      <c r="B14703" s="1085">
        <v>316.54000000000002</v>
      </c>
    </row>
    <row r="14704" spans="1:2">
      <c r="A14704" s="1084" t="s">
        <v>15286</v>
      </c>
      <c r="B14704" s="1085">
        <v>308.23</v>
      </c>
    </row>
    <row r="14705" spans="1:2">
      <c r="A14705" s="1084" t="s">
        <v>15287</v>
      </c>
      <c r="B14705" s="1085">
        <v>282</v>
      </c>
    </row>
    <row r="14706" spans="1:2">
      <c r="A14706" s="1084" t="s">
        <v>15288</v>
      </c>
      <c r="B14706" s="1085">
        <v>353.49</v>
      </c>
    </row>
    <row r="14707" spans="1:2">
      <c r="A14707" s="1084" t="s">
        <v>15289</v>
      </c>
      <c r="B14707" s="1085">
        <v>320.08</v>
      </c>
    </row>
    <row r="14708" spans="1:2">
      <c r="A14708" s="1084" t="s">
        <v>15290</v>
      </c>
      <c r="B14708" s="1085">
        <v>311.63</v>
      </c>
    </row>
    <row r="14709" spans="1:2">
      <c r="A14709" s="1084" t="s">
        <v>15291</v>
      </c>
      <c r="B14709" s="1085">
        <v>285.39999999999998</v>
      </c>
    </row>
    <row r="14710" spans="1:2">
      <c r="A14710" s="1084" t="s">
        <v>15292</v>
      </c>
      <c r="B14710" s="1085">
        <v>575.64</v>
      </c>
    </row>
    <row r="14711" spans="1:2">
      <c r="A14711" s="1084" t="s">
        <v>15293</v>
      </c>
      <c r="B14711" s="1085">
        <v>546.71</v>
      </c>
    </row>
    <row r="14712" spans="1:2">
      <c r="A14712" s="1084" t="s">
        <v>15294</v>
      </c>
      <c r="B14712" s="1085">
        <v>579.04</v>
      </c>
    </row>
    <row r="14713" spans="1:2">
      <c r="A14713" s="1084" t="s">
        <v>15295</v>
      </c>
      <c r="B14713" s="1085">
        <v>550.11</v>
      </c>
    </row>
    <row r="14714" spans="1:2">
      <c r="A14714" s="1084" t="s">
        <v>15296</v>
      </c>
      <c r="B14714" s="1085">
        <v>562.41</v>
      </c>
    </row>
    <row r="14715" spans="1:2">
      <c r="A14715" s="1084" t="s">
        <v>15297</v>
      </c>
      <c r="B14715" s="1085">
        <v>508.42</v>
      </c>
    </row>
    <row r="14716" spans="1:2">
      <c r="A14716" s="1084" t="s">
        <v>15298</v>
      </c>
      <c r="B14716" s="1085">
        <v>421.17</v>
      </c>
    </row>
    <row r="14717" spans="1:2">
      <c r="A14717" s="1084" t="s">
        <v>15299</v>
      </c>
      <c r="B14717" s="1085">
        <v>386.82</v>
      </c>
    </row>
    <row r="14718" spans="1:2">
      <c r="A14718" s="1084" t="s">
        <v>15300</v>
      </c>
      <c r="B14718" s="1085">
        <v>567.72</v>
      </c>
    </row>
    <row r="14719" spans="1:2">
      <c r="A14719" s="1084" t="s">
        <v>15301</v>
      </c>
      <c r="B14719" s="1085">
        <v>513.73</v>
      </c>
    </row>
    <row r="14720" spans="1:2">
      <c r="A14720" s="1084" t="s">
        <v>15302</v>
      </c>
      <c r="B14720" s="1085">
        <v>426.27</v>
      </c>
    </row>
    <row r="14721" spans="1:2">
      <c r="A14721" s="1084" t="s">
        <v>15303</v>
      </c>
      <c r="B14721" s="1085">
        <v>391.92</v>
      </c>
    </row>
    <row r="14722" spans="1:2">
      <c r="A14722" s="1084" t="s">
        <v>15304</v>
      </c>
      <c r="B14722" s="1085">
        <v>858.24</v>
      </c>
    </row>
    <row r="14723" spans="1:2">
      <c r="A14723" s="1084" t="s">
        <v>15305</v>
      </c>
      <c r="B14723" s="1085">
        <v>821.18</v>
      </c>
    </row>
    <row r="14724" spans="1:2">
      <c r="A14724" s="1084" t="s">
        <v>15306</v>
      </c>
      <c r="B14724" s="1085">
        <v>863.34</v>
      </c>
    </row>
    <row r="14725" spans="1:2">
      <c r="A14725" s="1084" t="s">
        <v>15307</v>
      </c>
      <c r="B14725" s="1085">
        <v>826.28</v>
      </c>
    </row>
    <row r="14726" spans="1:2">
      <c r="A14726" s="1084" t="s">
        <v>15308</v>
      </c>
      <c r="B14726" s="1085">
        <v>446.57</v>
      </c>
    </row>
    <row r="14727" spans="1:2">
      <c r="A14727" s="1084" t="s">
        <v>15309</v>
      </c>
      <c r="B14727" s="1085">
        <v>405.35</v>
      </c>
    </row>
    <row r="14728" spans="1:2">
      <c r="A14728" s="1084" t="s">
        <v>15310</v>
      </c>
      <c r="B14728" s="1085">
        <v>390.15</v>
      </c>
    </row>
    <row r="14729" spans="1:2">
      <c r="A14729" s="1084" t="s">
        <v>15311</v>
      </c>
      <c r="B14729" s="1085">
        <v>358.51</v>
      </c>
    </row>
    <row r="14730" spans="1:2">
      <c r="A14730" s="1084" t="s">
        <v>15312</v>
      </c>
      <c r="B14730" s="1085">
        <v>451.88</v>
      </c>
    </row>
    <row r="14731" spans="1:2">
      <c r="A14731" s="1084" t="s">
        <v>15313</v>
      </c>
      <c r="B14731" s="1085">
        <v>410.66</v>
      </c>
    </row>
    <row r="14732" spans="1:2">
      <c r="A14732" s="1084" t="s">
        <v>15314</v>
      </c>
      <c r="B14732" s="1085">
        <v>395.25</v>
      </c>
    </row>
    <row r="14733" spans="1:2">
      <c r="A14733" s="1084" t="s">
        <v>15315</v>
      </c>
      <c r="B14733" s="1085">
        <v>363.61</v>
      </c>
    </row>
    <row r="14734" spans="1:2">
      <c r="A14734" s="1084" t="s">
        <v>15316</v>
      </c>
      <c r="B14734" s="1085">
        <v>796.41</v>
      </c>
    </row>
    <row r="14735" spans="1:2">
      <c r="A14735" s="1084" t="s">
        <v>15317</v>
      </c>
      <c r="B14735" s="1085">
        <v>762.06</v>
      </c>
    </row>
    <row r="14736" spans="1:2">
      <c r="A14736" s="1084" t="s">
        <v>15318</v>
      </c>
      <c r="B14736" s="1085">
        <v>801.51</v>
      </c>
    </row>
    <row r="14737" spans="1:2">
      <c r="A14737" s="1084" t="s">
        <v>15319</v>
      </c>
      <c r="B14737" s="1085">
        <v>767.16</v>
      </c>
    </row>
    <row r="14738" spans="1:2">
      <c r="A14738" s="1084" t="s">
        <v>15320</v>
      </c>
      <c r="B14738" s="1085">
        <v>678.95</v>
      </c>
    </row>
    <row r="14739" spans="1:2">
      <c r="A14739" s="1084" t="s">
        <v>15321</v>
      </c>
      <c r="B14739" s="1085">
        <v>614.63</v>
      </c>
    </row>
    <row r="14740" spans="1:2">
      <c r="A14740" s="1084" t="s">
        <v>15322</v>
      </c>
      <c r="B14740" s="1085">
        <v>501.8</v>
      </c>
    </row>
    <row r="14741" spans="1:2">
      <c r="A14741" s="1084" t="s">
        <v>15323</v>
      </c>
      <c r="B14741" s="1085">
        <v>462.03</v>
      </c>
    </row>
    <row r="14742" spans="1:2">
      <c r="A14742" s="1084" t="s">
        <v>15324</v>
      </c>
      <c r="B14742" s="1085">
        <v>668.98</v>
      </c>
    </row>
    <row r="14743" spans="1:2">
      <c r="A14743" s="1084" t="s">
        <v>15325</v>
      </c>
      <c r="B14743" s="1085">
        <v>606.94000000000005</v>
      </c>
    </row>
    <row r="14744" spans="1:2">
      <c r="A14744" s="1084" t="s">
        <v>15326</v>
      </c>
      <c r="B14744" s="1085">
        <v>508.6</v>
      </c>
    </row>
    <row r="14745" spans="1:2">
      <c r="A14745" s="1084" t="s">
        <v>15327</v>
      </c>
      <c r="B14745" s="1085">
        <v>468.83</v>
      </c>
    </row>
    <row r="14746" spans="1:2">
      <c r="A14746" s="1084" t="s">
        <v>15328</v>
      </c>
      <c r="B14746" s="1085">
        <v>1077.71</v>
      </c>
    </row>
    <row r="14747" spans="1:2">
      <c r="A14747" s="1084" t="s">
        <v>15329</v>
      </c>
      <c r="B14747" s="1085">
        <v>1035.24</v>
      </c>
    </row>
    <row r="14748" spans="1:2">
      <c r="A14748" s="1084" t="s">
        <v>15330</v>
      </c>
      <c r="B14748" s="1085">
        <v>1084.51</v>
      </c>
    </row>
    <row r="14749" spans="1:2">
      <c r="A14749" s="1084" t="s">
        <v>15331</v>
      </c>
      <c r="B14749" s="1085">
        <v>1042.04</v>
      </c>
    </row>
    <row r="14750" spans="1:2">
      <c r="A14750" s="1084" t="s">
        <v>15332</v>
      </c>
      <c r="B14750" s="1085">
        <v>539.26</v>
      </c>
    </row>
    <row r="14751" spans="1:2">
      <c r="A14751" s="1084" t="s">
        <v>15333</v>
      </c>
      <c r="B14751" s="1085">
        <v>490.22</v>
      </c>
    </row>
    <row r="14752" spans="1:2">
      <c r="A14752" s="1084" t="s">
        <v>15334</v>
      </c>
      <c r="B14752" s="1085">
        <v>468.13</v>
      </c>
    </row>
    <row r="14753" spans="1:2">
      <c r="A14753" s="1084" t="s">
        <v>15335</v>
      </c>
      <c r="B14753" s="1085">
        <v>431.07</v>
      </c>
    </row>
    <row r="14754" spans="1:2">
      <c r="A14754" s="1084" t="s">
        <v>15336</v>
      </c>
      <c r="B14754" s="1085">
        <v>546.34</v>
      </c>
    </row>
    <row r="14755" spans="1:2">
      <c r="A14755" s="1084" t="s">
        <v>15337</v>
      </c>
      <c r="B14755" s="1085">
        <v>497.3</v>
      </c>
    </row>
    <row r="14756" spans="1:2">
      <c r="A14756" s="1084" t="s">
        <v>15338</v>
      </c>
      <c r="B14756" s="1085">
        <v>474.93</v>
      </c>
    </row>
    <row r="14757" spans="1:2">
      <c r="A14757" s="1084" t="s">
        <v>15339</v>
      </c>
      <c r="B14757" s="1085">
        <v>437.87</v>
      </c>
    </row>
    <row r="14758" spans="1:2">
      <c r="A14758" s="1084" t="s">
        <v>15340</v>
      </c>
      <c r="B14758" s="1085">
        <v>1013.23</v>
      </c>
    </row>
    <row r="14759" spans="1:2">
      <c r="A14759" s="1084" t="s">
        <v>15341</v>
      </c>
      <c r="B14759" s="1085">
        <v>973.46</v>
      </c>
    </row>
    <row r="14760" spans="1:2">
      <c r="A14760" s="1084" t="s">
        <v>15342</v>
      </c>
      <c r="B14760" s="1085">
        <v>1020.03</v>
      </c>
    </row>
    <row r="14761" spans="1:2">
      <c r="A14761" s="1084" t="s">
        <v>15343</v>
      </c>
      <c r="B14761" s="1085">
        <v>980.26</v>
      </c>
    </row>
    <row r="14762" spans="1:2">
      <c r="A14762" s="1084" t="s">
        <v>15344</v>
      </c>
      <c r="B14762" s="1085">
        <v>213.87</v>
      </c>
    </row>
    <row r="14763" spans="1:2">
      <c r="A14763" s="1084" t="s">
        <v>15345</v>
      </c>
      <c r="B14763" s="1085">
        <v>190.4</v>
      </c>
    </row>
    <row r="14764" spans="1:2">
      <c r="A14764" s="1084" t="s">
        <v>15346</v>
      </c>
      <c r="B14764" s="1085">
        <v>325.18</v>
      </c>
    </row>
    <row r="14765" spans="1:2">
      <c r="A14765" s="1084" t="s">
        <v>15347</v>
      </c>
      <c r="B14765" s="1085">
        <v>295.82</v>
      </c>
    </row>
    <row r="14766" spans="1:2">
      <c r="A14766" s="1084" t="s">
        <v>15348</v>
      </c>
      <c r="B14766" s="1085">
        <v>290.81</v>
      </c>
    </row>
    <row r="14767" spans="1:2">
      <c r="A14767" s="1084" t="s">
        <v>15349</v>
      </c>
      <c r="B14767" s="1085">
        <v>263.02</v>
      </c>
    </row>
    <row r="14768" spans="1:2">
      <c r="A14768" s="1084" t="s">
        <v>15350</v>
      </c>
      <c r="B14768" s="1085">
        <v>617.95000000000005</v>
      </c>
    </row>
    <row r="14769" spans="1:2">
      <c r="A14769" s="1084" t="s">
        <v>15351</v>
      </c>
      <c r="B14769" s="1085">
        <v>568.48</v>
      </c>
    </row>
    <row r="14770" spans="1:2">
      <c r="A14770" s="1084" t="s">
        <v>15352</v>
      </c>
      <c r="B14770" s="1085">
        <v>789.77</v>
      </c>
    </row>
    <row r="14771" spans="1:2">
      <c r="A14771" s="1084" t="s">
        <v>15353</v>
      </c>
      <c r="B14771" s="1085">
        <v>727.89</v>
      </c>
    </row>
    <row r="14772" spans="1:2">
      <c r="A14772" s="1084" t="s">
        <v>15354</v>
      </c>
      <c r="B14772" s="1085">
        <v>850.72</v>
      </c>
    </row>
    <row r="14773" spans="1:2">
      <c r="A14773" s="1084" t="s">
        <v>15355</v>
      </c>
      <c r="B14773" s="1085">
        <v>784.69</v>
      </c>
    </row>
    <row r="14774" spans="1:2">
      <c r="A14774" s="1084" t="s">
        <v>15356</v>
      </c>
      <c r="B14774" s="1085">
        <v>997.6</v>
      </c>
    </row>
    <row r="14775" spans="1:2">
      <c r="A14775" s="1084" t="s">
        <v>15357</v>
      </c>
      <c r="B14775" s="1085">
        <v>919.2</v>
      </c>
    </row>
    <row r="14776" spans="1:2">
      <c r="A14776" s="1084" t="s">
        <v>15358</v>
      </c>
      <c r="B14776" s="1085">
        <v>1129.01</v>
      </c>
    </row>
    <row r="14777" spans="1:2">
      <c r="A14777" s="1084" t="s">
        <v>15359</v>
      </c>
      <c r="B14777" s="1085">
        <v>1040.05</v>
      </c>
    </row>
    <row r="14778" spans="1:2">
      <c r="A14778" s="1084" t="s">
        <v>15360</v>
      </c>
      <c r="B14778" s="1085">
        <v>1297.43</v>
      </c>
    </row>
    <row r="14779" spans="1:2">
      <c r="A14779" s="1084" t="s">
        <v>15361</v>
      </c>
      <c r="B14779" s="1085">
        <v>1195.3599999999999</v>
      </c>
    </row>
    <row r="14780" spans="1:2">
      <c r="A14780" s="1084" t="s">
        <v>15362</v>
      </c>
      <c r="B14780" s="1085">
        <v>446.62</v>
      </c>
    </row>
    <row r="14781" spans="1:2">
      <c r="A14781" s="1084" t="s">
        <v>15363</v>
      </c>
      <c r="B14781" s="1085">
        <v>406.42</v>
      </c>
    </row>
    <row r="14782" spans="1:2">
      <c r="A14782" s="1084" t="s">
        <v>15364</v>
      </c>
      <c r="B14782" s="1085">
        <v>575.57000000000005</v>
      </c>
    </row>
    <row r="14783" spans="1:2">
      <c r="A14783" s="1084" t="s">
        <v>15365</v>
      </c>
      <c r="B14783" s="1085">
        <v>529.95000000000005</v>
      </c>
    </row>
    <row r="14784" spans="1:2">
      <c r="A14784" s="1084" t="s">
        <v>15366</v>
      </c>
      <c r="B14784" s="1085">
        <v>672.72</v>
      </c>
    </row>
    <row r="14785" spans="1:2">
      <c r="A14785" s="1084" t="s">
        <v>15367</v>
      </c>
      <c r="B14785" s="1085">
        <v>621.51</v>
      </c>
    </row>
    <row r="14786" spans="1:2">
      <c r="A14786" s="1084" t="s">
        <v>15368</v>
      </c>
      <c r="B14786" s="1085">
        <v>784.78</v>
      </c>
    </row>
    <row r="14787" spans="1:2">
      <c r="A14787" s="1084" t="s">
        <v>15369</v>
      </c>
      <c r="B14787" s="1085">
        <v>724.68</v>
      </c>
    </row>
    <row r="14788" spans="1:2">
      <c r="A14788" s="1084" t="s">
        <v>15370</v>
      </c>
      <c r="B14788" s="1085">
        <v>1304.0999999999999</v>
      </c>
    </row>
    <row r="14789" spans="1:2">
      <c r="A14789" s="1084" t="s">
        <v>15371</v>
      </c>
      <c r="B14789" s="1085">
        <v>1234.55</v>
      </c>
    </row>
    <row r="14790" spans="1:2">
      <c r="A14790" s="1084" t="s">
        <v>15372</v>
      </c>
      <c r="B14790" s="1085">
        <v>1479.33</v>
      </c>
    </row>
    <row r="14791" spans="1:2">
      <c r="A14791" s="1084" t="s">
        <v>15373</v>
      </c>
      <c r="B14791" s="1085">
        <v>1399.3</v>
      </c>
    </row>
    <row r="14792" spans="1:2">
      <c r="A14792" s="1084" t="s">
        <v>15374</v>
      </c>
      <c r="B14792" s="1085">
        <v>508.73</v>
      </c>
    </row>
    <row r="14793" spans="1:2">
      <c r="A14793" s="1084" t="s">
        <v>15375</v>
      </c>
      <c r="B14793" s="1085">
        <v>454.55</v>
      </c>
    </row>
    <row r="14794" spans="1:2">
      <c r="A14794" s="1084" t="s">
        <v>15376</v>
      </c>
      <c r="B14794" s="1085">
        <v>601.86</v>
      </c>
    </row>
    <row r="14795" spans="1:2">
      <c r="A14795" s="1084" t="s">
        <v>15377</v>
      </c>
      <c r="B14795" s="1085">
        <v>542.27</v>
      </c>
    </row>
    <row r="14796" spans="1:2">
      <c r="A14796" s="1084" t="s">
        <v>15378</v>
      </c>
      <c r="B14796" s="1085">
        <v>683.05</v>
      </c>
    </row>
    <row r="14797" spans="1:2">
      <c r="A14797" s="1084" t="s">
        <v>15379</v>
      </c>
      <c r="B14797" s="1085">
        <v>612.62</v>
      </c>
    </row>
    <row r="14798" spans="1:2">
      <c r="A14798" s="1084" t="s">
        <v>15380</v>
      </c>
      <c r="B14798" s="1085">
        <v>869.79</v>
      </c>
    </row>
    <row r="14799" spans="1:2">
      <c r="A14799" s="1084" t="s">
        <v>15381</v>
      </c>
      <c r="B14799" s="1085">
        <v>783.11</v>
      </c>
    </row>
    <row r="14800" spans="1:2">
      <c r="A14800" s="1084" t="s">
        <v>15382</v>
      </c>
      <c r="B14800" s="1085">
        <v>1087.23</v>
      </c>
    </row>
    <row r="14801" spans="1:2">
      <c r="A14801" s="1084" t="s">
        <v>15383</v>
      </c>
      <c r="B14801" s="1085">
        <v>989.71</v>
      </c>
    </row>
    <row r="14802" spans="1:2">
      <c r="A14802" s="1084" t="s">
        <v>15384</v>
      </c>
      <c r="B14802" s="1085">
        <v>314.41000000000003</v>
      </c>
    </row>
    <row r="14803" spans="1:2">
      <c r="A14803" s="1084" t="s">
        <v>15385</v>
      </c>
      <c r="B14803" s="1085">
        <v>287.75</v>
      </c>
    </row>
    <row r="14804" spans="1:2">
      <c r="A14804" s="1084" t="s">
        <v>15386</v>
      </c>
      <c r="B14804" s="1085">
        <v>413.2</v>
      </c>
    </row>
    <row r="14805" spans="1:2">
      <c r="A14805" s="1084" t="s">
        <v>15387</v>
      </c>
      <c r="B14805" s="1085">
        <v>381.12</v>
      </c>
    </row>
    <row r="14806" spans="1:2">
      <c r="A14806" s="1084" t="s">
        <v>15388</v>
      </c>
      <c r="B14806" s="1085">
        <v>513.96</v>
      </c>
    </row>
    <row r="14807" spans="1:2">
      <c r="A14807" s="1084" t="s">
        <v>15389</v>
      </c>
      <c r="B14807" s="1085">
        <v>476.47</v>
      </c>
    </row>
    <row r="14808" spans="1:2">
      <c r="A14808" s="1084" t="s">
        <v>15390</v>
      </c>
      <c r="B14808" s="1085">
        <v>610.78</v>
      </c>
    </row>
    <row r="14809" spans="1:2">
      <c r="A14809" s="1084" t="s">
        <v>15391</v>
      </c>
      <c r="B14809" s="1085">
        <v>567.87</v>
      </c>
    </row>
    <row r="14810" spans="1:2">
      <c r="A14810" s="1084" t="s">
        <v>15392</v>
      </c>
      <c r="B14810" s="1085">
        <v>14.25</v>
      </c>
    </row>
    <row r="14811" spans="1:2">
      <c r="A14811" s="1084" t="s">
        <v>15393</v>
      </c>
      <c r="B14811" s="1085">
        <v>12.89</v>
      </c>
    </row>
    <row r="14812" spans="1:2">
      <c r="A14812" s="1084" t="s">
        <v>15394</v>
      </c>
      <c r="B14812" s="1085">
        <v>15.15</v>
      </c>
    </row>
    <row r="14813" spans="1:2">
      <c r="A14813" s="1084" t="s">
        <v>15395</v>
      </c>
      <c r="B14813" s="1085">
        <v>13.63</v>
      </c>
    </row>
    <row r="14814" spans="1:2">
      <c r="A14814" s="1084" t="s">
        <v>15396</v>
      </c>
      <c r="B14814" s="1085">
        <v>18.260000000000002</v>
      </c>
    </row>
    <row r="14815" spans="1:2">
      <c r="A14815" s="1084" t="s">
        <v>15397</v>
      </c>
      <c r="B14815" s="1085">
        <v>16.579999999999998</v>
      </c>
    </row>
    <row r="14816" spans="1:2">
      <c r="A14816" s="1084" t="s">
        <v>15398</v>
      </c>
      <c r="B14816" s="1085">
        <v>19.53</v>
      </c>
    </row>
    <row r="14817" spans="1:2">
      <c r="A14817" s="1084" t="s">
        <v>15399</v>
      </c>
      <c r="B14817" s="1085">
        <v>17.68</v>
      </c>
    </row>
    <row r="14818" spans="1:2">
      <c r="A14818" s="1084" t="s">
        <v>15400</v>
      </c>
      <c r="B14818" s="1085">
        <v>30.37</v>
      </c>
    </row>
    <row r="14819" spans="1:2">
      <c r="A14819" s="1084" t="s">
        <v>15401</v>
      </c>
      <c r="B14819" s="1085">
        <v>28.37</v>
      </c>
    </row>
    <row r="14820" spans="1:2">
      <c r="A14820" s="1084" t="s">
        <v>15402</v>
      </c>
      <c r="B14820" s="1085">
        <v>35.81</v>
      </c>
    </row>
    <row r="14821" spans="1:2">
      <c r="A14821" s="1084" t="s">
        <v>15403</v>
      </c>
      <c r="B14821" s="1085">
        <v>33.64</v>
      </c>
    </row>
    <row r="14822" spans="1:2">
      <c r="A14822" s="1084" t="s">
        <v>15404</v>
      </c>
      <c r="B14822" s="1085">
        <v>47.62</v>
      </c>
    </row>
    <row r="14823" spans="1:2">
      <c r="A14823" s="1084" t="s">
        <v>15405</v>
      </c>
      <c r="B14823" s="1085">
        <v>45.29</v>
      </c>
    </row>
    <row r="14824" spans="1:2">
      <c r="A14824" s="1084" t="s">
        <v>15406</v>
      </c>
      <c r="B14824" s="1085">
        <v>55.3</v>
      </c>
    </row>
    <row r="14825" spans="1:2">
      <c r="A14825" s="1084" t="s">
        <v>15407</v>
      </c>
      <c r="B14825" s="1085">
        <v>52.76</v>
      </c>
    </row>
    <row r="14826" spans="1:2">
      <c r="A14826" s="1084" t="s">
        <v>15408</v>
      </c>
      <c r="B14826" s="1085">
        <v>75.83</v>
      </c>
    </row>
    <row r="14827" spans="1:2">
      <c r="A14827" s="1084" t="s">
        <v>15409</v>
      </c>
      <c r="B14827" s="1085">
        <v>72.47</v>
      </c>
    </row>
    <row r="14828" spans="1:2">
      <c r="A14828" s="1084" t="s">
        <v>15410</v>
      </c>
      <c r="B14828" s="1085">
        <v>109.67</v>
      </c>
    </row>
    <row r="14829" spans="1:2">
      <c r="A14829" s="1084" t="s">
        <v>15411</v>
      </c>
      <c r="B14829" s="1085">
        <v>105.98</v>
      </c>
    </row>
    <row r="14830" spans="1:2">
      <c r="A14830" s="1084" t="s">
        <v>15412</v>
      </c>
      <c r="B14830" s="1085">
        <v>121.63</v>
      </c>
    </row>
    <row r="14831" spans="1:2">
      <c r="A14831" s="1084" t="s">
        <v>15413</v>
      </c>
      <c r="B14831" s="1085">
        <v>117.62</v>
      </c>
    </row>
    <row r="14832" spans="1:2">
      <c r="A14832" s="1084" t="s">
        <v>15414</v>
      </c>
      <c r="B14832" s="1085">
        <v>171.99</v>
      </c>
    </row>
    <row r="14833" spans="1:2">
      <c r="A14833" s="1084" t="s">
        <v>15415</v>
      </c>
      <c r="B14833" s="1085">
        <v>167.65</v>
      </c>
    </row>
    <row r="14834" spans="1:2">
      <c r="A14834" s="1084" t="s">
        <v>15416</v>
      </c>
      <c r="B14834" s="1085">
        <v>182.14</v>
      </c>
    </row>
    <row r="14835" spans="1:2">
      <c r="A14835" s="1084" t="s">
        <v>15417</v>
      </c>
      <c r="B14835" s="1085">
        <v>177.48</v>
      </c>
    </row>
    <row r="14836" spans="1:2">
      <c r="A14836" s="1084" t="s">
        <v>15418</v>
      </c>
      <c r="B14836" s="1085">
        <v>222.79</v>
      </c>
    </row>
    <row r="14837" spans="1:2">
      <c r="A14837" s="1084" t="s">
        <v>15419</v>
      </c>
      <c r="B14837" s="1085">
        <v>217.7</v>
      </c>
    </row>
    <row r="14838" spans="1:2">
      <c r="A14838" s="1084" t="s">
        <v>15420</v>
      </c>
      <c r="B14838" s="1085">
        <v>41.28</v>
      </c>
    </row>
    <row r="14839" spans="1:2">
      <c r="A14839" s="1084" t="s">
        <v>15421</v>
      </c>
      <c r="B14839" s="1085">
        <v>39.92</v>
      </c>
    </row>
    <row r="14840" spans="1:2">
      <c r="A14840" s="1084" t="s">
        <v>15422</v>
      </c>
      <c r="B14840" s="1085">
        <v>89.53</v>
      </c>
    </row>
    <row r="14841" spans="1:2">
      <c r="A14841" s="1084" t="s">
        <v>15423</v>
      </c>
      <c r="B14841" s="1085">
        <v>88.02</v>
      </c>
    </row>
    <row r="14842" spans="1:2">
      <c r="A14842" s="1084" t="s">
        <v>15424</v>
      </c>
      <c r="B14842" s="1085">
        <v>218.76</v>
      </c>
    </row>
    <row r="14843" spans="1:2">
      <c r="A14843" s="1084" t="s">
        <v>15425</v>
      </c>
      <c r="B14843" s="1085">
        <v>216.91</v>
      </c>
    </row>
    <row r="14844" spans="1:2">
      <c r="A14844" s="1084" t="s">
        <v>15426</v>
      </c>
      <c r="B14844" s="1085">
        <v>11.14</v>
      </c>
    </row>
    <row r="14845" spans="1:2">
      <c r="A14845" s="1084" t="s">
        <v>15427</v>
      </c>
      <c r="B14845" s="1085">
        <v>9.7899999999999991</v>
      </c>
    </row>
    <row r="14846" spans="1:2">
      <c r="A14846" s="1084" t="s">
        <v>15428</v>
      </c>
      <c r="B14846" s="1085">
        <v>11.14</v>
      </c>
    </row>
    <row r="14847" spans="1:2">
      <c r="A14847" s="1084" t="s">
        <v>15429</v>
      </c>
      <c r="B14847" s="1085">
        <v>9.7899999999999991</v>
      </c>
    </row>
    <row r="14848" spans="1:2">
      <c r="A14848" s="1084" t="s">
        <v>15430</v>
      </c>
      <c r="B14848" s="1085">
        <v>11.33</v>
      </c>
    </row>
    <row r="14849" spans="1:2">
      <c r="A14849" s="1084" t="s">
        <v>15431</v>
      </c>
      <c r="B14849" s="1085">
        <v>9.98</v>
      </c>
    </row>
    <row r="14850" spans="1:2">
      <c r="A14850" s="1084" t="s">
        <v>15432</v>
      </c>
      <c r="B14850" s="1085">
        <v>11.33</v>
      </c>
    </row>
    <row r="14851" spans="1:2">
      <c r="A14851" s="1084" t="s">
        <v>15433</v>
      </c>
      <c r="B14851" s="1085">
        <v>9.98</v>
      </c>
    </row>
    <row r="14852" spans="1:2">
      <c r="A14852" s="1084" t="s">
        <v>15434</v>
      </c>
      <c r="B14852" s="1085">
        <v>11.28</v>
      </c>
    </row>
    <row r="14853" spans="1:2">
      <c r="A14853" s="1084" t="s">
        <v>15435</v>
      </c>
      <c r="B14853" s="1085">
        <v>9.93</v>
      </c>
    </row>
    <row r="14854" spans="1:2">
      <c r="A14854" s="1084" t="s">
        <v>15436</v>
      </c>
      <c r="B14854" s="1085">
        <v>13.27</v>
      </c>
    </row>
    <row r="14855" spans="1:2">
      <c r="A14855" s="1084" t="s">
        <v>15437</v>
      </c>
      <c r="B14855" s="1085">
        <v>11.75</v>
      </c>
    </row>
    <row r="14856" spans="1:2">
      <c r="A14856" s="1084" t="s">
        <v>15438</v>
      </c>
      <c r="B14856" s="1085">
        <v>13.71</v>
      </c>
    </row>
    <row r="14857" spans="1:2">
      <c r="A14857" s="1084" t="s">
        <v>15439</v>
      </c>
      <c r="B14857" s="1085">
        <v>12.19</v>
      </c>
    </row>
    <row r="14858" spans="1:2">
      <c r="A14858" s="1084" t="s">
        <v>15440</v>
      </c>
      <c r="B14858" s="1085">
        <v>15.32</v>
      </c>
    </row>
    <row r="14859" spans="1:2">
      <c r="A14859" s="1084" t="s">
        <v>15441</v>
      </c>
      <c r="B14859" s="1085">
        <v>13.64</v>
      </c>
    </row>
    <row r="14860" spans="1:2">
      <c r="A14860" s="1084" t="s">
        <v>15442</v>
      </c>
      <c r="B14860" s="1085">
        <v>18.64</v>
      </c>
    </row>
    <row r="14861" spans="1:2">
      <c r="A14861" s="1084" t="s">
        <v>15443</v>
      </c>
      <c r="B14861" s="1085">
        <v>16.79</v>
      </c>
    </row>
    <row r="14862" spans="1:2">
      <c r="A14862" s="1084" t="s">
        <v>15444</v>
      </c>
      <c r="B14862" s="1085">
        <v>19.84</v>
      </c>
    </row>
    <row r="14863" spans="1:2">
      <c r="A14863" s="1084" t="s">
        <v>15445</v>
      </c>
      <c r="B14863" s="1085">
        <v>17.989999999999998</v>
      </c>
    </row>
    <row r="14864" spans="1:2">
      <c r="A14864" s="1084" t="s">
        <v>15446</v>
      </c>
      <c r="B14864" s="1085">
        <v>22.22</v>
      </c>
    </row>
    <row r="14865" spans="1:2">
      <c r="A14865" s="1084" t="s">
        <v>15447</v>
      </c>
      <c r="B14865" s="1085">
        <v>20.22</v>
      </c>
    </row>
    <row r="14866" spans="1:2">
      <c r="A14866" s="1084" t="s">
        <v>15448</v>
      </c>
      <c r="B14866" s="1085">
        <v>28.9</v>
      </c>
    </row>
    <row r="14867" spans="1:2">
      <c r="A14867" s="1084" t="s">
        <v>15449</v>
      </c>
      <c r="B14867" s="1085">
        <v>26.73</v>
      </c>
    </row>
    <row r="14868" spans="1:2">
      <c r="A14868" s="1084" t="s">
        <v>15450</v>
      </c>
      <c r="B14868" s="1085">
        <v>31.3</v>
      </c>
    </row>
    <row r="14869" spans="1:2">
      <c r="A14869" s="1084" t="s">
        <v>15451</v>
      </c>
      <c r="B14869" s="1085">
        <v>29.13</v>
      </c>
    </row>
    <row r="14870" spans="1:2">
      <c r="A14870" s="1084" t="s">
        <v>15452</v>
      </c>
      <c r="B14870" s="1085">
        <v>33.75</v>
      </c>
    </row>
    <row r="14871" spans="1:2">
      <c r="A14871" s="1084" t="s">
        <v>15453</v>
      </c>
      <c r="B14871" s="1085">
        <v>31.58</v>
      </c>
    </row>
    <row r="14872" spans="1:2">
      <c r="A14872" s="1084" t="s">
        <v>15454</v>
      </c>
      <c r="B14872" s="1085">
        <v>51.44</v>
      </c>
    </row>
    <row r="14873" spans="1:2">
      <c r="A14873" s="1084" t="s">
        <v>15455</v>
      </c>
      <c r="B14873" s="1085">
        <v>49.11</v>
      </c>
    </row>
    <row r="14874" spans="1:2">
      <c r="A14874" s="1084" t="s">
        <v>15456</v>
      </c>
      <c r="B14874" s="1085">
        <v>66.55</v>
      </c>
    </row>
    <row r="14875" spans="1:2">
      <c r="A14875" s="1084" t="s">
        <v>15457</v>
      </c>
      <c r="B14875" s="1085">
        <v>64.010000000000005</v>
      </c>
    </row>
    <row r="14876" spans="1:2">
      <c r="A14876" s="1084" t="s">
        <v>15458</v>
      </c>
      <c r="B14876" s="1085">
        <v>14.78</v>
      </c>
    </row>
    <row r="14877" spans="1:2">
      <c r="A14877" s="1084" t="s">
        <v>15459</v>
      </c>
      <c r="B14877" s="1085">
        <v>13.43</v>
      </c>
    </row>
    <row r="14878" spans="1:2">
      <c r="A14878" s="1084" t="s">
        <v>15460</v>
      </c>
      <c r="B14878" s="1085">
        <v>17.920000000000002</v>
      </c>
    </row>
    <row r="14879" spans="1:2">
      <c r="A14879" s="1084" t="s">
        <v>15461</v>
      </c>
      <c r="B14879" s="1085">
        <v>16.399999999999999</v>
      </c>
    </row>
    <row r="14880" spans="1:2">
      <c r="A14880" s="1084" t="s">
        <v>15462</v>
      </c>
      <c r="B14880" s="1085">
        <v>19.87</v>
      </c>
    </row>
    <row r="14881" spans="1:2">
      <c r="A14881" s="1084" t="s">
        <v>15463</v>
      </c>
      <c r="B14881" s="1085">
        <v>18.3</v>
      </c>
    </row>
    <row r="14882" spans="1:2">
      <c r="A14882" s="1084" t="s">
        <v>15464</v>
      </c>
      <c r="B14882" s="1085">
        <v>21.92</v>
      </c>
    </row>
    <row r="14883" spans="1:2">
      <c r="A14883" s="1084" t="s">
        <v>15465</v>
      </c>
      <c r="B14883" s="1085">
        <v>20.3</v>
      </c>
    </row>
    <row r="14884" spans="1:2">
      <c r="A14884" s="1084" t="s">
        <v>15466</v>
      </c>
      <c r="B14884" s="1085">
        <v>24.27</v>
      </c>
    </row>
    <row r="14885" spans="1:2">
      <c r="A14885" s="1084" t="s">
        <v>15467</v>
      </c>
      <c r="B14885" s="1085">
        <v>22.59</v>
      </c>
    </row>
    <row r="14886" spans="1:2">
      <c r="A14886" s="1084" t="s">
        <v>15468</v>
      </c>
      <c r="B14886" s="1085">
        <v>30.41</v>
      </c>
    </row>
    <row r="14887" spans="1:2">
      <c r="A14887" s="1084" t="s">
        <v>15469</v>
      </c>
      <c r="B14887" s="1085">
        <v>28.68</v>
      </c>
    </row>
    <row r="14888" spans="1:2">
      <c r="A14888" s="1084" t="s">
        <v>15470</v>
      </c>
      <c r="B14888" s="1085">
        <v>35.97</v>
      </c>
    </row>
    <row r="14889" spans="1:2">
      <c r="A14889" s="1084" t="s">
        <v>15471</v>
      </c>
      <c r="B14889" s="1085">
        <v>34.18</v>
      </c>
    </row>
    <row r="14890" spans="1:2">
      <c r="A14890" s="1084" t="s">
        <v>15472</v>
      </c>
      <c r="B14890" s="1085">
        <v>41.31</v>
      </c>
    </row>
    <row r="14891" spans="1:2">
      <c r="A14891" s="1084" t="s">
        <v>15473</v>
      </c>
      <c r="B14891" s="1085">
        <v>39.46</v>
      </c>
    </row>
    <row r="14892" spans="1:2">
      <c r="A14892" s="1084" t="s">
        <v>15474</v>
      </c>
      <c r="B14892" s="1085">
        <v>47.69</v>
      </c>
    </row>
    <row r="14893" spans="1:2">
      <c r="A14893" s="1084" t="s">
        <v>15475</v>
      </c>
      <c r="B14893" s="1085">
        <v>45.74</v>
      </c>
    </row>
    <row r="14894" spans="1:2">
      <c r="A14894" s="1084" t="s">
        <v>15476</v>
      </c>
      <c r="B14894" s="1085">
        <v>62.58</v>
      </c>
    </row>
    <row r="14895" spans="1:2">
      <c r="A14895" s="1084" t="s">
        <v>15477</v>
      </c>
      <c r="B14895" s="1085">
        <v>60.58</v>
      </c>
    </row>
    <row r="14896" spans="1:2">
      <c r="A14896" s="1084" t="s">
        <v>15478</v>
      </c>
      <c r="B14896" s="1085">
        <v>81.44</v>
      </c>
    </row>
    <row r="14897" spans="1:2">
      <c r="A14897" s="1084" t="s">
        <v>15479</v>
      </c>
      <c r="B14897" s="1085">
        <v>79.27</v>
      </c>
    </row>
    <row r="14898" spans="1:2">
      <c r="A14898" s="1084" t="s">
        <v>15480</v>
      </c>
      <c r="B14898" s="1085">
        <v>14.83</v>
      </c>
    </row>
    <row r="14899" spans="1:2">
      <c r="A14899" s="1084" t="s">
        <v>15481</v>
      </c>
      <c r="B14899" s="1085">
        <v>14.21</v>
      </c>
    </row>
    <row r="14900" spans="1:2">
      <c r="A14900" s="1084" t="s">
        <v>15482</v>
      </c>
      <c r="B14900" s="1085">
        <v>16.16</v>
      </c>
    </row>
    <row r="14901" spans="1:2">
      <c r="A14901" s="1084" t="s">
        <v>15483</v>
      </c>
      <c r="B14901" s="1085">
        <v>15.38</v>
      </c>
    </row>
    <row r="14902" spans="1:2">
      <c r="A14902" s="1084" t="s">
        <v>15484</v>
      </c>
      <c r="B14902" s="1085">
        <v>20.23</v>
      </c>
    </row>
    <row r="14903" spans="1:2">
      <c r="A14903" s="1084" t="s">
        <v>15485</v>
      </c>
      <c r="B14903" s="1085">
        <v>19.29</v>
      </c>
    </row>
    <row r="14904" spans="1:2">
      <c r="A14904" s="1084" t="s">
        <v>15486</v>
      </c>
      <c r="B14904" s="1085">
        <v>14.9</v>
      </c>
    </row>
    <row r="14905" spans="1:2">
      <c r="A14905" s="1084" t="s">
        <v>15487</v>
      </c>
      <c r="B14905" s="1085">
        <v>14.28</v>
      </c>
    </row>
    <row r="14906" spans="1:2">
      <c r="A14906" s="1084" t="s">
        <v>15488</v>
      </c>
      <c r="B14906" s="1085">
        <v>16.079999999999998</v>
      </c>
    </row>
    <row r="14907" spans="1:2">
      <c r="A14907" s="1084" t="s">
        <v>15489</v>
      </c>
      <c r="B14907" s="1085">
        <v>15.3</v>
      </c>
    </row>
    <row r="14908" spans="1:2">
      <c r="A14908" s="1084" t="s">
        <v>15490</v>
      </c>
      <c r="B14908" s="1085">
        <v>20.69</v>
      </c>
    </row>
    <row r="14909" spans="1:2">
      <c r="A14909" s="1084" t="s">
        <v>15491</v>
      </c>
      <c r="B14909" s="1085">
        <v>19.75</v>
      </c>
    </row>
    <row r="14910" spans="1:2">
      <c r="A14910" s="1084" t="s">
        <v>15492</v>
      </c>
      <c r="B14910" s="1085">
        <v>13.95</v>
      </c>
    </row>
    <row r="14911" spans="1:2">
      <c r="A14911" s="1084" t="s">
        <v>15493</v>
      </c>
      <c r="B14911" s="1085">
        <v>13.33</v>
      </c>
    </row>
    <row r="14912" spans="1:2">
      <c r="A14912" s="1084" t="s">
        <v>15494</v>
      </c>
      <c r="B14912" s="1085">
        <v>15.32</v>
      </c>
    </row>
    <row r="14913" spans="1:2">
      <c r="A14913" s="1084" t="s">
        <v>15495</v>
      </c>
      <c r="B14913" s="1085">
        <v>14.54</v>
      </c>
    </row>
    <row r="14914" spans="1:2">
      <c r="A14914" s="1084" t="s">
        <v>15496</v>
      </c>
      <c r="B14914" s="1085">
        <v>20.28</v>
      </c>
    </row>
    <row r="14915" spans="1:2">
      <c r="A14915" s="1084" t="s">
        <v>15497</v>
      </c>
      <c r="B14915" s="1085">
        <v>19.34</v>
      </c>
    </row>
    <row r="14916" spans="1:2">
      <c r="A14916" s="1084" t="s">
        <v>15498</v>
      </c>
      <c r="B14916" s="1085">
        <v>14.9</v>
      </c>
    </row>
    <row r="14917" spans="1:2">
      <c r="A14917" s="1084" t="s">
        <v>15499</v>
      </c>
      <c r="B14917" s="1085">
        <v>14.28</v>
      </c>
    </row>
    <row r="14918" spans="1:2">
      <c r="A14918" s="1084" t="s">
        <v>15500</v>
      </c>
      <c r="B14918" s="1085">
        <v>16.079999999999998</v>
      </c>
    </row>
    <row r="14919" spans="1:2">
      <c r="A14919" s="1084" t="s">
        <v>15501</v>
      </c>
      <c r="B14919" s="1085">
        <v>15.3</v>
      </c>
    </row>
    <row r="14920" spans="1:2">
      <c r="A14920" s="1084" t="s">
        <v>15502</v>
      </c>
      <c r="B14920" s="1085">
        <v>17.52</v>
      </c>
    </row>
    <row r="14921" spans="1:2">
      <c r="A14921" s="1084" t="s">
        <v>15503</v>
      </c>
      <c r="B14921" s="1085">
        <v>16.579999999999998</v>
      </c>
    </row>
    <row r="14922" spans="1:2">
      <c r="A14922" s="1084" t="s">
        <v>15504</v>
      </c>
      <c r="B14922" s="1085">
        <v>56.89</v>
      </c>
    </row>
    <row r="14923" spans="1:2">
      <c r="A14923" s="1084" t="s">
        <v>15505</v>
      </c>
      <c r="B14923" s="1085">
        <v>55.79</v>
      </c>
    </row>
    <row r="14924" spans="1:2">
      <c r="A14924" s="1084" t="s">
        <v>15506</v>
      </c>
      <c r="B14924" s="1085">
        <v>14.9</v>
      </c>
    </row>
    <row r="14925" spans="1:2">
      <c r="A14925" s="1084" t="s">
        <v>15507</v>
      </c>
      <c r="B14925" s="1085">
        <v>14.28</v>
      </c>
    </row>
    <row r="14926" spans="1:2">
      <c r="A14926" s="1084" t="s">
        <v>15508</v>
      </c>
      <c r="B14926" s="1085">
        <v>15.7</v>
      </c>
    </row>
    <row r="14927" spans="1:2">
      <c r="A14927" s="1084" t="s">
        <v>15509</v>
      </c>
      <c r="B14927" s="1085">
        <v>14.92</v>
      </c>
    </row>
    <row r="14928" spans="1:2">
      <c r="A14928" s="1084" t="s">
        <v>15510</v>
      </c>
      <c r="B14928" s="1085">
        <v>18.239999999999998</v>
      </c>
    </row>
    <row r="14929" spans="1:2">
      <c r="A14929" s="1084" t="s">
        <v>15511</v>
      </c>
      <c r="B14929" s="1085">
        <v>17.3</v>
      </c>
    </row>
    <row r="14930" spans="1:2">
      <c r="A14930" s="1084" t="s">
        <v>15512</v>
      </c>
      <c r="B14930" s="1085">
        <v>17.37</v>
      </c>
    </row>
    <row r="14931" spans="1:2">
      <c r="A14931" s="1084" t="s">
        <v>15513</v>
      </c>
      <c r="B14931" s="1085">
        <v>16.75</v>
      </c>
    </row>
    <row r="14932" spans="1:2">
      <c r="A14932" s="1084" t="s">
        <v>15514</v>
      </c>
      <c r="B14932" s="1085">
        <v>18.47</v>
      </c>
    </row>
    <row r="14933" spans="1:2">
      <c r="A14933" s="1084" t="s">
        <v>15515</v>
      </c>
      <c r="B14933" s="1085">
        <v>17.690000000000001</v>
      </c>
    </row>
    <row r="14934" spans="1:2">
      <c r="A14934" s="1084" t="s">
        <v>15516</v>
      </c>
      <c r="B14934" s="1085">
        <v>23.27</v>
      </c>
    </row>
    <row r="14935" spans="1:2">
      <c r="A14935" s="1084" t="s">
        <v>15517</v>
      </c>
      <c r="B14935" s="1085">
        <v>22.33</v>
      </c>
    </row>
    <row r="14936" spans="1:2">
      <c r="A14936" s="1084" t="s">
        <v>15518</v>
      </c>
      <c r="B14936" s="1085">
        <v>23.21</v>
      </c>
    </row>
    <row r="14937" spans="1:2">
      <c r="A14937" s="1084" t="s">
        <v>15519</v>
      </c>
      <c r="B14937" s="1085">
        <v>22.27</v>
      </c>
    </row>
    <row r="14938" spans="1:2">
      <c r="A14938" s="1084" t="s">
        <v>15520</v>
      </c>
      <c r="B14938" s="1085">
        <v>64.25</v>
      </c>
    </row>
    <row r="14939" spans="1:2">
      <c r="A14939" s="1084" t="s">
        <v>15521</v>
      </c>
      <c r="B14939" s="1085">
        <v>63</v>
      </c>
    </row>
    <row r="14940" spans="1:2">
      <c r="A14940" s="1084" t="s">
        <v>15522</v>
      </c>
      <c r="B14940" s="1085">
        <v>15.15</v>
      </c>
    </row>
    <row r="14941" spans="1:2">
      <c r="A14941" s="1084" t="s">
        <v>15523</v>
      </c>
      <c r="B14941" s="1085">
        <v>14.53</v>
      </c>
    </row>
    <row r="14942" spans="1:2">
      <c r="A14942" s="1084" t="s">
        <v>15524</v>
      </c>
      <c r="B14942" s="1085">
        <v>16.079999999999998</v>
      </c>
    </row>
    <row r="14943" spans="1:2">
      <c r="A14943" s="1084" t="s">
        <v>15525</v>
      </c>
      <c r="B14943" s="1085">
        <v>15.3</v>
      </c>
    </row>
    <row r="14944" spans="1:2">
      <c r="A14944" s="1084" t="s">
        <v>15526</v>
      </c>
      <c r="B14944" s="1085">
        <v>23.21</v>
      </c>
    </row>
    <row r="14945" spans="1:2">
      <c r="A14945" s="1084" t="s">
        <v>15527</v>
      </c>
      <c r="B14945" s="1085">
        <v>22.27</v>
      </c>
    </row>
    <row r="14946" spans="1:2">
      <c r="A14946" s="1084" t="s">
        <v>15528</v>
      </c>
      <c r="B14946" s="1085">
        <v>9.61</v>
      </c>
    </row>
    <row r="14947" spans="1:2">
      <c r="A14947" s="1084" t="s">
        <v>15529</v>
      </c>
      <c r="B14947" s="1085">
        <v>8.99</v>
      </c>
    </row>
    <row r="14948" spans="1:2">
      <c r="A14948" s="1084" t="s">
        <v>15530</v>
      </c>
      <c r="B14948" s="1085">
        <v>10.79</v>
      </c>
    </row>
    <row r="14949" spans="1:2">
      <c r="A14949" s="1084" t="s">
        <v>15531</v>
      </c>
      <c r="B14949" s="1085">
        <v>10.01</v>
      </c>
    </row>
    <row r="14950" spans="1:2">
      <c r="A14950" s="1084" t="s">
        <v>15532</v>
      </c>
      <c r="B14950" s="1085">
        <v>18.91</v>
      </c>
    </row>
    <row r="14951" spans="1:2">
      <c r="A14951" s="1084" t="s">
        <v>15533</v>
      </c>
      <c r="B14951" s="1085">
        <v>17.97</v>
      </c>
    </row>
    <row r="14952" spans="1:2">
      <c r="A14952" s="1084" t="s">
        <v>15534</v>
      </c>
      <c r="B14952" s="1085">
        <v>7.75</v>
      </c>
    </row>
    <row r="14953" spans="1:2">
      <c r="A14953" s="1084" t="s">
        <v>15535</v>
      </c>
      <c r="B14953" s="1085">
        <v>7.1</v>
      </c>
    </row>
    <row r="14954" spans="1:2">
      <c r="A14954" s="1084" t="s">
        <v>15536</v>
      </c>
      <c r="B14954" s="1085">
        <v>8.34</v>
      </c>
    </row>
    <row r="14955" spans="1:2">
      <c r="A14955" s="1084" t="s">
        <v>15537</v>
      </c>
      <c r="B14955" s="1085">
        <v>7.69</v>
      </c>
    </row>
    <row r="14956" spans="1:2">
      <c r="A14956" s="1084" t="s">
        <v>15538</v>
      </c>
      <c r="B14956" s="1085">
        <v>9.14</v>
      </c>
    </row>
    <row r="14957" spans="1:2">
      <c r="A14957" s="1084" t="s">
        <v>15539</v>
      </c>
      <c r="B14957" s="1085">
        <v>8.49</v>
      </c>
    </row>
    <row r="14958" spans="1:2">
      <c r="A14958" s="1084" t="s">
        <v>15540</v>
      </c>
      <c r="B14958" s="1085">
        <v>40.1</v>
      </c>
    </row>
    <row r="14959" spans="1:2">
      <c r="A14959" s="1084" t="s">
        <v>15541</v>
      </c>
      <c r="B14959" s="1085">
        <v>36.31</v>
      </c>
    </row>
    <row r="14960" spans="1:2">
      <c r="A14960" s="1084" t="s">
        <v>15542</v>
      </c>
      <c r="B14960" s="1085">
        <v>18.829999999999998</v>
      </c>
    </row>
    <row r="14961" spans="1:2">
      <c r="A14961" s="1084" t="s">
        <v>15543</v>
      </c>
      <c r="B14961" s="1085">
        <v>16.63</v>
      </c>
    </row>
    <row r="14962" spans="1:2">
      <c r="A14962" s="1084" t="s">
        <v>15544</v>
      </c>
      <c r="B14962" s="1085">
        <v>70.2</v>
      </c>
    </row>
    <row r="14963" spans="1:2">
      <c r="A14963" s="1084" t="s">
        <v>15545</v>
      </c>
      <c r="B14963" s="1085">
        <v>68</v>
      </c>
    </row>
    <row r="14964" spans="1:2">
      <c r="A14964" s="1084" t="s">
        <v>15546</v>
      </c>
      <c r="B14964" s="1085">
        <v>156.47</v>
      </c>
    </row>
    <row r="14965" spans="1:2">
      <c r="A14965" s="1084" t="s">
        <v>15547</v>
      </c>
      <c r="B14965" s="1085">
        <v>154.12</v>
      </c>
    </row>
    <row r="14966" spans="1:2">
      <c r="A14966" s="1084" t="s">
        <v>15548</v>
      </c>
      <c r="B14966" s="1085">
        <v>248.87</v>
      </c>
    </row>
    <row r="14967" spans="1:2">
      <c r="A14967" s="1084" t="s">
        <v>15549</v>
      </c>
      <c r="B14967" s="1085">
        <v>246.36</v>
      </c>
    </row>
    <row r="14968" spans="1:2">
      <c r="A14968" s="1084" t="s">
        <v>15550</v>
      </c>
      <c r="B14968" s="1085">
        <v>363.92</v>
      </c>
    </row>
    <row r="14969" spans="1:2">
      <c r="A14969" s="1084" t="s">
        <v>15551</v>
      </c>
      <c r="B14969" s="1085">
        <v>361.25</v>
      </c>
    </row>
    <row r="14970" spans="1:2">
      <c r="A14970" s="1084" t="s">
        <v>15552</v>
      </c>
      <c r="B14970" s="1085">
        <v>825.19</v>
      </c>
    </row>
    <row r="14971" spans="1:2">
      <c r="A14971" s="1084" t="s">
        <v>15553</v>
      </c>
      <c r="B14971" s="1085">
        <v>822.36</v>
      </c>
    </row>
    <row r="14972" spans="1:2">
      <c r="A14972" s="1084" t="s">
        <v>15554</v>
      </c>
      <c r="B14972" s="1085">
        <v>1492.21</v>
      </c>
    </row>
    <row r="14973" spans="1:2">
      <c r="A14973" s="1084" t="s">
        <v>15555</v>
      </c>
      <c r="B14973" s="1085">
        <v>1489.07</v>
      </c>
    </row>
    <row r="14974" spans="1:2">
      <c r="A14974" s="1084" t="s">
        <v>15556</v>
      </c>
      <c r="B14974" s="1085">
        <v>2769.93</v>
      </c>
    </row>
    <row r="14975" spans="1:2">
      <c r="A14975" s="1084" t="s">
        <v>15557</v>
      </c>
      <c r="B14975" s="1085">
        <v>2766.47</v>
      </c>
    </row>
    <row r="14976" spans="1:2">
      <c r="A14976" s="1084" t="s">
        <v>15558</v>
      </c>
      <c r="B14976" s="1085">
        <v>77.39</v>
      </c>
    </row>
    <row r="14977" spans="1:2">
      <c r="A14977" s="1084" t="s">
        <v>15559</v>
      </c>
      <c r="B14977" s="1085">
        <v>71.97</v>
      </c>
    </row>
    <row r="14978" spans="1:2">
      <c r="A14978" s="1084" t="s">
        <v>15560</v>
      </c>
      <c r="B14978" s="1085">
        <v>41.55</v>
      </c>
    </row>
    <row r="14979" spans="1:2">
      <c r="A14979" s="1084" t="s">
        <v>15561</v>
      </c>
      <c r="B14979" s="1085">
        <v>39.11</v>
      </c>
    </row>
    <row r="14980" spans="1:2">
      <c r="A14980" s="1084" t="s">
        <v>15562</v>
      </c>
      <c r="B14980" s="1085">
        <v>26.05</v>
      </c>
    </row>
    <row r="14981" spans="1:2">
      <c r="A14981" s="1084" t="s">
        <v>15563</v>
      </c>
      <c r="B14981" s="1085">
        <v>23.34</v>
      </c>
    </row>
    <row r="14982" spans="1:2">
      <c r="A14982" s="1084" t="s">
        <v>15564</v>
      </c>
      <c r="B14982" s="1085">
        <v>28.14</v>
      </c>
    </row>
    <row r="14983" spans="1:2">
      <c r="A14983" s="1084" t="s">
        <v>15565</v>
      </c>
      <c r="B14983" s="1085">
        <v>25.43</v>
      </c>
    </row>
    <row r="14984" spans="1:2">
      <c r="A14984" s="1084" t="s">
        <v>15566</v>
      </c>
      <c r="B14984" s="1085">
        <v>47.67</v>
      </c>
    </row>
    <row r="14985" spans="1:2">
      <c r="A14985" s="1084" t="s">
        <v>15567</v>
      </c>
      <c r="B14985" s="1085">
        <v>44.8</v>
      </c>
    </row>
    <row r="14986" spans="1:2">
      <c r="A14986" s="1084" t="s">
        <v>15568</v>
      </c>
      <c r="B14986" s="1085">
        <v>48.61</v>
      </c>
    </row>
    <row r="14987" spans="1:2">
      <c r="A14987" s="1084" t="s">
        <v>15569</v>
      </c>
      <c r="B14987" s="1085">
        <v>45.74</v>
      </c>
    </row>
    <row r="14988" spans="1:2">
      <c r="A14988" s="1084" t="s">
        <v>15570</v>
      </c>
      <c r="B14988" s="1085">
        <v>70.8</v>
      </c>
    </row>
    <row r="14989" spans="1:2">
      <c r="A14989" s="1084" t="s">
        <v>15571</v>
      </c>
      <c r="B14989" s="1085">
        <v>67.930000000000007</v>
      </c>
    </row>
    <row r="14990" spans="1:2">
      <c r="A14990" s="1084" t="s">
        <v>15572</v>
      </c>
      <c r="B14990" s="1085">
        <v>74.77</v>
      </c>
    </row>
    <row r="14991" spans="1:2">
      <c r="A14991" s="1084" t="s">
        <v>15573</v>
      </c>
      <c r="B14991" s="1085">
        <v>71.790000000000006</v>
      </c>
    </row>
    <row r="14992" spans="1:2">
      <c r="A14992" s="1084" t="s">
        <v>15574</v>
      </c>
      <c r="B14992" s="1085">
        <v>80.28</v>
      </c>
    </row>
    <row r="14993" spans="1:2">
      <c r="A14993" s="1084" t="s">
        <v>15575</v>
      </c>
      <c r="B14993" s="1085">
        <v>77.3</v>
      </c>
    </row>
    <row r="14994" spans="1:2">
      <c r="A14994" s="1084" t="s">
        <v>15576</v>
      </c>
      <c r="B14994" s="1085">
        <v>39.97</v>
      </c>
    </row>
    <row r="14995" spans="1:2">
      <c r="A14995" s="1084" t="s">
        <v>15577</v>
      </c>
      <c r="B14995" s="1085">
        <v>35.6</v>
      </c>
    </row>
    <row r="14996" spans="1:2">
      <c r="A14996" s="1084" t="s">
        <v>15578</v>
      </c>
      <c r="B14996" s="1085">
        <v>41.27</v>
      </c>
    </row>
    <row r="14997" spans="1:2">
      <c r="A14997" s="1084" t="s">
        <v>15579</v>
      </c>
      <c r="B14997" s="1085">
        <v>36.89</v>
      </c>
    </row>
    <row r="14998" spans="1:2">
      <c r="A14998" s="1084" t="s">
        <v>15580</v>
      </c>
      <c r="B14998" s="1085">
        <v>48.5</v>
      </c>
    </row>
    <row r="14999" spans="1:2">
      <c r="A14999" s="1084" t="s">
        <v>15581</v>
      </c>
      <c r="B14999" s="1085">
        <v>43.64</v>
      </c>
    </row>
    <row r="15000" spans="1:2">
      <c r="A15000" s="1084" t="s">
        <v>15582</v>
      </c>
      <c r="B15000" s="1085">
        <v>53.58</v>
      </c>
    </row>
    <row r="15001" spans="1:2">
      <c r="A15001" s="1084" t="s">
        <v>15583</v>
      </c>
      <c r="B15001" s="1085">
        <v>48.68</v>
      </c>
    </row>
    <row r="15002" spans="1:2">
      <c r="A15002" s="1084" t="s">
        <v>15584</v>
      </c>
      <c r="B15002" s="1085">
        <v>61.5</v>
      </c>
    </row>
    <row r="15003" spans="1:2">
      <c r="A15003" s="1084" t="s">
        <v>15585</v>
      </c>
      <c r="B15003" s="1085">
        <v>56.58</v>
      </c>
    </row>
    <row r="15004" spans="1:2">
      <c r="A15004" s="1084" t="s">
        <v>15586</v>
      </c>
      <c r="B15004" s="1085">
        <v>86</v>
      </c>
    </row>
    <row r="15005" spans="1:2">
      <c r="A15005" s="1084" t="s">
        <v>15587</v>
      </c>
      <c r="B15005" s="1085">
        <v>80.510000000000005</v>
      </c>
    </row>
    <row r="15006" spans="1:2">
      <c r="A15006" s="1084" t="s">
        <v>15588</v>
      </c>
      <c r="B15006" s="1085">
        <v>103.29</v>
      </c>
    </row>
    <row r="15007" spans="1:2">
      <c r="A15007" s="1084" t="s">
        <v>15589</v>
      </c>
      <c r="B15007" s="1085">
        <v>97.7</v>
      </c>
    </row>
    <row r="15008" spans="1:2">
      <c r="A15008" s="1084" t="s">
        <v>15590</v>
      </c>
      <c r="B15008" s="1085">
        <v>101.19</v>
      </c>
    </row>
    <row r="15009" spans="1:2">
      <c r="A15009" s="1084" t="s">
        <v>15591</v>
      </c>
      <c r="B15009" s="1085">
        <v>95.77</v>
      </c>
    </row>
    <row r="15010" spans="1:2">
      <c r="A15010" s="1084" t="s">
        <v>15592</v>
      </c>
      <c r="B15010" s="1085">
        <v>103.04</v>
      </c>
    </row>
    <row r="15011" spans="1:2">
      <c r="A15011" s="1084" t="s">
        <v>15593</v>
      </c>
      <c r="B15011" s="1085">
        <v>97.62</v>
      </c>
    </row>
    <row r="15012" spans="1:2">
      <c r="A15012" s="1084" t="s">
        <v>15594</v>
      </c>
      <c r="B15012" s="1085">
        <v>124.43</v>
      </c>
    </row>
    <row r="15013" spans="1:2">
      <c r="A15013" s="1084" t="s">
        <v>15595</v>
      </c>
      <c r="B15013" s="1085">
        <v>119.01</v>
      </c>
    </row>
    <row r="15014" spans="1:2">
      <c r="A15014" s="1084" t="s">
        <v>15596</v>
      </c>
      <c r="B15014" s="1085">
        <v>167.34</v>
      </c>
    </row>
    <row r="15015" spans="1:2">
      <c r="A15015" s="1084" t="s">
        <v>15597</v>
      </c>
      <c r="B15015" s="1085">
        <v>161.91999999999999</v>
      </c>
    </row>
    <row r="15016" spans="1:2">
      <c r="A15016" s="1084" t="s">
        <v>15598</v>
      </c>
      <c r="B15016" s="1085">
        <v>72.099999999999994</v>
      </c>
    </row>
    <row r="15017" spans="1:2">
      <c r="A15017" s="1084" t="s">
        <v>15599</v>
      </c>
      <c r="B15017" s="1085">
        <v>66.680000000000007</v>
      </c>
    </row>
    <row r="15018" spans="1:2">
      <c r="A15018" s="1084" t="s">
        <v>15600</v>
      </c>
      <c r="B15018" s="1085">
        <v>77.77</v>
      </c>
    </row>
    <row r="15019" spans="1:2">
      <c r="A15019" s="1084" t="s">
        <v>15601</v>
      </c>
      <c r="B15019" s="1085">
        <v>72.349999999999994</v>
      </c>
    </row>
    <row r="15020" spans="1:2">
      <c r="A15020" s="1084" t="s">
        <v>15602</v>
      </c>
      <c r="B15020" s="1085">
        <v>89.55</v>
      </c>
    </row>
    <row r="15021" spans="1:2">
      <c r="A15021" s="1084" t="s">
        <v>15603</v>
      </c>
      <c r="B15021" s="1085">
        <v>84.13</v>
      </c>
    </row>
    <row r="15022" spans="1:2">
      <c r="A15022" s="1084" t="s">
        <v>15604</v>
      </c>
      <c r="B15022" s="1085">
        <v>89.21</v>
      </c>
    </row>
    <row r="15023" spans="1:2">
      <c r="A15023" s="1084" t="s">
        <v>15605</v>
      </c>
      <c r="B15023" s="1085">
        <v>83.8</v>
      </c>
    </row>
    <row r="15024" spans="1:2">
      <c r="A15024" s="1084" t="s">
        <v>15606</v>
      </c>
      <c r="B15024" s="1085">
        <v>110.44</v>
      </c>
    </row>
    <row r="15025" spans="1:2">
      <c r="A15025" s="1084" t="s">
        <v>15607</v>
      </c>
      <c r="B15025" s="1085">
        <v>105.03</v>
      </c>
    </row>
    <row r="15026" spans="1:2">
      <c r="A15026" s="1084" t="s">
        <v>15608</v>
      </c>
      <c r="B15026" s="1085">
        <v>136.47</v>
      </c>
    </row>
    <row r="15027" spans="1:2">
      <c r="A15027" s="1084" t="s">
        <v>15609</v>
      </c>
      <c r="B15027" s="1085">
        <v>131.06</v>
      </c>
    </row>
    <row r="15028" spans="1:2">
      <c r="A15028" s="1084" t="s">
        <v>15610</v>
      </c>
      <c r="B15028" s="1085">
        <v>88.38</v>
      </c>
    </row>
    <row r="15029" spans="1:2">
      <c r="A15029" s="1084" t="s">
        <v>15611</v>
      </c>
      <c r="B15029" s="1085">
        <v>82.96</v>
      </c>
    </row>
    <row r="15030" spans="1:2">
      <c r="A15030" s="1084" t="s">
        <v>15612</v>
      </c>
      <c r="B15030" s="1085">
        <v>97.08</v>
      </c>
    </row>
    <row r="15031" spans="1:2">
      <c r="A15031" s="1084" t="s">
        <v>15613</v>
      </c>
      <c r="B15031" s="1085">
        <v>91.66</v>
      </c>
    </row>
    <row r="15032" spans="1:2">
      <c r="A15032" s="1084" t="s">
        <v>15614</v>
      </c>
      <c r="B15032" s="1085">
        <v>104.13</v>
      </c>
    </row>
    <row r="15033" spans="1:2">
      <c r="A15033" s="1084" t="s">
        <v>15615</v>
      </c>
      <c r="B15033" s="1085">
        <v>98.71</v>
      </c>
    </row>
    <row r="15034" spans="1:2">
      <c r="A15034" s="1084" t="s">
        <v>15616</v>
      </c>
      <c r="B15034" s="1085">
        <v>131.56</v>
      </c>
    </row>
    <row r="15035" spans="1:2">
      <c r="A15035" s="1084" t="s">
        <v>15617</v>
      </c>
      <c r="B15035" s="1085">
        <v>126.15</v>
      </c>
    </row>
    <row r="15036" spans="1:2">
      <c r="A15036" s="1084" t="s">
        <v>15618</v>
      </c>
      <c r="B15036" s="1085">
        <v>165.11</v>
      </c>
    </row>
    <row r="15037" spans="1:2">
      <c r="A15037" s="1084" t="s">
        <v>15619</v>
      </c>
      <c r="B15037" s="1085">
        <v>159.69</v>
      </c>
    </row>
    <row r="15038" spans="1:2">
      <c r="A15038" s="1084" t="s">
        <v>15620</v>
      </c>
      <c r="B15038" s="1085">
        <v>96.29</v>
      </c>
    </row>
    <row r="15039" spans="1:2">
      <c r="A15039" s="1084" t="s">
        <v>15621</v>
      </c>
      <c r="B15039" s="1085">
        <v>90.87</v>
      </c>
    </row>
    <row r="15040" spans="1:2">
      <c r="A15040" s="1084" t="s">
        <v>15622</v>
      </c>
      <c r="B15040" s="1085">
        <v>94.28</v>
      </c>
    </row>
    <row r="15041" spans="1:2">
      <c r="A15041" s="1084" t="s">
        <v>15623</v>
      </c>
      <c r="B15041" s="1085">
        <v>88.87</v>
      </c>
    </row>
    <row r="15042" spans="1:2">
      <c r="A15042" s="1084" t="s">
        <v>15624</v>
      </c>
      <c r="B15042" s="1085">
        <v>100.57</v>
      </c>
    </row>
    <row r="15043" spans="1:2">
      <c r="A15043" s="1084" t="s">
        <v>15625</v>
      </c>
      <c r="B15043" s="1085">
        <v>95.15</v>
      </c>
    </row>
    <row r="15044" spans="1:2">
      <c r="A15044" s="1084" t="s">
        <v>15626</v>
      </c>
      <c r="B15044" s="1085">
        <v>143.76</v>
      </c>
    </row>
    <row r="15045" spans="1:2">
      <c r="A15045" s="1084" t="s">
        <v>15627</v>
      </c>
      <c r="B15045" s="1085">
        <v>138.34</v>
      </c>
    </row>
    <row r="15046" spans="1:2">
      <c r="A15046" s="1084" t="s">
        <v>15628</v>
      </c>
      <c r="B15046" s="1085">
        <v>152.47999999999999</v>
      </c>
    </row>
    <row r="15047" spans="1:2">
      <c r="A15047" s="1084" t="s">
        <v>15629</v>
      </c>
      <c r="B15047" s="1085">
        <v>147.06</v>
      </c>
    </row>
    <row r="15048" spans="1:2">
      <c r="A15048" s="1084" t="s">
        <v>15630</v>
      </c>
      <c r="B15048" s="1085">
        <v>54.03</v>
      </c>
    </row>
    <row r="15049" spans="1:2">
      <c r="A15049" s="1084" t="s">
        <v>15631</v>
      </c>
      <c r="B15049" s="1085">
        <v>48.61</v>
      </c>
    </row>
    <row r="15050" spans="1:2">
      <c r="A15050" s="1084" t="s">
        <v>15632</v>
      </c>
      <c r="B15050" s="1085">
        <v>58.51</v>
      </c>
    </row>
    <row r="15051" spans="1:2">
      <c r="A15051" s="1084" t="s">
        <v>15633</v>
      </c>
      <c r="B15051" s="1085">
        <v>53.09</v>
      </c>
    </row>
    <row r="15052" spans="1:2">
      <c r="A15052" s="1084" t="s">
        <v>15634</v>
      </c>
      <c r="B15052" s="1085">
        <v>68.09</v>
      </c>
    </row>
    <row r="15053" spans="1:2">
      <c r="A15053" s="1084" t="s">
        <v>15635</v>
      </c>
      <c r="B15053" s="1085">
        <v>62.67</v>
      </c>
    </row>
    <row r="15054" spans="1:2">
      <c r="A15054" s="1084" t="s">
        <v>15636</v>
      </c>
      <c r="B15054" s="1085">
        <v>67.459999999999994</v>
      </c>
    </row>
    <row r="15055" spans="1:2">
      <c r="A15055" s="1084" t="s">
        <v>15637</v>
      </c>
      <c r="B15055" s="1085">
        <v>62.04</v>
      </c>
    </row>
    <row r="15056" spans="1:2">
      <c r="A15056" s="1084" t="s">
        <v>15638</v>
      </c>
      <c r="B15056" s="1085">
        <v>84.67</v>
      </c>
    </row>
    <row r="15057" spans="1:2">
      <c r="A15057" s="1084" t="s">
        <v>15639</v>
      </c>
      <c r="B15057" s="1085">
        <v>79.25</v>
      </c>
    </row>
    <row r="15058" spans="1:2">
      <c r="A15058" s="1084" t="s">
        <v>15640</v>
      </c>
      <c r="B15058" s="1085">
        <v>105.88</v>
      </c>
    </row>
    <row r="15059" spans="1:2">
      <c r="A15059" s="1084" t="s">
        <v>15641</v>
      </c>
      <c r="B15059" s="1085">
        <v>100.46</v>
      </c>
    </row>
    <row r="15060" spans="1:2">
      <c r="A15060" s="1084" t="s">
        <v>15642</v>
      </c>
      <c r="B15060" s="1085">
        <v>66.81</v>
      </c>
    </row>
    <row r="15061" spans="1:2">
      <c r="A15061" s="1084" t="s">
        <v>15643</v>
      </c>
      <c r="B15061" s="1085">
        <v>61.39</v>
      </c>
    </row>
    <row r="15062" spans="1:2">
      <c r="A15062" s="1084" t="s">
        <v>15644</v>
      </c>
      <c r="B15062" s="1085">
        <v>73.599999999999994</v>
      </c>
    </row>
    <row r="15063" spans="1:2">
      <c r="A15063" s="1084" t="s">
        <v>15645</v>
      </c>
      <c r="B15063" s="1085">
        <v>68.180000000000007</v>
      </c>
    </row>
    <row r="15064" spans="1:2">
      <c r="A15064" s="1084" t="s">
        <v>15646</v>
      </c>
      <c r="B15064" s="1085">
        <v>79.09</v>
      </c>
    </row>
    <row r="15065" spans="1:2">
      <c r="A15065" s="1084" t="s">
        <v>15647</v>
      </c>
      <c r="B15065" s="1085">
        <v>73.67</v>
      </c>
    </row>
    <row r="15066" spans="1:2">
      <c r="A15066" s="1084" t="s">
        <v>15648</v>
      </c>
      <c r="B15066" s="1085">
        <v>101.52</v>
      </c>
    </row>
    <row r="15067" spans="1:2">
      <c r="A15067" s="1084" t="s">
        <v>15649</v>
      </c>
      <c r="B15067" s="1085">
        <v>96.1</v>
      </c>
    </row>
    <row r="15068" spans="1:2">
      <c r="A15068" s="1084" t="s">
        <v>15650</v>
      </c>
      <c r="B15068" s="1085">
        <v>128.82</v>
      </c>
    </row>
    <row r="15069" spans="1:2">
      <c r="A15069" s="1084" t="s">
        <v>15651</v>
      </c>
      <c r="B15069" s="1085">
        <v>123.4</v>
      </c>
    </row>
    <row r="15070" spans="1:2">
      <c r="A15070" s="1084" t="s">
        <v>15652</v>
      </c>
      <c r="B15070" s="1085">
        <v>73.599999999999994</v>
      </c>
    </row>
    <row r="15071" spans="1:2">
      <c r="A15071" s="1084" t="s">
        <v>15653</v>
      </c>
      <c r="B15071" s="1085">
        <v>68.180000000000007</v>
      </c>
    </row>
    <row r="15072" spans="1:2">
      <c r="A15072" s="1084" t="s">
        <v>15654</v>
      </c>
      <c r="B15072" s="1085">
        <v>71.930000000000007</v>
      </c>
    </row>
    <row r="15073" spans="1:2">
      <c r="A15073" s="1084" t="s">
        <v>15655</v>
      </c>
      <c r="B15073" s="1085">
        <v>66.510000000000005</v>
      </c>
    </row>
    <row r="15074" spans="1:2">
      <c r="A15074" s="1084" t="s">
        <v>15656</v>
      </c>
      <c r="B15074" s="1085">
        <v>76.430000000000007</v>
      </c>
    </row>
    <row r="15075" spans="1:2">
      <c r="A15075" s="1084" t="s">
        <v>15657</v>
      </c>
      <c r="B15075" s="1085">
        <v>71.010000000000005</v>
      </c>
    </row>
    <row r="15076" spans="1:2">
      <c r="A15076" s="1084" t="s">
        <v>15658</v>
      </c>
      <c r="B15076" s="1085">
        <v>111.95</v>
      </c>
    </row>
    <row r="15077" spans="1:2">
      <c r="A15077" s="1084" t="s">
        <v>15659</v>
      </c>
      <c r="B15077" s="1085">
        <v>106.53</v>
      </c>
    </row>
    <row r="15078" spans="1:2">
      <c r="A15078" s="1084" t="s">
        <v>15660</v>
      </c>
      <c r="B15078" s="1085">
        <v>118.93</v>
      </c>
    </row>
    <row r="15079" spans="1:2">
      <c r="A15079" s="1084" t="s">
        <v>15661</v>
      </c>
      <c r="B15079" s="1085">
        <v>113.51</v>
      </c>
    </row>
    <row r="15080" spans="1:2">
      <c r="A15080" s="1084" t="s">
        <v>15662</v>
      </c>
      <c r="B15080" s="1085">
        <v>78.650000000000006</v>
      </c>
    </row>
    <row r="15081" spans="1:2">
      <c r="A15081" s="1084" t="s">
        <v>15663</v>
      </c>
      <c r="B15081" s="1085">
        <v>73.23</v>
      </c>
    </row>
    <row r="15082" spans="1:2">
      <c r="A15082" s="1084" t="s">
        <v>15664</v>
      </c>
      <c r="B15082" s="1085">
        <v>88.68</v>
      </c>
    </row>
    <row r="15083" spans="1:2">
      <c r="A15083" s="1084" t="s">
        <v>15665</v>
      </c>
      <c r="B15083" s="1085">
        <v>83.27</v>
      </c>
    </row>
    <row r="15084" spans="1:2">
      <c r="A15084" s="1084" t="s">
        <v>15666</v>
      </c>
      <c r="B15084" s="1085">
        <v>104.81</v>
      </c>
    </row>
    <row r="15085" spans="1:2">
      <c r="A15085" s="1084" t="s">
        <v>15667</v>
      </c>
      <c r="B15085" s="1085">
        <v>99.39</v>
      </c>
    </row>
    <row r="15086" spans="1:2">
      <c r="A15086" s="1084" t="s">
        <v>15668</v>
      </c>
      <c r="B15086" s="1085">
        <v>108.84</v>
      </c>
    </row>
    <row r="15087" spans="1:2">
      <c r="A15087" s="1084" t="s">
        <v>15669</v>
      </c>
      <c r="B15087" s="1085">
        <v>103.43</v>
      </c>
    </row>
    <row r="15088" spans="1:2">
      <c r="A15088" s="1084" t="s">
        <v>15670</v>
      </c>
      <c r="B15088" s="1085">
        <v>146.38999999999999</v>
      </c>
    </row>
    <row r="15089" spans="1:2">
      <c r="A15089" s="1084" t="s">
        <v>15671</v>
      </c>
      <c r="B15089" s="1085">
        <v>140.97999999999999</v>
      </c>
    </row>
    <row r="15090" spans="1:2">
      <c r="A15090" s="1084" t="s">
        <v>15672</v>
      </c>
      <c r="B15090" s="1085">
        <v>183.48</v>
      </c>
    </row>
    <row r="15091" spans="1:2">
      <c r="A15091" s="1084" t="s">
        <v>15673</v>
      </c>
      <c r="B15091" s="1085">
        <v>178.07</v>
      </c>
    </row>
    <row r="15092" spans="1:2">
      <c r="A15092" s="1084" t="s">
        <v>15674</v>
      </c>
      <c r="B15092" s="1085">
        <v>99.3</v>
      </c>
    </row>
    <row r="15093" spans="1:2">
      <c r="A15093" s="1084" t="s">
        <v>15675</v>
      </c>
      <c r="B15093" s="1085">
        <v>93.88</v>
      </c>
    </row>
    <row r="15094" spans="1:2">
      <c r="A15094" s="1084" t="s">
        <v>15676</v>
      </c>
      <c r="B15094" s="1085">
        <v>112.43</v>
      </c>
    </row>
    <row r="15095" spans="1:2">
      <c r="A15095" s="1084" t="s">
        <v>15677</v>
      </c>
      <c r="B15095" s="1085">
        <v>107.01</v>
      </c>
    </row>
    <row r="15096" spans="1:2">
      <c r="A15096" s="1084" t="s">
        <v>15678</v>
      </c>
      <c r="B15096" s="1085">
        <v>123.76</v>
      </c>
    </row>
    <row r="15097" spans="1:2">
      <c r="A15097" s="1084" t="s">
        <v>15679</v>
      </c>
      <c r="B15097" s="1085">
        <v>118.34</v>
      </c>
    </row>
    <row r="15098" spans="1:2">
      <c r="A15098" s="1084" t="s">
        <v>15680</v>
      </c>
      <c r="B15098" s="1085">
        <v>167.51</v>
      </c>
    </row>
    <row r="15099" spans="1:2">
      <c r="A15099" s="1084" t="s">
        <v>15681</v>
      </c>
      <c r="B15099" s="1085">
        <v>162.09</v>
      </c>
    </row>
    <row r="15100" spans="1:2">
      <c r="A15100" s="1084" t="s">
        <v>15682</v>
      </c>
      <c r="B15100" s="1085">
        <v>212.12</v>
      </c>
    </row>
    <row r="15101" spans="1:2">
      <c r="A15101" s="1084" t="s">
        <v>15683</v>
      </c>
      <c r="B15101" s="1085">
        <v>206.7</v>
      </c>
    </row>
    <row r="15102" spans="1:2">
      <c r="A15102" s="1084" t="s">
        <v>15684</v>
      </c>
      <c r="B15102" s="1085">
        <v>107.21</v>
      </c>
    </row>
    <row r="15103" spans="1:2">
      <c r="A15103" s="1084" t="s">
        <v>15685</v>
      </c>
      <c r="B15103" s="1085">
        <v>101.79</v>
      </c>
    </row>
    <row r="15104" spans="1:2">
      <c r="A15104" s="1084" t="s">
        <v>15686</v>
      </c>
      <c r="B15104" s="1085">
        <v>109.55</v>
      </c>
    </row>
    <row r="15105" spans="1:2">
      <c r="A15105" s="1084" t="s">
        <v>15687</v>
      </c>
      <c r="B15105" s="1085">
        <v>104.13</v>
      </c>
    </row>
    <row r="15106" spans="1:2">
      <c r="A15106" s="1084" t="s">
        <v>15688</v>
      </c>
      <c r="B15106" s="1085">
        <v>120.2</v>
      </c>
    </row>
    <row r="15107" spans="1:2">
      <c r="A15107" s="1084" t="s">
        <v>15689</v>
      </c>
      <c r="B15107" s="1085">
        <v>114.78</v>
      </c>
    </row>
    <row r="15108" spans="1:2">
      <c r="A15108" s="1084" t="s">
        <v>15690</v>
      </c>
      <c r="B15108" s="1085">
        <v>179.71</v>
      </c>
    </row>
    <row r="15109" spans="1:2">
      <c r="A15109" s="1084" t="s">
        <v>15691</v>
      </c>
      <c r="B15109" s="1085">
        <v>174.29</v>
      </c>
    </row>
    <row r="15110" spans="1:2">
      <c r="A15110" s="1084" t="s">
        <v>15692</v>
      </c>
      <c r="B15110" s="1085">
        <v>199.49</v>
      </c>
    </row>
    <row r="15111" spans="1:2">
      <c r="A15111" s="1084" t="s">
        <v>15693</v>
      </c>
      <c r="B15111" s="1085">
        <v>194.07</v>
      </c>
    </row>
    <row r="15112" spans="1:2">
      <c r="A15112" s="1084" t="s">
        <v>15694</v>
      </c>
      <c r="B15112" s="1085">
        <v>59.49</v>
      </c>
    </row>
    <row r="15113" spans="1:2">
      <c r="A15113" s="1084" t="s">
        <v>15695</v>
      </c>
      <c r="B15113" s="1085">
        <v>54.07</v>
      </c>
    </row>
    <row r="15114" spans="1:2">
      <c r="A15114" s="1084" t="s">
        <v>15696</v>
      </c>
      <c r="B15114" s="1085">
        <v>67.599999999999994</v>
      </c>
    </row>
    <row r="15115" spans="1:2">
      <c r="A15115" s="1084" t="s">
        <v>15697</v>
      </c>
      <c r="B15115" s="1085">
        <v>62.19</v>
      </c>
    </row>
    <row r="15116" spans="1:2">
      <c r="A15116" s="1084" t="s">
        <v>15698</v>
      </c>
      <c r="B15116" s="1085">
        <v>80.81</v>
      </c>
    </row>
    <row r="15117" spans="1:2">
      <c r="A15117" s="1084" t="s">
        <v>15699</v>
      </c>
      <c r="B15117" s="1085">
        <v>75.39</v>
      </c>
    </row>
    <row r="15118" spans="1:2">
      <c r="A15118" s="1084" t="s">
        <v>15700</v>
      </c>
      <c r="B15118" s="1085">
        <v>83.82</v>
      </c>
    </row>
    <row r="15119" spans="1:2">
      <c r="A15119" s="1084" t="s">
        <v>15701</v>
      </c>
      <c r="B15119" s="1085">
        <v>78.400000000000006</v>
      </c>
    </row>
    <row r="15120" spans="1:2">
      <c r="A15120" s="1084" t="s">
        <v>15702</v>
      </c>
      <c r="B15120" s="1085">
        <v>114.63</v>
      </c>
    </row>
    <row r="15121" spans="1:2">
      <c r="A15121" s="1084" t="s">
        <v>15703</v>
      </c>
      <c r="B15121" s="1085">
        <v>109.21</v>
      </c>
    </row>
    <row r="15122" spans="1:2">
      <c r="A15122" s="1084" t="s">
        <v>15704</v>
      </c>
      <c r="B15122" s="1085">
        <v>145.05000000000001</v>
      </c>
    </row>
    <row r="15123" spans="1:2">
      <c r="A15123" s="1084" t="s">
        <v>15705</v>
      </c>
      <c r="B15123" s="1085">
        <v>139.63</v>
      </c>
    </row>
    <row r="15124" spans="1:2">
      <c r="A15124" s="1084" t="s">
        <v>15706</v>
      </c>
      <c r="B15124" s="1085">
        <v>75.91</v>
      </c>
    </row>
    <row r="15125" spans="1:2">
      <c r="A15125" s="1084" t="s">
        <v>15707</v>
      </c>
      <c r="B15125" s="1085">
        <v>70.489999999999995</v>
      </c>
    </row>
    <row r="15126" spans="1:2">
      <c r="A15126" s="1084" t="s">
        <v>15708</v>
      </c>
      <c r="B15126" s="1085">
        <v>86.32</v>
      </c>
    </row>
    <row r="15127" spans="1:2">
      <c r="A15127" s="1084" t="s">
        <v>15709</v>
      </c>
      <c r="B15127" s="1085">
        <v>80.900000000000006</v>
      </c>
    </row>
    <row r="15128" spans="1:2">
      <c r="A15128" s="1084" t="s">
        <v>15710</v>
      </c>
      <c r="B15128" s="1085">
        <v>95.45</v>
      </c>
    </row>
    <row r="15129" spans="1:2">
      <c r="A15129" s="1084" t="s">
        <v>15711</v>
      </c>
      <c r="B15129" s="1085">
        <v>90.03</v>
      </c>
    </row>
    <row r="15130" spans="1:2">
      <c r="A15130" s="1084" t="s">
        <v>15712</v>
      </c>
      <c r="B15130" s="1085">
        <v>131.47999999999999</v>
      </c>
    </row>
    <row r="15131" spans="1:2">
      <c r="A15131" s="1084" t="s">
        <v>15713</v>
      </c>
      <c r="B15131" s="1085">
        <v>126.06</v>
      </c>
    </row>
    <row r="15132" spans="1:2">
      <c r="A15132" s="1084" t="s">
        <v>15714</v>
      </c>
      <c r="B15132" s="1085">
        <v>167.99</v>
      </c>
    </row>
    <row r="15133" spans="1:2">
      <c r="A15133" s="1084" t="s">
        <v>15715</v>
      </c>
      <c r="B15133" s="1085">
        <v>162.57</v>
      </c>
    </row>
    <row r="15134" spans="1:2">
      <c r="A15134" s="1084" t="s">
        <v>15716</v>
      </c>
      <c r="B15134" s="1085">
        <v>82.7</v>
      </c>
    </row>
    <row r="15135" spans="1:2">
      <c r="A15135" s="1084" t="s">
        <v>15717</v>
      </c>
      <c r="B15135" s="1085">
        <v>77.28</v>
      </c>
    </row>
    <row r="15136" spans="1:2">
      <c r="A15136" s="1084" t="s">
        <v>15718</v>
      </c>
      <c r="B15136" s="1085">
        <v>84.65</v>
      </c>
    </row>
    <row r="15137" spans="1:2">
      <c r="A15137" s="1084" t="s">
        <v>15719</v>
      </c>
      <c r="B15137" s="1085">
        <v>79.23</v>
      </c>
    </row>
    <row r="15138" spans="1:2">
      <c r="A15138" s="1084" t="s">
        <v>15720</v>
      </c>
      <c r="B15138" s="1085">
        <v>92.78</v>
      </c>
    </row>
    <row r="15139" spans="1:2">
      <c r="A15139" s="1084" t="s">
        <v>15721</v>
      </c>
      <c r="B15139" s="1085">
        <v>87.37</v>
      </c>
    </row>
    <row r="15140" spans="1:2">
      <c r="A15140" s="1084" t="s">
        <v>15722</v>
      </c>
      <c r="B15140" s="1085">
        <v>141.91</v>
      </c>
    </row>
    <row r="15141" spans="1:2">
      <c r="A15141" s="1084" t="s">
        <v>15723</v>
      </c>
      <c r="B15141" s="1085">
        <v>136.49</v>
      </c>
    </row>
    <row r="15142" spans="1:2">
      <c r="A15142" s="1084" t="s">
        <v>15724</v>
      </c>
      <c r="B15142" s="1085">
        <v>158.11000000000001</v>
      </c>
    </row>
    <row r="15143" spans="1:2">
      <c r="A15143" s="1084" t="s">
        <v>15725</v>
      </c>
      <c r="B15143" s="1085">
        <v>152.69</v>
      </c>
    </row>
    <row r="15144" spans="1:2">
      <c r="A15144" s="1084" t="s">
        <v>15726</v>
      </c>
      <c r="B15144" s="1085">
        <v>78.650000000000006</v>
      </c>
    </row>
    <row r="15145" spans="1:2">
      <c r="A15145" s="1084" t="s">
        <v>15727</v>
      </c>
      <c r="B15145" s="1085">
        <v>73.23</v>
      </c>
    </row>
    <row r="15146" spans="1:2">
      <c r="A15146" s="1084" t="s">
        <v>15728</v>
      </c>
      <c r="B15146" s="1085">
        <v>88.68</v>
      </c>
    </row>
    <row r="15147" spans="1:2">
      <c r="A15147" s="1084" t="s">
        <v>15729</v>
      </c>
      <c r="B15147" s="1085">
        <v>83.27</v>
      </c>
    </row>
    <row r="15148" spans="1:2">
      <c r="A15148" s="1084" t="s">
        <v>15730</v>
      </c>
      <c r="B15148" s="1085">
        <v>98.67</v>
      </c>
    </row>
    <row r="15149" spans="1:2">
      <c r="A15149" s="1084" t="s">
        <v>15731</v>
      </c>
      <c r="B15149" s="1085">
        <v>93.25</v>
      </c>
    </row>
    <row r="15150" spans="1:2">
      <c r="A15150" s="1084" t="s">
        <v>15732</v>
      </c>
      <c r="B15150" s="1085">
        <v>108.84</v>
      </c>
    </row>
    <row r="15151" spans="1:2">
      <c r="A15151" s="1084" t="s">
        <v>15733</v>
      </c>
      <c r="B15151" s="1085">
        <v>103.43</v>
      </c>
    </row>
    <row r="15152" spans="1:2">
      <c r="A15152" s="1084" t="s">
        <v>15734</v>
      </c>
      <c r="B15152" s="1085">
        <v>146.38999999999999</v>
      </c>
    </row>
    <row r="15153" spans="1:2">
      <c r="A15153" s="1084" t="s">
        <v>15735</v>
      </c>
      <c r="B15153" s="1085">
        <v>140.97999999999999</v>
      </c>
    </row>
    <row r="15154" spans="1:2">
      <c r="A15154" s="1084" t="s">
        <v>15736</v>
      </c>
      <c r="B15154" s="1085">
        <v>183.45</v>
      </c>
    </row>
    <row r="15155" spans="1:2">
      <c r="A15155" s="1084" t="s">
        <v>15737</v>
      </c>
      <c r="B15155" s="1085">
        <v>178.03</v>
      </c>
    </row>
    <row r="15156" spans="1:2">
      <c r="A15156" s="1084" t="s">
        <v>15738</v>
      </c>
      <c r="B15156" s="1085">
        <v>100.83</v>
      </c>
    </row>
    <row r="15157" spans="1:2">
      <c r="A15157" s="1084" t="s">
        <v>15739</v>
      </c>
      <c r="B15157" s="1085">
        <v>95.41</v>
      </c>
    </row>
    <row r="15158" spans="1:2">
      <c r="A15158" s="1084" t="s">
        <v>15740</v>
      </c>
      <c r="B15158" s="1085">
        <v>112.43</v>
      </c>
    </row>
    <row r="15159" spans="1:2">
      <c r="A15159" s="1084" t="s">
        <v>15741</v>
      </c>
      <c r="B15159" s="1085">
        <v>107.01</v>
      </c>
    </row>
    <row r="15160" spans="1:2">
      <c r="A15160" s="1084" t="s">
        <v>15742</v>
      </c>
      <c r="B15160" s="1085">
        <v>123.75</v>
      </c>
    </row>
    <row r="15161" spans="1:2">
      <c r="A15161" s="1084" t="s">
        <v>15743</v>
      </c>
      <c r="B15161" s="1085">
        <v>118.34</v>
      </c>
    </row>
    <row r="15162" spans="1:2">
      <c r="A15162" s="1084" t="s">
        <v>15744</v>
      </c>
      <c r="B15162" s="1085">
        <v>167.51</v>
      </c>
    </row>
    <row r="15163" spans="1:2">
      <c r="A15163" s="1084" t="s">
        <v>15745</v>
      </c>
      <c r="B15163" s="1085">
        <v>162.09</v>
      </c>
    </row>
    <row r="15164" spans="1:2">
      <c r="A15164" s="1084" t="s">
        <v>15746</v>
      </c>
      <c r="B15164" s="1085">
        <v>212.08</v>
      </c>
    </row>
    <row r="15165" spans="1:2">
      <c r="A15165" s="1084" t="s">
        <v>15747</v>
      </c>
      <c r="B15165" s="1085">
        <v>206.66</v>
      </c>
    </row>
    <row r="15166" spans="1:2">
      <c r="A15166" s="1084" t="s">
        <v>15748</v>
      </c>
      <c r="B15166" s="1085">
        <v>99.84</v>
      </c>
    </row>
    <row r="15167" spans="1:2">
      <c r="A15167" s="1084" t="s">
        <v>15749</v>
      </c>
      <c r="B15167" s="1085">
        <v>94.42</v>
      </c>
    </row>
    <row r="15168" spans="1:2">
      <c r="A15168" s="1084" t="s">
        <v>15750</v>
      </c>
      <c r="B15168" s="1085">
        <v>109.5</v>
      </c>
    </row>
    <row r="15169" spans="1:2">
      <c r="A15169" s="1084" t="s">
        <v>15751</v>
      </c>
      <c r="B15169" s="1085">
        <v>104.08</v>
      </c>
    </row>
    <row r="15170" spans="1:2">
      <c r="A15170" s="1084" t="s">
        <v>15752</v>
      </c>
      <c r="B15170" s="1085">
        <v>120.17</v>
      </c>
    </row>
    <row r="15171" spans="1:2">
      <c r="A15171" s="1084" t="s">
        <v>15753</v>
      </c>
      <c r="B15171" s="1085">
        <v>114.76</v>
      </c>
    </row>
    <row r="15172" spans="1:2">
      <c r="A15172" s="1084" t="s">
        <v>15754</v>
      </c>
      <c r="B15172" s="1085">
        <v>160.19999999999999</v>
      </c>
    </row>
    <row r="15173" spans="1:2">
      <c r="A15173" s="1084" t="s">
        <v>15755</v>
      </c>
      <c r="B15173" s="1085">
        <v>154.79</v>
      </c>
    </row>
    <row r="15174" spans="1:2">
      <c r="A15174" s="1084" t="s">
        <v>15756</v>
      </c>
      <c r="B15174" s="1085">
        <v>199.47</v>
      </c>
    </row>
    <row r="15175" spans="1:2">
      <c r="A15175" s="1084" t="s">
        <v>15757</v>
      </c>
      <c r="B15175" s="1085">
        <v>194.05</v>
      </c>
    </row>
    <row r="15176" spans="1:2">
      <c r="A15176" s="1084" t="s">
        <v>15758</v>
      </c>
      <c r="B15176" s="1085">
        <v>59.49</v>
      </c>
    </row>
    <row r="15177" spans="1:2">
      <c r="A15177" s="1084" t="s">
        <v>15759</v>
      </c>
      <c r="B15177" s="1085">
        <v>54.07</v>
      </c>
    </row>
    <row r="15178" spans="1:2">
      <c r="A15178" s="1084" t="s">
        <v>15760</v>
      </c>
      <c r="B15178" s="1085">
        <v>67.599999999999994</v>
      </c>
    </row>
    <row r="15179" spans="1:2">
      <c r="A15179" s="1084" t="s">
        <v>15761</v>
      </c>
      <c r="B15179" s="1085">
        <v>62.19</v>
      </c>
    </row>
    <row r="15180" spans="1:2">
      <c r="A15180" s="1084" t="s">
        <v>15762</v>
      </c>
      <c r="B15180" s="1085">
        <v>75.69</v>
      </c>
    </row>
    <row r="15181" spans="1:2">
      <c r="A15181" s="1084" t="s">
        <v>15763</v>
      </c>
      <c r="B15181" s="1085">
        <v>70.27</v>
      </c>
    </row>
    <row r="15182" spans="1:2">
      <c r="A15182" s="1084" t="s">
        <v>15764</v>
      </c>
      <c r="B15182" s="1085">
        <v>83.82</v>
      </c>
    </row>
    <row r="15183" spans="1:2">
      <c r="A15183" s="1084" t="s">
        <v>15765</v>
      </c>
      <c r="B15183" s="1085">
        <v>78.400000000000006</v>
      </c>
    </row>
    <row r="15184" spans="1:2">
      <c r="A15184" s="1084" t="s">
        <v>15766</v>
      </c>
      <c r="B15184" s="1085">
        <v>114.63</v>
      </c>
    </row>
    <row r="15185" spans="1:2">
      <c r="A15185" s="1084" t="s">
        <v>15767</v>
      </c>
      <c r="B15185" s="1085">
        <v>109.21</v>
      </c>
    </row>
    <row r="15186" spans="1:2">
      <c r="A15186" s="1084" t="s">
        <v>15768</v>
      </c>
      <c r="B15186" s="1085">
        <v>145.03</v>
      </c>
    </row>
    <row r="15187" spans="1:2">
      <c r="A15187" s="1084" t="s">
        <v>15769</v>
      </c>
      <c r="B15187" s="1085">
        <v>139.61000000000001</v>
      </c>
    </row>
    <row r="15188" spans="1:2">
      <c r="A15188" s="1084" t="s">
        <v>15770</v>
      </c>
      <c r="B15188" s="1085">
        <v>77.19</v>
      </c>
    </row>
    <row r="15189" spans="1:2">
      <c r="A15189" s="1084" t="s">
        <v>15771</v>
      </c>
      <c r="B15189" s="1085">
        <v>71.77</v>
      </c>
    </row>
    <row r="15190" spans="1:2">
      <c r="A15190" s="1084" t="s">
        <v>15772</v>
      </c>
      <c r="B15190" s="1085">
        <v>86.32</v>
      </c>
    </row>
    <row r="15191" spans="1:2">
      <c r="A15191" s="1084" t="s">
        <v>15773</v>
      </c>
      <c r="B15191" s="1085">
        <v>80.900000000000006</v>
      </c>
    </row>
    <row r="15192" spans="1:2">
      <c r="A15192" s="1084" t="s">
        <v>15774</v>
      </c>
      <c r="B15192" s="1085">
        <v>95.44</v>
      </c>
    </row>
    <row r="15193" spans="1:2">
      <c r="A15193" s="1084" t="s">
        <v>15775</v>
      </c>
      <c r="B15193" s="1085">
        <v>90.03</v>
      </c>
    </row>
    <row r="15194" spans="1:2">
      <c r="A15194" s="1084" t="s">
        <v>15776</v>
      </c>
      <c r="B15194" s="1085">
        <v>131.47999999999999</v>
      </c>
    </row>
    <row r="15195" spans="1:2">
      <c r="A15195" s="1084" t="s">
        <v>15777</v>
      </c>
      <c r="B15195" s="1085">
        <v>126.06</v>
      </c>
    </row>
    <row r="15196" spans="1:2">
      <c r="A15196" s="1084" t="s">
        <v>15778</v>
      </c>
      <c r="B15196" s="1085">
        <v>167.96</v>
      </c>
    </row>
    <row r="15197" spans="1:2">
      <c r="A15197" s="1084" t="s">
        <v>15779</v>
      </c>
      <c r="B15197" s="1085">
        <v>162.54</v>
      </c>
    </row>
    <row r="15198" spans="1:2">
      <c r="A15198" s="1084" t="s">
        <v>15780</v>
      </c>
      <c r="B15198" s="1085">
        <v>76.56</v>
      </c>
    </row>
    <row r="15199" spans="1:2">
      <c r="A15199" s="1084" t="s">
        <v>15781</v>
      </c>
      <c r="B15199" s="1085">
        <v>71.14</v>
      </c>
    </row>
    <row r="15200" spans="1:2">
      <c r="A15200" s="1084" t="s">
        <v>15782</v>
      </c>
      <c r="B15200" s="1085">
        <v>84.64</v>
      </c>
    </row>
    <row r="15201" spans="1:2">
      <c r="A15201" s="1084" t="s">
        <v>15783</v>
      </c>
      <c r="B15201" s="1085">
        <v>79.22</v>
      </c>
    </row>
    <row r="15202" spans="1:2">
      <c r="A15202" s="1084" t="s">
        <v>15784</v>
      </c>
      <c r="B15202" s="1085">
        <v>92.76</v>
      </c>
    </row>
    <row r="15203" spans="1:2">
      <c r="A15203" s="1084" t="s">
        <v>15785</v>
      </c>
      <c r="B15203" s="1085">
        <v>87.34</v>
      </c>
    </row>
    <row r="15204" spans="1:2">
      <c r="A15204" s="1084" t="s">
        <v>15786</v>
      </c>
      <c r="B15204" s="1085">
        <v>125.65</v>
      </c>
    </row>
    <row r="15205" spans="1:2">
      <c r="A15205" s="1084" t="s">
        <v>15787</v>
      </c>
      <c r="B15205" s="1085">
        <v>120.23</v>
      </c>
    </row>
    <row r="15206" spans="1:2">
      <c r="A15206" s="1084" t="s">
        <v>15788</v>
      </c>
      <c r="B15206" s="1085">
        <v>158.09</v>
      </c>
    </row>
    <row r="15207" spans="1:2">
      <c r="A15207" s="1084" t="s">
        <v>15789</v>
      </c>
      <c r="B15207" s="1085">
        <v>152.68</v>
      </c>
    </row>
    <row r="15208" spans="1:2">
      <c r="A15208" s="1084" t="s">
        <v>15790</v>
      </c>
      <c r="B15208" s="1085">
        <v>26.52</v>
      </c>
    </row>
    <row r="15209" spans="1:2">
      <c r="A15209" s="1084" t="s">
        <v>15791</v>
      </c>
      <c r="B15209" s="1085">
        <v>23.81</v>
      </c>
    </row>
    <row r="15210" spans="1:2">
      <c r="A15210" s="1084" t="s">
        <v>15792</v>
      </c>
      <c r="B15210" s="1085">
        <v>28.6</v>
      </c>
    </row>
    <row r="15211" spans="1:2">
      <c r="A15211" s="1084" t="s">
        <v>15793</v>
      </c>
      <c r="B15211" s="1085">
        <v>25.89</v>
      </c>
    </row>
    <row r="15212" spans="1:2">
      <c r="A15212" s="1084" t="s">
        <v>15794</v>
      </c>
      <c r="B15212" s="1085">
        <v>31.15</v>
      </c>
    </row>
    <row r="15213" spans="1:2">
      <c r="A15213" s="1084" t="s">
        <v>15795</v>
      </c>
      <c r="B15213" s="1085">
        <v>28.44</v>
      </c>
    </row>
    <row r="15214" spans="1:2">
      <c r="A15214" s="1084" t="s">
        <v>15796</v>
      </c>
      <c r="B15214" s="1085">
        <v>34.08</v>
      </c>
    </row>
    <row r="15215" spans="1:2">
      <c r="A15215" s="1084" t="s">
        <v>15797</v>
      </c>
      <c r="B15215" s="1085">
        <v>31.37</v>
      </c>
    </row>
    <row r="15216" spans="1:2">
      <c r="A15216" s="1084" t="s">
        <v>15798</v>
      </c>
      <c r="B15216" s="1085">
        <v>41.04</v>
      </c>
    </row>
    <row r="15217" spans="1:2">
      <c r="A15217" s="1084" t="s">
        <v>15799</v>
      </c>
      <c r="B15217" s="1085">
        <v>38.33</v>
      </c>
    </row>
    <row r="15218" spans="1:2">
      <c r="A15218" s="1084" t="s">
        <v>15800</v>
      </c>
      <c r="B15218" s="1085">
        <v>54.47</v>
      </c>
    </row>
    <row r="15219" spans="1:2">
      <c r="A15219" s="1084" t="s">
        <v>15801</v>
      </c>
      <c r="B15219" s="1085">
        <v>51.76</v>
      </c>
    </row>
    <row r="15220" spans="1:2">
      <c r="A15220" s="1084" t="s">
        <v>15802</v>
      </c>
      <c r="B15220" s="1085">
        <v>33.35</v>
      </c>
    </row>
    <row r="15221" spans="1:2">
      <c r="A15221" s="1084" t="s">
        <v>15803</v>
      </c>
      <c r="B15221" s="1085">
        <v>30.64</v>
      </c>
    </row>
    <row r="15222" spans="1:2">
      <c r="A15222" s="1084" t="s">
        <v>15804</v>
      </c>
      <c r="B15222" s="1085">
        <v>36.72</v>
      </c>
    </row>
    <row r="15223" spans="1:2">
      <c r="A15223" s="1084" t="s">
        <v>15805</v>
      </c>
      <c r="B15223" s="1085">
        <v>34.01</v>
      </c>
    </row>
    <row r="15224" spans="1:2">
      <c r="A15224" s="1084" t="s">
        <v>15806</v>
      </c>
      <c r="B15224" s="1085">
        <v>40.54</v>
      </c>
    </row>
    <row r="15225" spans="1:2">
      <c r="A15225" s="1084" t="s">
        <v>15807</v>
      </c>
      <c r="B15225" s="1085">
        <v>37.83</v>
      </c>
    </row>
    <row r="15226" spans="1:2">
      <c r="A15226" s="1084" t="s">
        <v>15808</v>
      </c>
      <c r="B15226" s="1085">
        <v>49.57</v>
      </c>
    </row>
    <row r="15227" spans="1:2">
      <c r="A15227" s="1084" t="s">
        <v>15809</v>
      </c>
      <c r="B15227" s="1085">
        <v>46.86</v>
      </c>
    </row>
    <row r="15228" spans="1:2">
      <c r="A15228" s="1084" t="s">
        <v>15810</v>
      </c>
      <c r="B15228" s="1085">
        <v>67.27</v>
      </c>
    </row>
    <row r="15229" spans="1:2">
      <c r="A15229" s="1084" t="s">
        <v>15811</v>
      </c>
      <c r="B15229" s="1085">
        <v>64.56</v>
      </c>
    </row>
    <row r="15230" spans="1:2">
      <c r="A15230" s="1084" t="s">
        <v>15812</v>
      </c>
      <c r="B15230" s="1085">
        <v>33.4</v>
      </c>
    </row>
    <row r="15231" spans="1:2">
      <c r="A15231" s="1084" t="s">
        <v>15813</v>
      </c>
      <c r="B15231" s="1085">
        <v>30.69</v>
      </c>
    </row>
    <row r="15232" spans="1:2">
      <c r="A15232" s="1084" t="s">
        <v>15814</v>
      </c>
      <c r="B15232" s="1085">
        <v>36.17</v>
      </c>
    </row>
    <row r="15233" spans="1:2">
      <c r="A15233" s="1084" t="s">
        <v>15815</v>
      </c>
      <c r="B15233" s="1085">
        <v>33.46</v>
      </c>
    </row>
    <row r="15234" spans="1:2">
      <c r="A15234" s="1084" t="s">
        <v>15816</v>
      </c>
      <c r="B15234" s="1085">
        <v>38.9</v>
      </c>
    </row>
    <row r="15235" spans="1:2">
      <c r="A15235" s="1084" t="s">
        <v>15817</v>
      </c>
      <c r="B15235" s="1085">
        <v>36.19</v>
      </c>
    </row>
    <row r="15236" spans="1:2">
      <c r="A15236" s="1084" t="s">
        <v>15818</v>
      </c>
      <c r="B15236" s="1085">
        <v>52.44</v>
      </c>
    </row>
    <row r="15237" spans="1:2">
      <c r="A15237" s="1084" t="s">
        <v>15819</v>
      </c>
      <c r="B15237" s="1085">
        <v>49.73</v>
      </c>
    </row>
    <row r="15238" spans="1:2">
      <c r="A15238" s="1084" t="s">
        <v>15820</v>
      </c>
      <c r="B15238" s="1085">
        <v>60.46</v>
      </c>
    </row>
    <row r="15239" spans="1:2">
      <c r="A15239" s="1084" t="s">
        <v>15821</v>
      </c>
      <c r="B15239" s="1085">
        <v>57.75</v>
      </c>
    </row>
    <row r="15240" spans="1:2">
      <c r="A15240" s="1084" t="s">
        <v>15822</v>
      </c>
      <c r="B15240" s="1085">
        <v>28.21</v>
      </c>
    </row>
    <row r="15241" spans="1:2">
      <c r="A15241" s="1084" t="s">
        <v>15823</v>
      </c>
      <c r="B15241" s="1085">
        <v>25.5</v>
      </c>
    </row>
    <row r="15242" spans="1:2">
      <c r="A15242" s="1084" t="s">
        <v>15824</v>
      </c>
      <c r="B15242" s="1085">
        <v>32.049999999999997</v>
      </c>
    </row>
    <row r="15243" spans="1:2">
      <c r="A15243" s="1084" t="s">
        <v>15825</v>
      </c>
      <c r="B15243" s="1085">
        <v>29.34</v>
      </c>
    </row>
    <row r="15244" spans="1:2">
      <c r="A15244" s="1084" t="s">
        <v>15826</v>
      </c>
      <c r="B15244" s="1085">
        <v>36.49</v>
      </c>
    </row>
    <row r="15245" spans="1:2">
      <c r="A15245" s="1084" t="s">
        <v>15827</v>
      </c>
      <c r="B15245" s="1085">
        <v>33.78</v>
      </c>
    </row>
    <row r="15246" spans="1:2">
      <c r="A15246" s="1084" t="s">
        <v>15828</v>
      </c>
      <c r="B15246" s="1085">
        <v>41.46</v>
      </c>
    </row>
    <row r="15247" spans="1:2">
      <c r="A15247" s="1084" t="s">
        <v>15829</v>
      </c>
      <c r="B15247" s="1085">
        <v>38.75</v>
      </c>
    </row>
    <row r="15248" spans="1:2">
      <c r="A15248" s="1084" t="s">
        <v>15830</v>
      </c>
      <c r="B15248" s="1085">
        <v>53.95</v>
      </c>
    </row>
    <row r="15249" spans="1:2">
      <c r="A15249" s="1084" t="s">
        <v>15831</v>
      </c>
      <c r="B15249" s="1085">
        <v>51.24</v>
      </c>
    </row>
    <row r="15250" spans="1:2">
      <c r="A15250" s="1084" t="s">
        <v>15832</v>
      </c>
      <c r="B15250" s="1085">
        <v>88.78</v>
      </c>
    </row>
    <row r="15251" spans="1:2">
      <c r="A15251" s="1084" t="s">
        <v>15833</v>
      </c>
      <c r="B15251" s="1085">
        <v>86.07</v>
      </c>
    </row>
    <row r="15252" spans="1:2">
      <c r="A15252" s="1084" t="s">
        <v>15834</v>
      </c>
      <c r="B15252" s="1085">
        <v>38.770000000000003</v>
      </c>
    </row>
    <row r="15253" spans="1:2">
      <c r="A15253" s="1084" t="s">
        <v>15835</v>
      </c>
      <c r="B15253" s="1085">
        <v>36.06</v>
      </c>
    </row>
    <row r="15254" spans="1:2">
      <c r="A15254" s="1084" t="s">
        <v>15836</v>
      </c>
      <c r="B15254" s="1085">
        <v>44.04</v>
      </c>
    </row>
    <row r="15255" spans="1:2">
      <c r="A15255" s="1084" t="s">
        <v>15837</v>
      </c>
      <c r="B15255" s="1085">
        <v>41.33</v>
      </c>
    </row>
    <row r="15256" spans="1:2">
      <c r="A15256" s="1084" t="s">
        <v>15838</v>
      </c>
      <c r="B15256" s="1085">
        <v>50.59</v>
      </c>
    </row>
    <row r="15257" spans="1:2">
      <c r="A15257" s="1084" t="s">
        <v>15839</v>
      </c>
      <c r="B15257" s="1085">
        <v>47.88</v>
      </c>
    </row>
    <row r="15258" spans="1:2">
      <c r="A15258" s="1084" t="s">
        <v>15840</v>
      </c>
      <c r="B15258" s="1085">
        <v>60.7</v>
      </c>
    </row>
    <row r="15259" spans="1:2">
      <c r="A15259" s="1084" t="s">
        <v>15841</v>
      </c>
      <c r="B15259" s="1085">
        <v>57.99</v>
      </c>
    </row>
    <row r="15260" spans="1:2">
      <c r="A15260" s="1084" t="s">
        <v>15842</v>
      </c>
      <c r="B15260" s="1085">
        <v>119.15</v>
      </c>
    </row>
    <row r="15261" spans="1:2">
      <c r="A15261" s="1084" t="s">
        <v>15843</v>
      </c>
      <c r="B15261" s="1085">
        <v>116.44</v>
      </c>
    </row>
    <row r="15262" spans="1:2">
      <c r="A15262" s="1084" t="s">
        <v>15844</v>
      </c>
      <c r="B15262" s="1085">
        <v>34.39</v>
      </c>
    </row>
    <row r="15263" spans="1:2">
      <c r="A15263" s="1084" t="s">
        <v>15845</v>
      </c>
      <c r="B15263" s="1085">
        <v>31.68</v>
      </c>
    </row>
    <row r="15264" spans="1:2">
      <c r="A15264" s="1084" t="s">
        <v>15846</v>
      </c>
      <c r="B15264" s="1085">
        <v>42.92</v>
      </c>
    </row>
    <row r="15265" spans="1:2">
      <c r="A15265" s="1084" t="s">
        <v>15847</v>
      </c>
      <c r="B15265" s="1085">
        <v>40.21</v>
      </c>
    </row>
    <row r="15266" spans="1:2">
      <c r="A15266" s="1084" t="s">
        <v>15848</v>
      </c>
      <c r="B15266" s="1085">
        <v>48.43</v>
      </c>
    </row>
    <row r="15267" spans="1:2">
      <c r="A15267" s="1084" t="s">
        <v>15849</v>
      </c>
      <c r="B15267" s="1085">
        <v>45.72</v>
      </c>
    </row>
    <row r="15268" spans="1:2">
      <c r="A15268" s="1084" t="s">
        <v>15850</v>
      </c>
      <c r="B15268" s="1085">
        <v>58.27</v>
      </c>
    </row>
    <row r="15269" spans="1:2">
      <c r="A15269" s="1084" t="s">
        <v>15851</v>
      </c>
      <c r="B15269" s="1085">
        <v>55.56</v>
      </c>
    </row>
    <row r="15270" spans="1:2">
      <c r="A15270" s="1084" t="s">
        <v>15852</v>
      </c>
      <c r="B15270" s="1085">
        <v>95.99</v>
      </c>
    </row>
    <row r="15271" spans="1:2">
      <c r="A15271" s="1084" t="s">
        <v>15853</v>
      </c>
      <c r="B15271" s="1085">
        <v>93.28</v>
      </c>
    </row>
    <row r="15272" spans="1:2">
      <c r="A15272" s="1084" t="s">
        <v>15854</v>
      </c>
      <c r="B15272" s="1085">
        <v>27.43</v>
      </c>
    </row>
    <row r="15273" spans="1:2">
      <c r="A15273" s="1084" t="s">
        <v>15855</v>
      </c>
      <c r="B15273" s="1085">
        <v>24.72</v>
      </c>
    </row>
    <row r="15274" spans="1:2">
      <c r="A15274" s="1084" t="s">
        <v>15856</v>
      </c>
      <c r="B15274" s="1085">
        <v>29.91</v>
      </c>
    </row>
    <row r="15275" spans="1:2">
      <c r="A15275" s="1084" t="s">
        <v>15857</v>
      </c>
      <c r="B15275" s="1085">
        <v>27.2</v>
      </c>
    </row>
    <row r="15276" spans="1:2">
      <c r="A15276" s="1084" t="s">
        <v>15858</v>
      </c>
      <c r="B15276" s="1085">
        <v>32.17</v>
      </c>
    </row>
    <row r="15277" spans="1:2">
      <c r="A15277" s="1084" t="s">
        <v>15859</v>
      </c>
      <c r="B15277" s="1085">
        <v>29.46</v>
      </c>
    </row>
    <row r="15278" spans="1:2">
      <c r="A15278" s="1084" t="s">
        <v>15860</v>
      </c>
      <c r="B15278" s="1085">
        <v>34.549999999999997</v>
      </c>
    </row>
    <row r="15279" spans="1:2">
      <c r="A15279" s="1084" t="s">
        <v>15861</v>
      </c>
      <c r="B15279" s="1085">
        <v>31.85</v>
      </c>
    </row>
    <row r="15280" spans="1:2">
      <c r="A15280" s="1084" t="s">
        <v>15862</v>
      </c>
      <c r="B15280" s="1085">
        <v>38.99</v>
      </c>
    </row>
    <row r="15281" spans="1:2">
      <c r="A15281" s="1084" t="s">
        <v>15863</v>
      </c>
      <c r="B15281" s="1085">
        <v>36.28</v>
      </c>
    </row>
    <row r="15282" spans="1:2">
      <c r="A15282" s="1084" t="s">
        <v>15864</v>
      </c>
      <c r="B15282" s="1085">
        <v>43.54</v>
      </c>
    </row>
    <row r="15283" spans="1:2">
      <c r="A15283" s="1084" t="s">
        <v>15865</v>
      </c>
      <c r="B15283" s="1085">
        <v>40.83</v>
      </c>
    </row>
    <row r="15284" spans="1:2">
      <c r="A15284" s="1084" t="s">
        <v>15866</v>
      </c>
      <c r="B15284" s="1085">
        <v>31.03</v>
      </c>
    </row>
    <row r="15285" spans="1:2">
      <c r="A15285" s="1084" t="s">
        <v>15867</v>
      </c>
      <c r="B15285" s="1085">
        <v>28.32</v>
      </c>
    </row>
    <row r="15286" spans="1:2">
      <c r="A15286" s="1084" t="s">
        <v>15868</v>
      </c>
      <c r="B15286" s="1085">
        <v>35.14</v>
      </c>
    </row>
    <row r="15287" spans="1:2">
      <c r="A15287" s="1084" t="s">
        <v>15869</v>
      </c>
      <c r="B15287" s="1085">
        <v>32.44</v>
      </c>
    </row>
    <row r="15288" spans="1:2">
      <c r="A15288" s="1084" t="s">
        <v>15870</v>
      </c>
      <c r="B15288" s="1085">
        <v>37.82</v>
      </c>
    </row>
    <row r="15289" spans="1:2">
      <c r="A15289" s="1084" t="s">
        <v>15871</v>
      </c>
      <c r="B15289" s="1085">
        <v>35.11</v>
      </c>
    </row>
    <row r="15290" spans="1:2">
      <c r="A15290" s="1084" t="s">
        <v>15872</v>
      </c>
      <c r="B15290" s="1085">
        <v>41.94</v>
      </c>
    </row>
    <row r="15291" spans="1:2">
      <c r="A15291" s="1084" t="s">
        <v>15873</v>
      </c>
      <c r="B15291" s="1085">
        <v>39.229999999999997</v>
      </c>
    </row>
    <row r="15292" spans="1:2">
      <c r="A15292" s="1084" t="s">
        <v>15874</v>
      </c>
      <c r="B15292" s="1085">
        <v>46.45</v>
      </c>
    </row>
    <row r="15293" spans="1:2">
      <c r="A15293" s="1084" t="s">
        <v>15875</v>
      </c>
      <c r="B15293" s="1085">
        <v>43.74</v>
      </c>
    </row>
    <row r="15294" spans="1:2">
      <c r="A15294" s="1084" t="s">
        <v>15876</v>
      </c>
      <c r="B15294" s="1085">
        <v>36.21</v>
      </c>
    </row>
    <row r="15295" spans="1:2">
      <c r="A15295" s="1084" t="s">
        <v>15877</v>
      </c>
      <c r="B15295" s="1085">
        <v>33.5</v>
      </c>
    </row>
    <row r="15296" spans="1:2">
      <c r="A15296" s="1084" t="s">
        <v>15878</v>
      </c>
      <c r="B15296" s="1085">
        <v>38.71</v>
      </c>
    </row>
    <row r="15297" spans="1:2">
      <c r="A15297" s="1084" t="s">
        <v>15879</v>
      </c>
      <c r="B15297" s="1085">
        <v>36</v>
      </c>
    </row>
    <row r="15298" spans="1:2">
      <c r="A15298" s="1084" t="s">
        <v>15880</v>
      </c>
      <c r="B15298" s="1085">
        <v>41.26</v>
      </c>
    </row>
    <row r="15299" spans="1:2">
      <c r="A15299" s="1084" t="s">
        <v>15881</v>
      </c>
      <c r="B15299" s="1085">
        <v>38.549999999999997</v>
      </c>
    </row>
    <row r="15300" spans="1:2">
      <c r="A15300" s="1084" t="s">
        <v>15882</v>
      </c>
      <c r="B15300" s="1085">
        <v>45.16</v>
      </c>
    </row>
    <row r="15301" spans="1:2">
      <c r="A15301" s="1084" t="s">
        <v>15883</v>
      </c>
      <c r="B15301" s="1085">
        <v>42.45</v>
      </c>
    </row>
    <row r="15302" spans="1:2">
      <c r="A15302" s="1084" t="s">
        <v>15884</v>
      </c>
      <c r="B15302" s="1085">
        <v>49.68</v>
      </c>
    </row>
    <row r="15303" spans="1:2">
      <c r="A15303" s="1084" t="s">
        <v>15885</v>
      </c>
      <c r="B15303" s="1085">
        <v>46.97</v>
      </c>
    </row>
    <row r="15304" spans="1:2">
      <c r="A15304" s="1084" t="s">
        <v>15886</v>
      </c>
      <c r="B15304" s="1085">
        <v>26.1</v>
      </c>
    </row>
    <row r="15305" spans="1:2">
      <c r="A15305" s="1084" t="s">
        <v>15887</v>
      </c>
      <c r="B15305" s="1085">
        <v>23.39</v>
      </c>
    </row>
    <row r="15306" spans="1:2">
      <c r="A15306" s="1084" t="s">
        <v>15888</v>
      </c>
      <c r="B15306" s="1085">
        <v>28.12</v>
      </c>
    </row>
    <row r="15307" spans="1:2">
      <c r="A15307" s="1084" t="s">
        <v>15889</v>
      </c>
      <c r="B15307" s="1085">
        <v>25.41</v>
      </c>
    </row>
    <row r="15308" spans="1:2">
      <c r="A15308" s="1084" t="s">
        <v>15890</v>
      </c>
      <c r="B15308" s="1085">
        <v>29.96</v>
      </c>
    </row>
    <row r="15309" spans="1:2">
      <c r="A15309" s="1084" t="s">
        <v>15891</v>
      </c>
      <c r="B15309" s="1085">
        <v>27.25</v>
      </c>
    </row>
    <row r="15310" spans="1:2">
      <c r="A15310" s="1084" t="s">
        <v>15892</v>
      </c>
      <c r="B15310" s="1085">
        <v>31.9</v>
      </c>
    </row>
    <row r="15311" spans="1:2">
      <c r="A15311" s="1084" t="s">
        <v>15893</v>
      </c>
      <c r="B15311" s="1085">
        <v>29.19</v>
      </c>
    </row>
    <row r="15312" spans="1:2">
      <c r="A15312" s="1084" t="s">
        <v>15894</v>
      </c>
      <c r="B15312" s="1085">
        <v>35.54</v>
      </c>
    </row>
    <row r="15313" spans="1:2">
      <c r="A15313" s="1084" t="s">
        <v>15895</v>
      </c>
      <c r="B15313" s="1085">
        <v>32.83</v>
      </c>
    </row>
    <row r="15314" spans="1:2">
      <c r="A15314" s="1084" t="s">
        <v>15896</v>
      </c>
      <c r="B15314" s="1085">
        <v>39.21</v>
      </c>
    </row>
    <row r="15315" spans="1:2">
      <c r="A15315" s="1084" t="s">
        <v>15897</v>
      </c>
      <c r="B15315" s="1085">
        <v>36.5</v>
      </c>
    </row>
    <row r="15316" spans="1:2">
      <c r="A15316" s="1084" t="s">
        <v>15898</v>
      </c>
      <c r="B15316" s="1085">
        <v>31.03</v>
      </c>
    </row>
    <row r="15317" spans="1:2">
      <c r="A15317" s="1084" t="s">
        <v>15899</v>
      </c>
      <c r="B15317" s="1085">
        <v>28.32</v>
      </c>
    </row>
    <row r="15318" spans="1:2">
      <c r="A15318" s="1084" t="s">
        <v>15900</v>
      </c>
      <c r="B15318" s="1085">
        <v>35.14</v>
      </c>
    </row>
    <row r="15319" spans="1:2">
      <c r="A15319" s="1084" t="s">
        <v>15901</v>
      </c>
      <c r="B15319" s="1085">
        <v>32.44</v>
      </c>
    </row>
    <row r="15320" spans="1:2">
      <c r="A15320" s="1084" t="s">
        <v>15902</v>
      </c>
      <c r="B15320" s="1085">
        <v>37.82</v>
      </c>
    </row>
    <row r="15321" spans="1:2">
      <c r="A15321" s="1084" t="s">
        <v>15903</v>
      </c>
      <c r="B15321" s="1085">
        <v>35.11</v>
      </c>
    </row>
    <row r="15322" spans="1:2">
      <c r="A15322" s="1084" t="s">
        <v>15904</v>
      </c>
      <c r="B15322" s="1085">
        <v>41.99</v>
      </c>
    </row>
    <row r="15323" spans="1:2">
      <c r="A15323" s="1084" t="s">
        <v>15905</v>
      </c>
      <c r="B15323" s="1085">
        <v>39.28</v>
      </c>
    </row>
    <row r="15324" spans="1:2">
      <c r="A15324" s="1084" t="s">
        <v>15906</v>
      </c>
      <c r="B15324" s="1085">
        <v>46.45</v>
      </c>
    </row>
    <row r="15325" spans="1:2">
      <c r="A15325" s="1084" t="s">
        <v>15907</v>
      </c>
      <c r="B15325" s="1085">
        <v>43.74</v>
      </c>
    </row>
    <row r="15326" spans="1:2">
      <c r="A15326" s="1084" t="s">
        <v>15908</v>
      </c>
      <c r="B15326" s="1085">
        <v>33.25</v>
      </c>
    </row>
    <row r="15327" spans="1:2">
      <c r="A15327" s="1084" t="s">
        <v>15909</v>
      </c>
      <c r="B15327" s="1085">
        <v>30.54</v>
      </c>
    </row>
    <row r="15328" spans="1:2">
      <c r="A15328" s="1084" t="s">
        <v>15910</v>
      </c>
      <c r="B15328" s="1085">
        <v>35.28</v>
      </c>
    </row>
    <row r="15329" spans="1:2">
      <c r="A15329" s="1084" t="s">
        <v>15911</v>
      </c>
      <c r="B15329" s="1085">
        <v>32.57</v>
      </c>
    </row>
    <row r="15330" spans="1:2">
      <c r="A15330" s="1084" t="s">
        <v>15912</v>
      </c>
      <c r="B15330" s="1085">
        <v>37.46</v>
      </c>
    </row>
    <row r="15331" spans="1:2">
      <c r="A15331" s="1084" t="s">
        <v>15913</v>
      </c>
      <c r="B15331" s="1085">
        <v>34.75</v>
      </c>
    </row>
    <row r="15332" spans="1:2">
      <c r="A15332" s="1084" t="s">
        <v>15914</v>
      </c>
      <c r="B15332" s="1085">
        <v>37.39</v>
      </c>
    </row>
    <row r="15333" spans="1:2">
      <c r="A15333" s="1084" t="s">
        <v>15915</v>
      </c>
      <c r="B15333" s="1085">
        <v>34.68</v>
      </c>
    </row>
    <row r="15334" spans="1:2">
      <c r="A15334" s="1084" t="s">
        <v>15916</v>
      </c>
      <c r="B15334" s="1085">
        <v>44.21</v>
      </c>
    </row>
    <row r="15335" spans="1:2">
      <c r="A15335" s="1084" t="s">
        <v>15917</v>
      </c>
      <c r="B15335" s="1085">
        <v>41.5</v>
      </c>
    </row>
    <row r="15336" spans="1:2">
      <c r="A15336" s="1084" t="s">
        <v>15918</v>
      </c>
      <c r="B15336" s="1085">
        <v>33.51</v>
      </c>
    </row>
    <row r="15337" spans="1:2">
      <c r="A15337" s="1084" t="s">
        <v>15919</v>
      </c>
      <c r="B15337" s="1085">
        <v>30.8</v>
      </c>
    </row>
    <row r="15338" spans="1:2">
      <c r="A15338" s="1084" t="s">
        <v>15920</v>
      </c>
      <c r="B15338" s="1085">
        <v>33.79</v>
      </c>
    </row>
    <row r="15339" spans="1:2">
      <c r="A15339" s="1084" t="s">
        <v>15921</v>
      </c>
      <c r="B15339" s="1085">
        <v>31.08</v>
      </c>
    </row>
    <row r="15340" spans="1:2">
      <c r="A15340" s="1084" t="s">
        <v>15922</v>
      </c>
      <c r="B15340" s="1085">
        <v>41.89</v>
      </c>
    </row>
    <row r="15341" spans="1:2">
      <c r="A15341" s="1084" t="s">
        <v>15923</v>
      </c>
      <c r="B15341" s="1085">
        <v>39.18</v>
      </c>
    </row>
    <row r="15342" spans="1:2">
      <c r="A15342" s="1084" t="s">
        <v>15924</v>
      </c>
      <c r="B15342" s="1085">
        <v>40.11</v>
      </c>
    </row>
    <row r="15343" spans="1:2">
      <c r="A15343" s="1084" t="s">
        <v>15925</v>
      </c>
      <c r="B15343" s="1085">
        <v>37.4</v>
      </c>
    </row>
    <row r="15344" spans="1:2">
      <c r="A15344" s="1084" t="s">
        <v>15926</v>
      </c>
      <c r="B15344" s="1085">
        <v>49.25</v>
      </c>
    </row>
    <row r="15345" spans="1:2">
      <c r="A15345" s="1084" t="s">
        <v>15927</v>
      </c>
      <c r="B15345" s="1085">
        <v>46.54</v>
      </c>
    </row>
    <row r="15346" spans="1:2">
      <c r="A15346" s="1084" t="s">
        <v>15928</v>
      </c>
      <c r="B15346" s="1085">
        <v>60.64</v>
      </c>
    </row>
    <row r="15347" spans="1:2">
      <c r="A15347" s="1084" t="s">
        <v>15929</v>
      </c>
      <c r="B15347" s="1085">
        <v>57.93</v>
      </c>
    </row>
    <row r="15348" spans="1:2">
      <c r="A15348" s="1084" t="s">
        <v>15930</v>
      </c>
      <c r="B15348" s="1085">
        <v>43.46</v>
      </c>
    </row>
    <row r="15349" spans="1:2">
      <c r="A15349" s="1084" t="s">
        <v>15931</v>
      </c>
      <c r="B15349" s="1085">
        <v>40.75</v>
      </c>
    </row>
    <row r="15350" spans="1:2">
      <c r="A15350" s="1084" t="s">
        <v>15932</v>
      </c>
      <c r="B15350" s="1085">
        <v>47.32</v>
      </c>
    </row>
    <row r="15351" spans="1:2">
      <c r="A15351" s="1084" t="s">
        <v>15933</v>
      </c>
      <c r="B15351" s="1085">
        <v>44.61</v>
      </c>
    </row>
    <row r="15352" spans="1:2">
      <c r="A15352" s="1084" t="s">
        <v>15934</v>
      </c>
      <c r="B15352" s="1085">
        <v>50.88</v>
      </c>
    </row>
    <row r="15353" spans="1:2">
      <c r="A15353" s="1084" t="s">
        <v>15935</v>
      </c>
      <c r="B15353" s="1085">
        <v>48.17</v>
      </c>
    </row>
    <row r="15354" spans="1:2">
      <c r="A15354" s="1084" t="s">
        <v>15936</v>
      </c>
      <c r="B15354" s="1085">
        <v>56.95</v>
      </c>
    </row>
    <row r="15355" spans="1:2">
      <c r="A15355" s="1084" t="s">
        <v>15937</v>
      </c>
      <c r="B15355" s="1085">
        <v>54.24</v>
      </c>
    </row>
    <row r="15356" spans="1:2">
      <c r="A15356" s="1084" t="s">
        <v>15938</v>
      </c>
      <c r="B15356" s="1085">
        <v>65.08</v>
      </c>
    </row>
    <row r="15357" spans="1:2">
      <c r="A15357" s="1084" t="s">
        <v>15939</v>
      </c>
      <c r="B15357" s="1085">
        <v>62.37</v>
      </c>
    </row>
    <row r="15358" spans="1:2">
      <c r="A15358" s="1084" t="s">
        <v>15940</v>
      </c>
      <c r="B15358" s="1085">
        <v>45.4</v>
      </c>
    </row>
    <row r="15359" spans="1:2">
      <c r="A15359" s="1084" t="s">
        <v>15941</v>
      </c>
      <c r="B15359" s="1085">
        <v>42.69</v>
      </c>
    </row>
    <row r="15360" spans="1:2">
      <c r="A15360" s="1084" t="s">
        <v>15942</v>
      </c>
      <c r="B15360" s="1085">
        <v>48.09</v>
      </c>
    </row>
    <row r="15361" spans="1:2">
      <c r="A15361" s="1084" t="s">
        <v>15943</v>
      </c>
      <c r="B15361" s="1085">
        <v>45.38</v>
      </c>
    </row>
    <row r="15362" spans="1:2">
      <c r="A15362" s="1084" t="s">
        <v>15944</v>
      </c>
      <c r="B15362" s="1085">
        <v>54.82</v>
      </c>
    </row>
    <row r="15363" spans="1:2">
      <c r="A15363" s="1084" t="s">
        <v>15945</v>
      </c>
      <c r="B15363" s="1085">
        <v>52.11</v>
      </c>
    </row>
    <row r="15364" spans="1:2">
      <c r="A15364" s="1084" t="s">
        <v>15946</v>
      </c>
      <c r="B15364" s="1085">
        <v>46.61</v>
      </c>
    </row>
    <row r="15365" spans="1:2">
      <c r="A15365" s="1084" t="s">
        <v>15947</v>
      </c>
      <c r="B15365" s="1085">
        <v>43.9</v>
      </c>
    </row>
    <row r="15366" spans="1:2">
      <c r="A15366" s="1084" t="s">
        <v>15948</v>
      </c>
      <c r="B15366" s="1085">
        <v>71.38</v>
      </c>
    </row>
    <row r="15367" spans="1:2">
      <c r="A15367" s="1084" t="s">
        <v>15949</v>
      </c>
      <c r="B15367" s="1085">
        <v>68.67</v>
      </c>
    </row>
    <row r="15368" spans="1:2">
      <c r="A15368" s="1084" t="s">
        <v>15950</v>
      </c>
      <c r="B15368" s="1085">
        <v>26.18</v>
      </c>
    </row>
    <row r="15369" spans="1:2">
      <c r="A15369" s="1084" t="s">
        <v>15951</v>
      </c>
      <c r="B15369" s="1085">
        <v>23.47</v>
      </c>
    </row>
    <row r="15370" spans="1:2">
      <c r="A15370" s="1084" t="s">
        <v>15952</v>
      </c>
      <c r="B15370" s="1085">
        <v>36.25</v>
      </c>
    </row>
    <row r="15371" spans="1:2">
      <c r="A15371" s="1084" t="s">
        <v>15953</v>
      </c>
      <c r="B15371" s="1085">
        <v>33.54</v>
      </c>
    </row>
    <row r="15372" spans="1:2">
      <c r="A15372" s="1084" t="s">
        <v>15954</v>
      </c>
      <c r="B15372" s="1085">
        <v>39.340000000000003</v>
      </c>
    </row>
    <row r="15373" spans="1:2">
      <c r="A15373" s="1084" t="s">
        <v>15955</v>
      </c>
      <c r="B15373" s="1085">
        <v>36.630000000000003</v>
      </c>
    </row>
    <row r="15374" spans="1:2">
      <c r="A15374" s="1084" t="s">
        <v>15956</v>
      </c>
      <c r="B15374" s="1085">
        <v>41.92</v>
      </c>
    </row>
    <row r="15375" spans="1:2">
      <c r="A15375" s="1084" t="s">
        <v>15957</v>
      </c>
      <c r="B15375" s="1085">
        <v>39.21</v>
      </c>
    </row>
    <row r="15376" spans="1:2">
      <c r="A15376" s="1084" t="s">
        <v>15958</v>
      </c>
      <c r="B15376" s="1085">
        <v>40.82</v>
      </c>
    </row>
    <row r="15377" spans="1:2">
      <c r="A15377" s="1084" t="s">
        <v>15959</v>
      </c>
      <c r="B15377" s="1085">
        <v>38.11</v>
      </c>
    </row>
    <row r="15378" spans="1:2">
      <c r="A15378" s="1084" t="s">
        <v>15960</v>
      </c>
      <c r="B15378" s="1085">
        <v>56.34</v>
      </c>
    </row>
    <row r="15379" spans="1:2">
      <c r="A15379" s="1084" t="s">
        <v>15961</v>
      </c>
      <c r="B15379" s="1085">
        <v>53.63</v>
      </c>
    </row>
    <row r="15380" spans="1:2">
      <c r="A15380" s="1084" t="s">
        <v>15962</v>
      </c>
      <c r="B15380" s="1085">
        <v>44.95</v>
      </c>
    </row>
    <row r="15381" spans="1:2">
      <c r="A15381" s="1084" t="s">
        <v>15963</v>
      </c>
      <c r="B15381" s="1085">
        <v>42.24</v>
      </c>
    </row>
    <row r="15382" spans="1:2">
      <c r="A15382" s="1084" t="s">
        <v>15964</v>
      </c>
      <c r="B15382" s="1085">
        <v>40.049999999999997</v>
      </c>
    </row>
    <row r="15383" spans="1:2">
      <c r="A15383" s="1084" t="s">
        <v>15965</v>
      </c>
      <c r="B15383" s="1085">
        <v>37.340000000000003</v>
      </c>
    </row>
    <row r="15384" spans="1:2">
      <c r="A15384" s="1084" t="s">
        <v>15966</v>
      </c>
      <c r="B15384" s="1085">
        <v>58.3</v>
      </c>
    </row>
    <row r="15385" spans="1:2">
      <c r="A15385" s="1084" t="s">
        <v>15967</v>
      </c>
      <c r="B15385" s="1085">
        <v>55.59</v>
      </c>
    </row>
    <row r="15386" spans="1:2">
      <c r="A15386" s="1084" t="s">
        <v>15968</v>
      </c>
      <c r="B15386" s="1085">
        <v>51.84</v>
      </c>
    </row>
    <row r="15387" spans="1:2">
      <c r="A15387" s="1084" t="s">
        <v>15969</v>
      </c>
      <c r="B15387" s="1085">
        <v>49.13</v>
      </c>
    </row>
    <row r="15388" spans="1:2">
      <c r="A15388" s="1084" t="s">
        <v>15970</v>
      </c>
      <c r="B15388" s="1085">
        <v>59.57</v>
      </c>
    </row>
    <row r="15389" spans="1:2">
      <c r="A15389" s="1084" t="s">
        <v>15971</v>
      </c>
      <c r="B15389" s="1085">
        <v>56.86</v>
      </c>
    </row>
    <row r="15390" spans="1:2">
      <c r="A15390" s="1084" t="s">
        <v>15972</v>
      </c>
      <c r="B15390" s="1085">
        <v>38.83</v>
      </c>
    </row>
    <row r="15391" spans="1:2">
      <c r="A15391" s="1084" t="s">
        <v>15973</v>
      </c>
      <c r="B15391" s="1085">
        <v>36.119999999999997</v>
      </c>
    </row>
    <row r="15392" spans="1:2">
      <c r="A15392" s="1084" t="s">
        <v>15974</v>
      </c>
      <c r="B15392" s="1085">
        <v>43.46</v>
      </c>
    </row>
    <row r="15393" spans="1:2">
      <c r="A15393" s="1084" t="s">
        <v>15975</v>
      </c>
      <c r="B15393" s="1085">
        <v>40.75</v>
      </c>
    </row>
    <row r="15394" spans="1:2">
      <c r="A15394" s="1084" t="s">
        <v>15976</v>
      </c>
      <c r="B15394" s="1085">
        <v>48.61</v>
      </c>
    </row>
    <row r="15395" spans="1:2">
      <c r="A15395" s="1084" t="s">
        <v>15977</v>
      </c>
      <c r="B15395" s="1085">
        <v>45.9</v>
      </c>
    </row>
    <row r="15396" spans="1:2">
      <c r="A15396" s="1084" t="s">
        <v>15978</v>
      </c>
      <c r="B15396" s="1085">
        <v>46.4</v>
      </c>
    </row>
    <row r="15397" spans="1:2">
      <c r="A15397" s="1084" t="s">
        <v>15979</v>
      </c>
      <c r="B15397" s="1085">
        <v>43.69</v>
      </c>
    </row>
    <row r="15398" spans="1:2">
      <c r="A15398" s="1084" t="s">
        <v>15980</v>
      </c>
      <c r="B15398" s="1085">
        <v>58.45</v>
      </c>
    </row>
    <row r="15399" spans="1:2">
      <c r="A15399" s="1084" t="s">
        <v>15981</v>
      </c>
      <c r="B15399" s="1085">
        <v>55.74</v>
      </c>
    </row>
    <row r="15400" spans="1:2">
      <c r="A15400" s="1084" t="s">
        <v>15982</v>
      </c>
      <c r="B15400" s="1085">
        <v>26.12</v>
      </c>
    </row>
    <row r="15401" spans="1:2">
      <c r="A15401" s="1084" t="s">
        <v>15983</v>
      </c>
      <c r="B15401" s="1085">
        <v>23.41</v>
      </c>
    </row>
    <row r="15402" spans="1:2">
      <c r="A15402" s="1084" t="s">
        <v>15984</v>
      </c>
      <c r="B15402" s="1085">
        <v>35.950000000000003</v>
      </c>
    </row>
    <row r="15403" spans="1:2">
      <c r="A15403" s="1084" t="s">
        <v>15985</v>
      </c>
      <c r="B15403" s="1085">
        <v>33.24</v>
      </c>
    </row>
    <row r="15404" spans="1:2">
      <c r="A15404" s="1084" t="s">
        <v>15986</v>
      </c>
      <c r="B15404" s="1085">
        <v>45.92</v>
      </c>
    </row>
    <row r="15405" spans="1:2">
      <c r="A15405" s="1084" t="s">
        <v>15987</v>
      </c>
      <c r="B15405" s="1085">
        <v>43.21</v>
      </c>
    </row>
    <row r="15406" spans="1:2">
      <c r="A15406" s="1084" t="s">
        <v>15988</v>
      </c>
      <c r="B15406" s="1085">
        <v>51.23</v>
      </c>
    </row>
    <row r="15407" spans="1:2">
      <c r="A15407" s="1084" t="s">
        <v>15989</v>
      </c>
      <c r="B15407" s="1085">
        <v>48.52</v>
      </c>
    </row>
    <row r="15408" spans="1:2">
      <c r="A15408" s="1084" t="s">
        <v>15990</v>
      </c>
      <c r="B15408" s="1085">
        <v>53.41</v>
      </c>
    </row>
    <row r="15409" spans="1:2">
      <c r="A15409" s="1084" t="s">
        <v>15991</v>
      </c>
      <c r="B15409" s="1085">
        <v>50.7</v>
      </c>
    </row>
    <row r="15410" spans="1:2">
      <c r="A15410" s="1084" t="s">
        <v>15992</v>
      </c>
      <c r="B15410" s="1085">
        <v>67.52</v>
      </c>
    </row>
    <row r="15411" spans="1:2">
      <c r="A15411" s="1084" t="s">
        <v>15993</v>
      </c>
      <c r="B15411" s="1085">
        <v>64.81</v>
      </c>
    </row>
    <row r="15412" spans="1:2">
      <c r="A15412" s="1084" t="s">
        <v>15994</v>
      </c>
      <c r="B15412" s="1085">
        <v>54.44</v>
      </c>
    </row>
    <row r="15413" spans="1:2">
      <c r="A15413" s="1084" t="s">
        <v>15995</v>
      </c>
      <c r="B15413" s="1085">
        <v>51.74</v>
      </c>
    </row>
    <row r="15414" spans="1:2">
      <c r="A15414" s="1084" t="s">
        <v>15996</v>
      </c>
      <c r="B15414" s="1085">
        <v>51.78</v>
      </c>
    </row>
    <row r="15415" spans="1:2">
      <c r="A15415" s="1084" t="s">
        <v>15997</v>
      </c>
      <c r="B15415" s="1085">
        <v>49.07</v>
      </c>
    </row>
    <row r="15416" spans="1:2">
      <c r="A15416" s="1084" t="s">
        <v>15998</v>
      </c>
      <c r="B15416" s="1085">
        <v>67.819999999999993</v>
      </c>
    </row>
    <row r="15417" spans="1:2">
      <c r="A15417" s="1084" t="s">
        <v>15999</v>
      </c>
      <c r="B15417" s="1085">
        <v>65.11</v>
      </c>
    </row>
    <row r="15418" spans="1:2">
      <c r="A15418" s="1084" t="s">
        <v>16000</v>
      </c>
      <c r="B15418" s="1085">
        <v>68.709999999999994</v>
      </c>
    </row>
    <row r="15419" spans="1:2">
      <c r="A15419" s="1084" t="s">
        <v>16001</v>
      </c>
      <c r="B15419" s="1085">
        <v>66</v>
      </c>
    </row>
    <row r="15420" spans="1:2">
      <c r="A15420" s="1084" t="s">
        <v>16002</v>
      </c>
      <c r="B15420" s="1085">
        <v>88.56</v>
      </c>
    </row>
    <row r="15421" spans="1:2">
      <c r="A15421" s="1084" t="s">
        <v>16003</v>
      </c>
      <c r="B15421" s="1085">
        <v>85.85</v>
      </c>
    </row>
    <row r="15422" spans="1:2">
      <c r="A15422" s="1084" t="s">
        <v>16004</v>
      </c>
      <c r="B15422" s="1085">
        <v>55.82</v>
      </c>
    </row>
    <row r="15423" spans="1:2">
      <c r="A15423" s="1084" t="s">
        <v>16005</v>
      </c>
      <c r="B15423" s="1085">
        <v>53.11</v>
      </c>
    </row>
    <row r="15424" spans="1:2">
      <c r="A15424" s="1084" t="s">
        <v>16006</v>
      </c>
      <c r="B15424" s="1085">
        <v>52.69</v>
      </c>
    </row>
    <row r="15425" spans="1:2">
      <c r="A15425" s="1084" t="s">
        <v>16007</v>
      </c>
      <c r="B15425" s="1085">
        <v>49.98</v>
      </c>
    </row>
    <row r="15426" spans="1:2">
      <c r="A15426" s="1084" t="s">
        <v>16008</v>
      </c>
      <c r="B15426" s="1085">
        <v>70</v>
      </c>
    </row>
    <row r="15427" spans="1:2">
      <c r="A15427" s="1084" t="s">
        <v>16009</v>
      </c>
      <c r="B15427" s="1085">
        <v>67.290000000000006</v>
      </c>
    </row>
    <row r="15428" spans="1:2">
      <c r="A15428" s="1084" t="s">
        <v>16010</v>
      </c>
      <c r="B15428" s="1085">
        <v>66.349999999999994</v>
      </c>
    </row>
    <row r="15429" spans="1:2">
      <c r="A15429" s="1084" t="s">
        <v>16011</v>
      </c>
      <c r="B15429" s="1085">
        <v>63.64</v>
      </c>
    </row>
    <row r="15430" spans="1:2">
      <c r="A15430" s="1084" t="s">
        <v>16012</v>
      </c>
      <c r="B15430" s="1085">
        <v>84.87</v>
      </c>
    </row>
    <row r="15431" spans="1:2">
      <c r="A15431" s="1084" t="s">
        <v>16013</v>
      </c>
      <c r="B15431" s="1085">
        <v>82.16</v>
      </c>
    </row>
    <row r="15432" spans="1:2">
      <c r="A15432" s="1084" t="s">
        <v>16014</v>
      </c>
      <c r="B15432" s="1085">
        <v>38.78</v>
      </c>
    </row>
    <row r="15433" spans="1:2">
      <c r="A15433" s="1084" t="s">
        <v>16015</v>
      </c>
      <c r="B15433" s="1085">
        <v>36.07</v>
      </c>
    </row>
    <row r="15434" spans="1:2">
      <c r="A15434" s="1084" t="s">
        <v>16016</v>
      </c>
      <c r="B15434" s="1085">
        <v>41.69</v>
      </c>
    </row>
    <row r="15435" spans="1:2">
      <c r="A15435" s="1084" t="s">
        <v>16017</v>
      </c>
      <c r="B15435" s="1085">
        <v>38.979999999999997</v>
      </c>
    </row>
    <row r="15436" spans="1:2">
      <c r="A15436" s="1084" t="s">
        <v>16018</v>
      </c>
      <c r="B15436" s="1085">
        <v>45.53</v>
      </c>
    </row>
    <row r="15437" spans="1:2">
      <c r="A15437" s="1084" t="s">
        <v>16019</v>
      </c>
      <c r="B15437" s="1085">
        <v>42.82</v>
      </c>
    </row>
    <row r="15438" spans="1:2">
      <c r="A15438" s="1084" t="s">
        <v>16020</v>
      </c>
      <c r="B15438" s="1085">
        <v>52.92</v>
      </c>
    </row>
    <row r="15439" spans="1:2">
      <c r="A15439" s="1084" t="s">
        <v>16021</v>
      </c>
      <c r="B15439" s="1085">
        <v>50.21</v>
      </c>
    </row>
    <row r="15440" spans="1:2">
      <c r="A15440" s="1084" t="s">
        <v>16022</v>
      </c>
      <c r="B15440" s="1085">
        <v>67.069999999999993</v>
      </c>
    </row>
    <row r="15441" spans="1:2">
      <c r="A15441" s="1084" t="s">
        <v>16023</v>
      </c>
      <c r="B15441" s="1085">
        <v>64.36</v>
      </c>
    </row>
    <row r="15442" spans="1:2">
      <c r="A15442" s="1084" t="s">
        <v>16024</v>
      </c>
      <c r="B15442" s="1085">
        <v>86.82</v>
      </c>
    </row>
    <row r="15443" spans="1:2">
      <c r="A15443" s="1084" t="s">
        <v>16025</v>
      </c>
      <c r="B15443" s="1085">
        <v>84.11</v>
      </c>
    </row>
    <row r="15444" spans="1:2">
      <c r="A15444" s="1084" t="s">
        <v>16026</v>
      </c>
      <c r="B15444" s="1085">
        <v>48.54</v>
      </c>
    </row>
    <row r="15445" spans="1:2">
      <c r="A15445" s="1084" t="s">
        <v>16027</v>
      </c>
      <c r="B15445" s="1085">
        <v>45.83</v>
      </c>
    </row>
    <row r="15446" spans="1:2">
      <c r="A15446" s="1084" t="s">
        <v>16028</v>
      </c>
      <c r="B15446" s="1085">
        <v>56.53</v>
      </c>
    </row>
    <row r="15447" spans="1:2">
      <c r="A15447" s="1084" t="s">
        <v>16029</v>
      </c>
      <c r="B15447" s="1085">
        <v>53.82</v>
      </c>
    </row>
    <row r="15448" spans="1:2">
      <c r="A15448" s="1084" t="s">
        <v>16030</v>
      </c>
      <c r="B15448" s="1085">
        <v>65.61</v>
      </c>
    </row>
    <row r="15449" spans="1:2">
      <c r="A15449" s="1084" t="s">
        <v>16031</v>
      </c>
      <c r="B15449" s="1085">
        <v>62.9</v>
      </c>
    </row>
    <row r="15450" spans="1:2">
      <c r="A15450" s="1084" t="s">
        <v>16032</v>
      </c>
      <c r="B15450" s="1085">
        <v>86.82</v>
      </c>
    </row>
    <row r="15451" spans="1:2">
      <c r="A15451" s="1084" t="s">
        <v>16033</v>
      </c>
      <c r="B15451" s="1085">
        <v>84.11</v>
      </c>
    </row>
    <row r="15452" spans="1:2">
      <c r="A15452" s="1084" t="s">
        <v>16034</v>
      </c>
      <c r="B15452" s="1085">
        <v>110.67</v>
      </c>
    </row>
    <row r="15453" spans="1:2">
      <c r="A15453" s="1084" t="s">
        <v>16035</v>
      </c>
      <c r="B15453" s="1085">
        <v>107.97</v>
      </c>
    </row>
    <row r="15454" spans="1:2">
      <c r="A15454" s="1084" t="s">
        <v>16036</v>
      </c>
      <c r="B15454" s="1085">
        <v>48</v>
      </c>
    </row>
    <row r="15455" spans="1:2">
      <c r="A15455" s="1084" t="s">
        <v>16037</v>
      </c>
      <c r="B15455" s="1085">
        <v>45.29</v>
      </c>
    </row>
    <row r="15456" spans="1:2">
      <c r="A15456" s="1084" t="s">
        <v>16038</v>
      </c>
      <c r="B15456" s="1085">
        <v>56.8</v>
      </c>
    </row>
    <row r="15457" spans="1:2">
      <c r="A15457" s="1084" t="s">
        <v>16039</v>
      </c>
      <c r="B15457" s="1085">
        <v>54.09</v>
      </c>
    </row>
    <row r="15458" spans="1:2">
      <c r="A15458" s="1084" t="s">
        <v>16040</v>
      </c>
      <c r="B15458" s="1085">
        <v>66.760000000000005</v>
      </c>
    </row>
    <row r="15459" spans="1:2">
      <c r="A15459" s="1084" t="s">
        <v>16041</v>
      </c>
      <c r="B15459" s="1085">
        <v>64.05</v>
      </c>
    </row>
    <row r="15460" spans="1:2">
      <c r="A15460" s="1084" t="s">
        <v>16042</v>
      </c>
      <c r="B15460" s="1085">
        <v>79.28</v>
      </c>
    </row>
    <row r="15461" spans="1:2">
      <c r="A15461" s="1084" t="s">
        <v>16043</v>
      </c>
      <c r="B15461" s="1085">
        <v>76.569999999999993</v>
      </c>
    </row>
    <row r="15462" spans="1:2">
      <c r="A15462" s="1084" t="s">
        <v>16044</v>
      </c>
      <c r="B15462" s="1085">
        <v>95.99</v>
      </c>
    </row>
    <row r="15463" spans="1:2">
      <c r="A15463" s="1084" t="s">
        <v>16045</v>
      </c>
      <c r="B15463" s="1085">
        <v>93.28</v>
      </c>
    </row>
    <row r="15464" spans="1:2">
      <c r="A15464" s="1084" t="s">
        <v>16046</v>
      </c>
      <c r="B15464" s="1085">
        <v>39.71</v>
      </c>
    </row>
    <row r="15465" spans="1:2">
      <c r="A15465" s="1084" t="s">
        <v>16047</v>
      </c>
      <c r="B15465" s="1085">
        <v>37</v>
      </c>
    </row>
    <row r="15466" spans="1:2">
      <c r="A15466" s="1084" t="s">
        <v>16048</v>
      </c>
      <c r="B15466" s="1085">
        <v>43.71</v>
      </c>
    </row>
    <row r="15467" spans="1:2">
      <c r="A15467" s="1084" t="s">
        <v>16049</v>
      </c>
      <c r="B15467" s="1085">
        <v>41</v>
      </c>
    </row>
    <row r="15468" spans="1:2">
      <c r="A15468" s="1084" t="s">
        <v>16050</v>
      </c>
      <c r="B15468" s="1085">
        <v>55.45</v>
      </c>
    </row>
    <row r="15469" spans="1:2">
      <c r="A15469" s="1084" t="s">
        <v>16051</v>
      </c>
      <c r="B15469" s="1085">
        <v>52.74</v>
      </c>
    </row>
    <row r="15470" spans="1:2">
      <c r="A15470" s="1084" t="s">
        <v>16052</v>
      </c>
      <c r="B15470" s="1085">
        <v>65.33</v>
      </c>
    </row>
    <row r="15471" spans="1:2">
      <c r="A15471" s="1084" t="s">
        <v>16053</v>
      </c>
      <c r="B15471" s="1085">
        <v>62.62</v>
      </c>
    </row>
    <row r="15472" spans="1:2">
      <c r="A15472" s="1084" t="s">
        <v>16054</v>
      </c>
      <c r="B15472" s="1085">
        <v>85.72</v>
      </c>
    </row>
    <row r="15473" spans="1:2">
      <c r="A15473" s="1084" t="s">
        <v>16055</v>
      </c>
      <c r="B15473" s="1085">
        <v>83.01</v>
      </c>
    </row>
    <row r="15474" spans="1:2">
      <c r="A15474" s="1084" t="s">
        <v>16056</v>
      </c>
      <c r="B15474" s="1085">
        <v>97.54</v>
      </c>
    </row>
    <row r="15475" spans="1:2">
      <c r="A15475" s="1084" t="s">
        <v>16057</v>
      </c>
      <c r="B15475" s="1085">
        <v>94.83</v>
      </c>
    </row>
    <row r="15476" spans="1:2">
      <c r="A15476" s="1084" t="s">
        <v>16058</v>
      </c>
      <c r="B15476" s="1085">
        <v>58.35</v>
      </c>
    </row>
    <row r="15477" spans="1:2">
      <c r="A15477" s="1084" t="s">
        <v>16059</v>
      </c>
      <c r="B15477" s="1085">
        <v>55.64</v>
      </c>
    </row>
    <row r="15478" spans="1:2">
      <c r="A15478" s="1084" t="s">
        <v>16060</v>
      </c>
      <c r="B15478" s="1085">
        <v>65.75</v>
      </c>
    </row>
    <row r="15479" spans="1:2">
      <c r="A15479" s="1084" t="s">
        <v>16061</v>
      </c>
      <c r="B15479" s="1085">
        <v>63.04</v>
      </c>
    </row>
    <row r="15480" spans="1:2">
      <c r="A15480" s="1084" t="s">
        <v>16062</v>
      </c>
      <c r="B15480" s="1085">
        <v>71.73</v>
      </c>
    </row>
    <row r="15481" spans="1:2">
      <c r="A15481" s="1084" t="s">
        <v>16063</v>
      </c>
      <c r="B15481" s="1085">
        <v>69.02</v>
      </c>
    </row>
    <row r="15482" spans="1:2">
      <c r="A15482" s="1084" t="s">
        <v>16064</v>
      </c>
      <c r="B15482" s="1085">
        <v>94.02</v>
      </c>
    </row>
    <row r="15483" spans="1:2">
      <c r="A15483" s="1084" t="s">
        <v>16065</v>
      </c>
      <c r="B15483" s="1085">
        <v>91.31</v>
      </c>
    </row>
    <row r="15484" spans="1:2">
      <c r="A15484" s="1084" t="s">
        <v>16066</v>
      </c>
      <c r="B15484" s="1085">
        <v>155.28</v>
      </c>
    </row>
    <row r="15485" spans="1:2">
      <c r="A15485" s="1084" t="s">
        <v>16067</v>
      </c>
      <c r="B15485" s="1085">
        <v>152.57</v>
      </c>
    </row>
    <row r="15486" spans="1:2">
      <c r="A15486" s="1084" t="s">
        <v>16068</v>
      </c>
      <c r="B15486" s="1085">
        <v>55.97</v>
      </c>
    </row>
    <row r="15487" spans="1:2">
      <c r="A15487" s="1084" t="s">
        <v>16069</v>
      </c>
      <c r="B15487" s="1085">
        <v>53.26</v>
      </c>
    </row>
    <row r="15488" spans="1:2">
      <c r="A15488" s="1084" t="s">
        <v>16070</v>
      </c>
      <c r="B15488" s="1085">
        <v>49.11</v>
      </c>
    </row>
    <row r="15489" spans="1:2">
      <c r="A15489" s="1084" t="s">
        <v>16071</v>
      </c>
      <c r="B15489" s="1085">
        <v>46.4</v>
      </c>
    </row>
    <row r="15490" spans="1:2">
      <c r="A15490" s="1084" t="s">
        <v>16072</v>
      </c>
      <c r="B15490" s="1085">
        <v>62.09</v>
      </c>
    </row>
    <row r="15491" spans="1:2">
      <c r="A15491" s="1084" t="s">
        <v>16073</v>
      </c>
      <c r="B15491" s="1085">
        <v>59.38</v>
      </c>
    </row>
    <row r="15492" spans="1:2">
      <c r="A15492" s="1084" t="s">
        <v>16074</v>
      </c>
      <c r="B15492" s="1085">
        <v>92.34</v>
      </c>
    </row>
    <row r="15493" spans="1:2">
      <c r="A15493" s="1084" t="s">
        <v>16075</v>
      </c>
      <c r="B15493" s="1085">
        <v>89.63</v>
      </c>
    </row>
    <row r="15494" spans="1:2">
      <c r="A15494" s="1084" t="s">
        <v>16076</v>
      </c>
      <c r="B15494" s="1085">
        <v>117.62</v>
      </c>
    </row>
    <row r="15495" spans="1:2">
      <c r="A15495" s="1084" t="s">
        <v>16077</v>
      </c>
      <c r="B15495" s="1085">
        <v>114.91</v>
      </c>
    </row>
    <row r="15496" spans="1:2">
      <c r="A15496" s="1084" t="s">
        <v>16078</v>
      </c>
      <c r="B15496" s="1085">
        <v>46.82</v>
      </c>
    </row>
    <row r="15497" spans="1:2">
      <c r="A15497" s="1084" t="s">
        <v>16079</v>
      </c>
      <c r="B15497" s="1085">
        <v>44.11</v>
      </c>
    </row>
    <row r="15498" spans="1:2">
      <c r="A15498" s="1084" t="s">
        <v>16080</v>
      </c>
      <c r="B15498" s="1085">
        <v>55.78</v>
      </c>
    </row>
    <row r="15499" spans="1:2">
      <c r="A15499" s="1084" t="s">
        <v>16081</v>
      </c>
      <c r="B15499" s="1085">
        <v>53.07</v>
      </c>
    </row>
    <row r="15500" spans="1:2">
      <c r="A15500" s="1084" t="s">
        <v>16082</v>
      </c>
      <c r="B15500" s="1085">
        <v>63.89</v>
      </c>
    </row>
    <row r="15501" spans="1:2">
      <c r="A15501" s="1084" t="s">
        <v>16083</v>
      </c>
      <c r="B15501" s="1085">
        <v>61.18</v>
      </c>
    </row>
    <row r="15502" spans="1:2">
      <c r="A15502" s="1084" t="s">
        <v>16084</v>
      </c>
      <c r="B15502" s="1085">
        <v>73.81</v>
      </c>
    </row>
    <row r="15503" spans="1:2">
      <c r="A15503" s="1084" t="s">
        <v>16085</v>
      </c>
      <c r="B15503" s="1085">
        <v>71.099999999999994</v>
      </c>
    </row>
    <row r="15504" spans="1:2">
      <c r="A15504" s="1084" t="s">
        <v>16086</v>
      </c>
      <c r="B15504" s="1085">
        <v>86.34</v>
      </c>
    </row>
    <row r="15505" spans="1:2">
      <c r="A15505" s="1084" t="s">
        <v>16087</v>
      </c>
      <c r="B15505" s="1085">
        <v>83.63</v>
      </c>
    </row>
    <row r="15506" spans="1:2">
      <c r="A15506" s="1084" t="s">
        <v>16088</v>
      </c>
      <c r="B15506" s="1085">
        <v>172.68</v>
      </c>
    </row>
    <row r="15507" spans="1:2">
      <c r="A15507" s="1084" t="s">
        <v>16089</v>
      </c>
      <c r="B15507" s="1085">
        <v>169.97</v>
      </c>
    </row>
    <row r="15508" spans="1:2">
      <c r="A15508" s="1084" t="s">
        <v>16090</v>
      </c>
      <c r="B15508" s="1085">
        <v>58.32</v>
      </c>
    </row>
    <row r="15509" spans="1:2">
      <c r="A15509" s="1084" t="s">
        <v>16091</v>
      </c>
      <c r="B15509" s="1085">
        <v>55.61</v>
      </c>
    </row>
    <row r="15510" spans="1:2">
      <c r="A15510" s="1084" t="s">
        <v>16092</v>
      </c>
      <c r="B15510" s="1085">
        <v>69.650000000000006</v>
      </c>
    </row>
    <row r="15511" spans="1:2">
      <c r="A15511" s="1084" t="s">
        <v>16093</v>
      </c>
      <c r="B15511" s="1085">
        <v>66.94</v>
      </c>
    </row>
    <row r="15512" spans="1:2">
      <c r="A15512" s="1084" t="s">
        <v>16094</v>
      </c>
      <c r="B15512" s="1085">
        <v>80.040000000000006</v>
      </c>
    </row>
    <row r="15513" spans="1:2">
      <c r="A15513" s="1084" t="s">
        <v>16095</v>
      </c>
      <c r="B15513" s="1085">
        <v>77.33</v>
      </c>
    </row>
    <row r="15514" spans="1:2">
      <c r="A15514" s="1084" t="s">
        <v>16096</v>
      </c>
      <c r="B15514" s="1085">
        <v>115.47</v>
      </c>
    </row>
    <row r="15515" spans="1:2">
      <c r="A15515" s="1084" t="s">
        <v>16097</v>
      </c>
      <c r="B15515" s="1085">
        <v>112.76</v>
      </c>
    </row>
    <row r="15516" spans="1:2">
      <c r="A15516" s="1084" t="s">
        <v>16098</v>
      </c>
      <c r="B15516" s="1085">
        <v>184.8</v>
      </c>
    </row>
    <row r="15517" spans="1:2">
      <c r="A15517" s="1084" t="s">
        <v>16099</v>
      </c>
      <c r="B15517" s="1085">
        <v>182.1</v>
      </c>
    </row>
    <row r="15518" spans="1:2">
      <c r="A15518" s="1084" t="s">
        <v>16100</v>
      </c>
      <c r="B15518" s="1085">
        <v>57.29</v>
      </c>
    </row>
    <row r="15519" spans="1:2">
      <c r="A15519" s="1084" t="s">
        <v>16101</v>
      </c>
      <c r="B15519" s="1085">
        <v>54.58</v>
      </c>
    </row>
    <row r="15520" spans="1:2">
      <c r="A15520" s="1084" t="s">
        <v>16102</v>
      </c>
      <c r="B15520" s="1085">
        <v>75.650000000000006</v>
      </c>
    </row>
    <row r="15521" spans="1:2">
      <c r="A15521" s="1084" t="s">
        <v>16103</v>
      </c>
      <c r="B15521" s="1085">
        <v>72.94</v>
      </c>
    </row>
    <row r="15522" spans="1:2">
      <c r="A15522" s="1084" t="s">
        <v>16104</v>
      </c>
      <c r="B15522" s="1085">
        <v>76.319999999999993</v>
      </c>
    </row>
    <row r="15523" spans="1:2">
      <c r="A15523" s="1084" t="s">
        <v>16105</v>
      </c>
      <c r="B15523" s="1085">
        <v>73.61</v>
      </c>
    </row>
    <row r="15524" spans="1:2">
      <c r="A15524" s="1084" t="s">
        <v>16106</v>
      </c>
      <c r="B15524" s="1085">
        <v>116.24</v>
      </c>
    </row>
    <row r="15525" spans="1:2">
      <c r="A15525" s="1084" t="s">
        <v>16107</v>
      </c>
      <c r="B15525" s="1085">
        <v>113.53</v>
      </c>
    </row>
    <row r="15526" spans="1:2">
      <c r="A15526" s="1084" t="s">
        <v>16108</v>
      </c>
      <c r="B15526" s="1085">
        <v>196.94</v>
      </c>
    </row>
    <row r="15527" spans="1:2">
      <c r="A15527" s="1084" t="s">
        <v>16109</v>
      </c>
      <c r="B15527" s="1085">
        <v>194.23</v>
      </c>
    </row>
    <row r="15528" spans="1:2">
      <c r="A15528" s="1084" t="s">
        <v>16110</v>
      </c>
      <c r="B15528" s="1085">
        <v>70.180000000000007</v>
      </c>
    </row>
    <row r="15529" spans="1:2">
      <c r="A15529" s="1084" t="s">
        <v>16111</v>
      </c>
      <c r="B15529" s="1085">
        <v>67.47</v>
      </c>
    </row>
    <row r="15530" spans="1:2">
      <c r="A15530" s="1084" t="s">
        <v>16112</v>
      </c>
      <c r="B15530" s="1085">
        <v>79.7</v>
      </c>
    </row>
    <row r="15531" spans="1:2">
      <c r="A15531" s="1084" t="s">
        <v>16113</v>
      </c>
      <c r="B15531" s="1085">
        <v>76.989999999999995</v>
      </c>
    </row>
    <row r="15532" spans="1:2">
      <c r="A15532" s="1084" t="s">
        <v>16114</v>
      </c>
      <c r="B15532" s="1085">
        <v>90.1</v>
      </c>
    </row>
    <row r="15533" spans="1:2">
      <c r="A15533" s="1084" t="s">
        <v>16115</v>
      </c>
      <c r="B15533" s="1085">
        <v>87.39</v>
      </c>
    </row>
    <row r="15534" spans="1:2">
      <c r="A15534" s="1084" t="s">
        <v>16116</v>
      </c>
      <c r="B15534" s="1085">
        <v>101.67</v>
      </c>
    </row>
    <row r="15535" spans="1:2">
      <c r="A15535" s="1084" t="s">
        <v>16117</v>
      </c>
      <c r="B15535" s="1085">
        <v>98.96</v>
      </c>
    </row>
    <row r="15536" spans="1:2">
      <c r="A15536" s="1084" t="s">
        <v>16118</v>
      </c>
      <c r="B15536" s="1085">
        <v>131.97999999999999</v>
      </c>
    </row>
    <row r="15537" spans="1:2">
      <c r="A15537" s="1084" t="s">
        <v>16119</v>
      </c>
      <c r="B15537" s="1085">
        <v>129.27000000000001</v>
      </c>
    </row>
    <row r="15538" spans="1:2">
      <c r="A15538" s="1084" t="s">
        <v>16120</v>
      </c>
      <c r="B15538" s="1085">
        <v>184.26</v>
      </c>
    </row>
    <row r="15539" spans="1:2">
      <c r="A15539" s="1084" t="s">
        <v>16121</v>
      </c>
      <c r="B15539" s="1085">
        <v>181.56</v>
      </c>
    </row>
    <row r="15540" spans="1:2">
      <c r="A15540" s="1084" t="s">
        <v>16122</v>
      </c>
      <c r="B15540" s="1085">
        <v>87.12</v>
      </c>
    </row>
    <row r="15541" spans="1:2">
      <c r="A15541" s="1084" t="s">
        <v>16123</v>
      </c>
      <c r="B15541" s="1085">
        <v>84.41</v>
      </c>
    </row>
    <row r="15542" spans="1:2">
      <c r="A15542" s="1084" t="s">
        <v>16124</v>
      </c>
      <c r="B15542" s="1085">
        <v>97.82</v>
      </c>
    </row>
    <row r="15543" spans="1:2">
      <c r="A15543" s="1084" t="s">
        <v>16125</v>
      </c>
      <c r="B15543" s="1085">
        <v>95.12</v>
      </c>
    </row>
    <row r="15544" spans="1:2">
      <c r="A15544" s="1084" t="s">
        <v>16126</v>
      </c>
      <c r="B15544" s="1085">
        <v>57.85</v>
      </c>
    </row>
    <row r="15545" spans="1:2">
      <c r="A15545" s="1084" t="s">
        <v>16127</v>
      </c>
      <c r="B15545" s="1085">
        <v>55.14</v>
      </c>
    </row>
    <row r="15546" spans="1:2">
      <c r="A15546" s="1084" t="s">
        <v>16128</v>
      </c>
      <c r="B15546" s="1085">
        <v>125</v>
      </c>
    </row>
    <row r="15547" spans="1:2">
      <c r="A15547" s="1084" t="s">
        <v>16129</v>
      </c>
      <c r="B15547" s="1085">
        <v>122.29</v>
      </c>
    </row>
    <row r="15548" spans="1:2">
      <c r="A15548" s="1084" t="s">
        <v>16130</v>
      </c>
      <c r="B15548" s="1085">
        <v>193.24</v>
      </c>
    </row>
    <row r="15549" spans="1:2">
      <c r="A15549" s="1084" t="s">
        <v>16131</v>
      </c>
      <c r="B15549" s="1085">
        <v>190.54</v>
      </c>
    </row>
    <row r="15550" spans="1:2">
      <c r="A15550" s="1084" t="s">
        <v>16132</v>
      </c>
      <c r="B15550" s="1085">
        <v>94.85</v>
      </c>
    </row>
    <row r="15551" spans="1:2">
      <c r="A15551" s="1084" t="s">
        <v>16133</v>
      </c>
      <c r="B15551" s="1085">
        <v>92.14</v>
      </c>
    </row>
    <row r="15552" spans="1:2">
      <c r="A15552" s="1084" t="s">
        <v>16134</v>
      </c>
      <c r="B15552" s="1085">
        <v>105.24</v>
      </c>
    </row>
    <row r="15553" spans="1:2">
      <c r="A15553" s="1084" t="s">
        <v>16135</v>
      </c>
      <c r="B15553" s="1085">
        <v>102.54</v>
      </c>
    </row>
    <row r="15554" spans="1:2">
      <c r="A15554" s="1084" t="s">
        <v>16136</v>
      </c>
      <c r="B15554" s="1085">
        <v>116.82</v>
      </c>
    </row>
    <row r="15555" spans="1:2">
      <c r="A15555" s="1084" t="s">
        <v>16137</v>
      </c>
      <c r="B15555" s="1085">
        <v>114.11</v>
      </c>
    </row>
    <row r="15556" spans="1:2">
      <c r="A15556" s="1084" t="s">
        <v>16138</v>
      </c>
      <c r="B15556" s="1085">
        <v>131.87</v>
      </c>
    </row>
    <row r="15557" spans="1:2">
      <c r="A15557" s="1084" t="s">
        <v>16139</v>
      </c>
      <c r="B15557" s="1085">
        <v>129.16</v>
      </c>
    </row>
    <row r="15558" spans="1:2">
      <c r="A15558" s="1084" t="s">
        <v>16140</v>
      </c>
      <c r="B15558" s="1085">
        <v>202.24</v>
      </c>
    </row>
    <row r="15559" spans="1:2">
      <c r="A15559" s="1084" t="s">
        <v>16141</v>
      </c>
      <c r="B15559" s="1085">
        <v>199.53</v>
      </c>
    </row>
    <row r="15560" spans="1:2">
      <c r="A15560" s="1084" t="s">
        <v>16142</v>
      </c>
      <c r="B15560" s="1085">
        <v>26.85</v>
      </c>
    </row>
    <row r="15561" spans="1:2">
      <c r="A15561" s="1084" t="s">
        <v>16143</v>
      </c>
      <c r="B15561" s="1085">
        <v>24.14</v>
      </c>
    </row>
    <row r="15562" spans="1:2">
      <c r="A15562" s="1084" t="s">
        <v>16144</v>
      </c>
      <c r="B15562" s="1085">
        <v>30.35</v>
      </c>
    </row>
    <row r="15563" spans="1:2">
      <c r="A15563" s="1084" t="s">
        <v>16145</v>
      </c>
      <c r="B15563" s="1085">
        <v>27.64</v>
      </c>
    </row>
    <row r="15564" spans="1:2">
      <c r="A15564" s="1084" t="s">
        <v>16146</v>
      </c>
      <c r="B15564" s="1085">
        <v>34.75</v>
      </c>
    </row>
    <row r="15565" spans="1:2">
      <c r="A15565" s="1084" t="s">
        <v>16147</v>
      </c>
      <c r="B15565" s="1085">
        <v>32.04</v>
      </c>
    </row>
    <row r="15566" spans="1:2">
      <c r="A15566" s="1084" t="s">
        <v>16148</v>
      </c>
      <c r="B15566" s="1085">
        <v>40.07</v>
      </c>
    </row>
    <row r="15567" spans="1:2">
      <c r="A15567" s="1084" t="s">
        <v>16149</v>
      </c>
      <c r="B15567" s="1085">
        <v>37.36</v>
      </c>
    </row>
    <row r="15568" spans="1:2">
      <c r="A15568" s="1084" t="s">
        <v>16150</v>
      </c>
      <c r="B15568" s="1085">
        <v>53.41</v>
      </c>
    </row>
    <row r="15569" spans="1:2">
      <c r="A15569" s="1084" t="s">
        <v>16151</v>
      </c>
      <c r="B15569" s="1085">
        <v>50.7</v>
      </c>
    </row>
    <row r="15570" spans="1:2">
      <c r="A15570" s="1084" t="s">
        <v>16152</v>
      </c>
      <c r="B15570" s="1085">
        <v>86.82</v>
      </c>
    </row>
    <row r="15571" spans="1:2">
      <c r="A15571" s="1084" t="s">
        <v>16153</v>
      </c>
      <c r="B15571" s="1085">
        <v>84.11</v>
      </c>
    </row>
    <row r="15572" spans="1:2">
      <c r="A15572" s="1084" t="s">
        <v>16154</v>
      </c>
      <c r="B15572" s="1085">
        <v>35.96</v>
      </c>
    </row>
    <row r="15573" spans="1:2">
      <c r="A15573" s="1084" t="s">
        <v>16155</v>
      </c>
      <c r="B15573" s="1085">
        <v>33.25</v>
      </c>
    </row>
    <row r="15574" spans="1:2">
      <c r="A15574" s="1084" t="s">
        <v>16156</v>
      </c>
      <c r="B15574" s="1085">
        <v>41.94</v>
      </c>
    </row>
    <row r="15575" spans="1:2">
      <c r="A15575" s="1084" t="s">
        <v>16157</v>
      </c>
      <c r="B15575" s="1085">
        <v>39.229999999999997</v>
      </c>
    </row>
    <row r="15576" spans="1:2">
      <c r="A15576" s="1084" t="s">
        <v>16158</v>
      </c>
      <c r="B15576" s="1085">
        <v>49.01</v>
      </c>
    </row>
    <row r="15577" spans="1:2">
      <c r="A15577" s="1084" t="s">
        <v>16159</v>
      </c>
      <c r="B15577" s="1085">
        <v>46.31</v>
      </c>
    </row>
    <row r="15578" spans="1:2">
      <c r="A15578" s="1084" t="s">
        <v>16160</v>
      </c>
      <c r="B15578" s="1085">
        <v>67.87</v>
      </c>
    </row>
    <row r="15579" spans="1:2">
      <c r="A15579" s="1084" t="s">
        <v>16161</v>
      </c>
      <c r="B15579" s="1085">
        <v>65.16</v>
      </c>
    </row>
    <row r="15580" spans="1:2">
      <c r="A15580" s="1084" t="s">
        <v>16162</v>
      </c>
      <c r="B15580" s="1085">
        <v>100.06</v>
      </c>
    </row>
    <row r="15581" spans="1:2">
      <c r="A15581" s="1084" t="s">
        <v>16163</v>
      </c>
      <c r="B15581" s="1085">
        <v>97.35</v>
      </c>
    </row>
    <row r="15582" spans="1:2">
      <c r="A15582" s="1084" t="s">
        <v>16164</v>
      </c>
      <c r="B15582" s="1085">
        <v>35.74</v>
      </c>
    </row>
    <row r="15583" spans="1:2">
      <c r="A15583" s="1084" t="s">
        <v>16165</v>
      </c>
      <c r="B15583" s="1085">
        <v>33.03</v>
      </c>
    </row>
    <row r="15584" spans="1:2">
      <c r="A15584" s="1084" t="s">
        <v>16166</v>
      </c>
      <c r="B15584" s="1085">
        <v>41.04</v>
      </c>
    </row>
    <row r="15585" spans="1:2">
      <c r="A15585" s="1084" t="s">
        <v>16167</v>
      </c>
      <c r="B15585" s="1085">
        <v>38.33</v>
      </c>
    </row>
    <row r="15586" spans="1:2">
      <c r="A15586" s="1084" t="s">
        <v>16168</v>
      </c>
      <c r="B15586" s="1085">
        <v>47.27</v>
      </c>
    </row>
    <row r="15587" spans="1:2">
      <c r="A15587" s="1084" t="s">
        <v>16169</v>
      </c>
      <c r="B15587" s="1085">
        <v>44.56</v>
      </c>
    </row>
    <row r="15588" spans="1:2">
      <c r="A15588" s="1084" t="s">
        <v>16170</v>
      </c>
      <c r="B15588" s="1085">
        <v>63.15</v>
      </c>
    </row>
    <row r="15589" spans="1:2">
      <c r="A15589" s="1084" t="s">
        <v>16171</v>
      </c>
      <c r="B15589" s="1085">
        <v>60.44</v>
      </c>
    </row>
    <row r="15590" spans="1:2">
      <c r="A15590" s="1084" t="s">
        <v>16172</v>
      </c>
      <c r="B15590" s="1085">
        <v>95.99</v>
      </c>
    </row>
    <row r="15591" spans="1:2">
      <c r="A15591" s="1084" t="s">
        <v>16173</v>
      </c>
      <c r="B15591" s="1085">
        <v>93.28</v>
      </c>
    </row>
    <row r="15592" spans="1:2">
      <c r="A15592" s="1084" t="s">
        <v>16174</v>
      </c>
      <c r="B15592" s="1085">
        <v>30.24</v>
      </c>
    </row>
    <row r="15593" spans="1:2">
      <c r="A15593" s="1084" t="s">
        <v>16175</v>
      </c>
      <c r="B15593" s="1085">
        <v>27.53</v>
      </c>
    </row>
    <row r="15594" spans="1:2">
      <c r="A15594" s="1084" t="s">
        <v>16176</v>
      </c>
      <c r="B15594" s="1085">
        <v>33.81</v>
      </c>
    </row>
    <row r="15595" spans="1:2">
      <c r="A15595" s="1084" t="s">
        <v>16177</v>
      </c>
      <c r="B15595" s="1085">
        <v>31.1</v>
      </c>
    </row>
    <row r="15596" spans="1:2">
      <c r="A15596" s="1084" t="s">
        <v>16178</v>
      </c>
      <c r="B15596" s="1085">
        <v>37.94</v>
      </c>
    </row>
    <row r="15597" spans="1:2">
      <c r="A15597" s="1084" t="s">
        <v>16179</v>
      </c>
      <c r="B15597" s="1085">
        <v>35.229999999999997</v>
      </c>
    </row>
    <row r="15598" spans="1:2">
      <c r="A15598" s="1084" t="s">
        <v>16180</v>
      </c>
      <c r="B15598" s="1085">
        <v>42.82</v>
      </c>
    </row>
    <row r="15599" spans="1:2">
      <c r="A15599" s="1084" t="s">
        <v>16181</v>
      </c>
      <c r="B15599" s="1085">
        <v>40.11</v>
      </c>
    </row>
    <row r="15600" spans="1:2">
      <c r="A15600" s="1084" t="s">
        <v>16182</v>
      </c>
      <c r="B15600" s="1085">
        <v>57.25</v>
      </c>
    </row>
    <row r="15601" spans="1:2">
      <c r="A15601" s="1084" t="s">
        <v>16183</v>
      </c>
      <c r="B15601" s="1085">
        <v>54.54</v>
      </c>
    </row>
    <row r="15602" spans="1:2">
      <c r="A15602" s="1084" t="s">
        <v>16184</v>
      </c>
      <c r="B15602" s="1085">
        <v>95.4</v>
      </c>
    </row>
    <row r="15603" spans="1:2">
      <c r="A15603" s="1084" t="s">
        <v>16185</v>
      </c>
      <c r="B15603" s="1085">
        <v>92.69</v>
      </c>
    </row>
    <row r="15604" spans="1:2">
      <c r="A15604" s="1084" t="s">
        <v>16186</v>
      </c>
      <c r="B15604" s="1085">
        <v>39.9</v>
      </c>
    </row>
    <row r="15605" spans="1:2">
      <c r="A15605" s="1084" t="s">
        <v>16187</v>
      </c>
      <c r="B15605" s="1085">
        <v>37.19</v>
      </c>
    </row>
    <row r="15606" spans="1:2">
      <c r="A15606" s="1084" t="s">
        <v>16188</v>
      </c>
      <c r="B15606" s="1085">
        <v>45.21</v>
      </c>
    </row>
    <row r="15607" spans="1:2">
      <c r="A15607" s="1084" t="s">
        <v>16189</v>
      </c>
      <c r="B15607" s="1085">
        <v>42.5</v>
      </c>
    </row>
    <row r="15608" spans="1:2">
      <c r="A15608" s="1084" t="s">
        <v>16190</v>
      </c>
      <c r="B15608" s="1085">
        <v>51.67</v>
      </c>
    </row>
    <row r="15609" spans="1:2">
      <c r="A15609" s="1084" t="s">
        <v>16191</v>
      </c>
      <c r="B15609" s="1085">
        <v>48.96</v>
      </c>
    </row>
    <row r="15610" spans="1:2">
      <c r="A15610" s="1084" t="s">
        <v>16192</v>
      </c>
      <c r="B15610" s="1085">
        <v>65.28</v>
      </c>
    </row>
    <row r="15611" spans="1:2">
      <c r="A15611" s="1084" t="s">
        <v>16193</v>
      </c>
      <c r="B15611" s="1085">
        <v>62.57</v>
      </c>
    </row>
    <row r="15612" spans="1:2">
      <c r="A15612" s="1084" t="s">
        <v>16194</v>
      </c>
      <c r="B15612" s="1085">
        <v>111.51</v>
      </c>
    </row>
    <row r="15613" spans="1:2">
      <c r="A15613" s="1084" t="s">
        <v>16195</v>
      </c>
      <c r="B15613" s="1085">
        <v>108.8</v>
      </c>
    </row>
    <row r="15614" spans="1:2">
      <c r="A15614" s="1084" t="s">
        <v>16196</v>
      </c>
      <c r="B15614" s="1085">
        <v>38.700000000000003</v>
      </c>
    </row>
    <row r="15615" spans="1:2">
      <c r="A15615" s="1084" t="s">
        <v>16197</v>
      </c>
      <c r="B15615" s="1085">
        <v>35.99</v>
      </c>
    </row>
    <row r="15616" spans="1:2">
      <c r="A15616" s="1084" t="s">
        <v>16198</v>
      </c>
      <c r="B15616" s="1085">
        <v>43.2</v>
      </c>
    </row>
    <row r="15617" spans="1:2">
      <c r="A15617" s="1084" t="s">
        <v>16199</v>
      </c>
      <c r="B15617" s="1085">
        <v>40.49</v>
      </c>
    </row>
    <row r="15618" spans="1:2">
      <c r="A15618" s="1084" t="s">
        <v>16200</v>
      </c>
      <c r="B15618" s="1085">
        <v>48.64</v>
      </c>
    </row>
    <row r="15619" spans="1:2">
      <c r="A15619" s="1084" t="s">
        <v>16201</v>
      </c>
      <c r="B15619" s="1085">
        <v>45.93</v>
      </c>
    </row>
    <row r="15620" spans="1:2">
      <c r="A15620" s="1084" t="s">
        <v>16202</v>
      </c>
      <c r="B15620" s="1085">
        <v>64.040000000000006</v>
      </c>
    </row>
    <row r="15621" spans="1:2">
      <c r="A15621" s="1084" t="s">
        <v>16203</v>
      </c>
      <c r="B15621" s="1085">
        <v>61.33</v>
      </c>
    </row>
    <row r="15622" spans="1:2">
      <c r="A15622" s="1084" t="s">
        <v>16204</v>
      </c>
      <c r="B15622" s="1085">
        <v>106.14</v>
      </c>
    </row>
    <row r="15623" spans="1:2">
      <c r="A15623" s="1084" t="s">
        <v>16205</v>
      </c>
      <c r="B15623" s="1085">
        <v>103.43</v>
      </c>
    </row>
    <row r="15624" spans="1:2">
      <c r="A15624" s="1084" t="s">
        <v>16206</v>
      </c>
      <c r="B15624" s="1085">
        <v>43.15</v>
      </c>
    </row>
    <row r="15625" spans="1:2">
      <c r="A15625" s="1084" t="s">
        <v>16207</v>
      </c>
      <c r="B15625" s="1085">
        <v>40.450000000000003</v>
      </c>
    </row>
    <row r="15626" spans="1:2">
      <c r="A15626" s="1084" t="s">
        <v>16208</v>
      </c>
      <c r="B15626" s="1085">
        <v>49.4</v>
      </c>
    </row>
    <row r="15627" spans="1:2">
      <c r="A15627" s="1084" t="s">
        <v>16209</v>
      </c>
      <c r="B15627" s="1085">
        <v>46.69</v>
      </c>
    </row>
    <row r="15628" spans="1:2">
      <c r="A15628" s="1084" t="s">
        <v>16210</v>
      </c>
      <c r="B15628" s="1085">
        <v>56.53</v>
      </c>
    </row>
    <row r="15629" spans="1:2">
      <c r="A15629" s="1084" t="s">
        <v>16211</v>
      </c>
      <c r="B15629" s="1085">
        <v>53.82</v>
      </c>
    </row>
    <row r="15630" spans="1:2">
      <c r="A15630" s="1084" t="s">
        <v>16212</v>
      </c>
      <c r="B15630" s="1085">
        <v>65.150000000000006</v>
      </c>
    </row>
    <row r="15631" spans="1:2">
      <c r="A15631" s="1084" t="s">
        <v>16213</v>
      </c>
      <c r="B15631" s="1085">
        <v>62.44</v>
      </c>
    </row>
    <row r="15632" spans="1:2">
      <c r="A15632" s="1084" t="s">
        <v>16214</v>
      </c>
      <c r="B15632" s="1085">
        <v>79.02</v>
      </c>
    </row>
    <row r="15633" spans="1:2">
      <c r="A15633" s="1084" t="s">
        <v>16215</v>
      </c>
      <c r="B15633" s="1085">
        <v>76.31</v>
      </c>
    </row>
    <row r="15634" spans="1:2">
      <c r="A15634" s="1084" t="s">
        <v>16216</v>
      </c>
      <c r="B15634" s="1085">
        <v>107.28</v>
      </c>
    </row>
    <row r="15635" spans="1:2">
      <c r="A15635" s="1084" t="s">
        <v>16217</v>
      </c>
      <c r="B15635" s="1085">
        <v>104.58</v>
      </c>
    </row>
    <row r="15636" spans="1:2">
      <c r="A15636" s="1084" t="s">
        <v>16218</v>
      </c>
      <c r="B15636" s="1085">
        <v>54.28</v>
      </c>
    </row>
    <row r="15637" spans="1:2">
      <c r="A15637" s="1084" t="s">
        <v>16219</v>
      </c>
      <c r="B15637" s="1085">
        <v>51.58</v>
      </c>
    </row>
    <row r="15638" spans="1:2">
      <c r="A15638" s="1084" t="s">
        <v>16220</v>
      </c>
      <c r="B15638" s="1085">
        <v>65.44</v>
      </c>
    </row>
    <row r="15639" spans="1:2">
      <c r="A15639" s="1084" t="s">
        <v>16221</v>
      </c>
      <c r="B15639" s="1085">
        <v>62.73</v>
      </c>
    </row>
    <row r="15640" spans="1:2">
      <c r="A15640" s="1084" t="s">
        <v>16222</v>
      </c>
      <c r="B15640" s="1085">
        <v>69.59</v>
      </c>
    </row>
    <row r="15641" spans="1:2">
      <c r="A15641" s="1084" t="s">
        <v>16223</v>
      </c>
      <c r="B15641" s="1085">
        <v>66.88</v>
      </c>
    </row>
    <row r="15642" spans="1:2">
      <c r="A15642" s="1084" t="s">
        <v>16224</v>
      </c>
      <c r="B15642" s="1085">
        <v>83.07</v>
      </c>
    </row>
    <row r="15643" spans="1:2">
      <c r="A15643" s="1084" t="s">
        <v>16225</v>
      </c>
      <c r="B15643" s="1085">
        <v>80.36</v>
      </c>
    </row>
    <row r="15644" spans="1:2">
      <c r="A15644" s="1084" t="s">
        <v>16226</v>
      </c>
      <c r="B15644" s="1085">
        <v>136.28</v>
      </c>
    </row>
    <row r="15645" spans="1:2">
      <c r="A15645" s="1084" t="s">
        <v>16227</v>
      </c>
      <c r="B15645" s="1085">
        <v>133.57</v>
      </c>
    </row>
    <row r="15646" spans="1:2">
      <c r="A15646" s="1084" t="s">
        <v>16228</v>
      </c>
      <c r="B15646" s="1085">
        <v>58.3</v>
      </c>
    </row>
    <row r="15647" spans="1:2">
      <c r="A15647" s="1084" t="s">
        <v>16229</v>
      </c>
      <c r="B15647" s="1085">
        <v>55.59</v>
      </c>
    </row>
    <row r="15648" spans="1:2">
      <c r="A15648" s="1084" t="s">
        <v>16230</v>
      </c>
      <c r="B15648" s="1085">
        <v>65.44</v>
      </c>
    </row>
    <row r="15649" spans="1:2">
      <c r="A15649" s="1084" t="s">
        <v>16231</v>
      </c>
      <c r="B15649" s="1085">
        <v>62.73</v>
      </c>
    </row>
    <row r="15650" spans="1:2">
      <c r="A15650" s="1084" t="s">
        <v>16232</v>
      </c>
      <c r="B15650" s="1085">
        <v>74.05</v>
      </c>
    </row>
    <row r="15651" spans="1:2">
      <c r="A15651" s="1084" t="s">
        <v>16233</v>
      </c>
      <c r="B15651" s="1085">
        <v>71.34</v>
      </c>
    </row>
    <row r="15652" spans="1:2">
      <c r="A15652" s="1084" t="s">
        <v>16234</v>
      </c>
      <c r="B15652" s="1085">
        <v>93.79</v>
      </c>
    </row>
    <row r="15653" spans="1:2">
      <c r="A15653" s="1084" t="s">
        <v>16235</v>
      </c>
      <c r="B15653" s="1085">
        <v>91.09</v>
      </c>
    </row>
    <row r="15654" spans="1:2">
      <c r="A15654" s="1084" t="s">
        <v>16236</v>
      </c>
      <c r="B15654" s="1085">
        <v>136.28</v>
      </c>
    </row>
    <row r="15655" spans="1:2">
      <c r="A15655" s="1084" t="s">
        <v>16237</v>
      </c>
      <c r="B15655" s="1085">
        <v>133.57</v>
      </c>
    </row>
    <row r="15656" spans="1:2">
      <c r="A15656" s="1084" t="s">
        <v>16238</v>
      </c>
      <c r="B15656" s="1085">
        <v>30.28</v>
      </c>
    </row>
    <row r="15657" spans="1:2">
      <c r="A15657" s="1084" t="s">
        <v>16239</v>
      </c>
      <c r="B15657" s="1085">
        <v>27.57</v>
      </c>
    </row>
    <row r="15658" spans="1:2">
      <c r="A15658" s="1084" t="s">
        <v>16240</v>
      </c>
      <c r="B15658" s="1085">
        <v>37.79</v>
      </c>
    </row>
    <row r="15659" spans="1:2">
      <c r="A15659" s="1084" t="s">
        <v>16241</v>
      </c>
      <c r="B15659" s="1085">
        <v>35.08</v>
      </c>
    </row>
    <row r="15660" spans="1:2">
      <c r="A15660" s="1084" t="s">
        <v>16242</v>
      </c>
      <c r="B15660" s="1085">
        <v>32.68</v>
      </c>
    </row>
    <row r="15661" spans="1:2">
      <c r="A15661" s="1084" t="s">
        <v>16243</v>
      </c>
      <c r="B15661" s="1085">
        <v>29.97</v>
      </c>
    </row>
    <row r="15662" spans="1:2">
      <c r="A15662" s="1084" t="s">
        <v>16244</v>
      </c>
      <c r="B15662" s="1085">
        <v>42.5</v>
      </c>
    </row>
    <row r="15663" spans="1:2">
      <c r="A15663" s="1084" t="s">
        <v>16245</v>
      </c>
      <c r="B15663" s="1085">
        <v>39.79</v>
      </c>
    </row>
    <row r="15664" spans="1:2">
      <c r="A15664" s="1084" t="s">
        <v>16246</v>
      </c>
      <c r="B15664" s="1085">
        <v>38.369999999999997</v>
      </c>
    </row>
    <row r="15665" spans="1:2">
      <c r="A15665" s="1084" t="s">
        <v>16247</v>
      </c>
      <c r="B15665" s="1085">
        <v>35.659999999999997</v>
      </c>
    </row>
    <row r="15666" spans="1:2">
      <c r="A15666" s="1084" t="s">
        <v>16248</v>
      </c>
      <c r="B15666" s="1085">
        <v>35.33</v>
      </c>
    </row>
    <row r="15667" spans="1:2">
      <c r="A15667" s="1084" t="s">
        <v>16249</v>
      </c>
      <c r="B15667" s="1085">
        <v>32.619999999999997</v>
      </c>
    </row>
    <row r="15668" spans="1:2">
      <c r="A15668" s="1084" t="s">
        <v>16250</v>
      </c>
      <c r="B15668" s="1085">
        <v>55.91</v>
      </c>
    </row>
    <row r="15669" spans="1:2">
      <c r="A15669" s="1084" t="s">
        <v>16251</v>
      </c>
      <c r="B15669" s="1085">
        <v>53.2</v>
      </c>
    </row>
    <row r="15670" spans="1:2">
      <c r="A15670" s="1084" t="s">
        <v>16252</v>
      </c>
      <c r="B15670" s="1085">
        <v>64.03</v>
      </c>
    </row>
    <row r="15671" spans="1:2">
      <c r="A15671" s="1084" t="s">
        <v>16253</v>
      </c>
      <c r="B15671" s="1085">
        <v>61.32</v>
      </c>
    </row>
    <row r="15672" spans="1:2">
      <c r="A15672" s="1084" t="s">
        <v>16254</v>
      </c>
      <c r="B15672" s="1085">
        <v>55.89</v>
      </c>
    </row>
    <row r="15673" spans="1:2">
      <c r="A15673" s="1084" t="s">
        <v>16255</v>
      </c>
      <c r="B15673" s="1085">
        <v>53.18</v>
      </c>
    </row>
    <row r="15674" spans="1:2">
      <c r="A15674" s="1084" t="s">
        <v>16256</v>
      </c>
      <c r="B15674" s="1085">
        <v>40.22</v>
      </c>
    </row>
    <row r="15675" spans="1:2">
      <c r="A15675" s="1084" t="s">
        <v>16257</v>
      </c>
      <c r="B15675" s="1085">
        <v>37.51</v>
      </c>
    </row>
    <row r="15676" spans="1:2">
      <c r="A15676" s="1084" t="s">
        <v>16258</v>
      </c>
      <c r="B15676" s="1085">
        <v>98.61</v>
      </c>
    </row>
    <row r="15677" spans="1:2">
      <c r="A15677" s="1084" t="s">
        <v>16259</v>
      </c>
      <c r="B15677" s="1085">
        <v>95.9</v>
      </c>
    </row>
    <row r="15678" spans="1:2">
      <c r="A15678" s="1084" t="s">
        <v>16260</v>
      </c>
      <c r="B15678" s="1085">
        <v>98.61</v>
      </c>
    </row>
    <row r="15679" spans="1:2">
      <c r="A15679" s="1084" t="s">
        <v>16261</v>
      </c>
      <c r="B15679" s="1085">
        <v>95.9</v>
      </c>
    </row>
    <row r="15680" spans="1:2">
      <c r="A15680" s="1084" t="s">
        <v>16262</v>
      </c>
      <c r="B15680" s="1085">
        <v>160.94999999999999</v>
      </c>
    </row>
    <row r="15681" spans="1:2">
      <c r="A15681" s="1084" t="s">
        <v>16263</v>
      </c>
      <c r="B15681" s="1085">
        <v>158.24</v>
      </c>
    </row>
    <row r="15682" spans="1:2">
      <c r="A15682" s="1084" t="s">
        <v>16264</v>
      </c>
      <c r="B15682" s="1085">
        <v>84</v>
      </c>
    </row>
    <row r="15683" spans="1:2">
      <c r="A15683" s="1084" t="s">
        <v>16265</v>
      </c>
      <c r="B15683" s="1085">
        <v>81.290000000000006</v>
      </c>
    </row>
    <row r="15684" spans="1:2">
      <c r="A15684" s="1084" t="s">
        <v>16266</v>
      </c>
      <c r="B15684" s="1085">
        <v>73.489999999999995</v>
      </c>
    </row>
    <row r="15685" spans="1:2">
      <c r="A15685" s="1084" t="s">
        <v>16267</v>
      </c>
      <c r="B15685" s="1085">
        <v>70.78</v>
      </c>
    </row>
    <row r="15686" spans="1:2">
      <c r="A15686" s="1084" t="s">
        <v>16268</v>
      </c>
      <c r="B15686" s="1085">
        <v>36.67</v>
      </c>
    </row>
    <row r="15687" spans="1:2">
      <c r="A15687" s="1084" t="s">
        <v>16269</v>
      </c>
      <c r="B15687" s="1085">
        <v>33.96</v>
      </c>
    </row>
    <row r="15688" spans="1:2">
      <c r="A15688" s="1084" t="s">
        <v>16270</v>
      </c>
      <c r="B15688" s="1085">
        <v>41.19</v>
      </c>
    </row>
    <row r="15689" spans="1:2">
      <c r="A15689" s="1084" t="s">
        <v>16271</v>
      </c>
      <c r="B15689" s="1085">
        <v>38.479999999999997</v>
      </c>
    </row>
    <row r="15690" spans="1:2">
      <c r="A15690" s="1084" t="s">
        <v>16272</v>
      </c>
      <c r="B15690" s="1085">
        <v>44.66</v>
      </c>
    </row>
    <row r="15691" spans="1:2">
      <c r="A15691" s="1084" t="s">
        <v>16273</v>
      </c>
      <c r="B15691" s="1085">
        <v>41.95</v>
      </c>
    </row>
    <row r="15692" spans="1:2">
      <c r="A15692" s="1084" t="s">
        <v>16274</v>
      </c>
      <c r="B15692" s="1085">
        <v>46.14</v>
      </c>
    </row>
    <row r="15693" spans="1:2">
      <c r="A15693" s="1084" t="s">
        <v>16275</v>
      </c>
      <c r="B15693" s="1085">
        <v>43.43</v>
      </c>
    </row>
    <row r="15694" spans="1:2">
      <c r="A15694" s="1084" t="s">
        <v>16276</v>
      </c>
      <c r="B15694" s="1085">
        <v>62.67</v>
      </c>
    </row>
    <row r="15695" spans="1:2">
      <c r="A15695" s="1084" t="s">
        <v>16277</v>
      </c>
      <c r="B15695" s="1085">
        <v>59.96</v>
      </c>
    </row>
    <row r="15696" spans="1:2">
      <c r="A15696" s="1084" t="s">
        <v>16278</v>
      </c>
      <c r="B15696" s="1085">
        <v>99.05</v>
      </c>
    </row>
    <row r="15697" spans="1:2">
      <c r="A15697" s="1084" t="s">
        <v>16279</v>
      </c>
      <c r="B15697" s="1085">
        <v>96.34</v>
      </c>
    </row>
    <row r="15698" spans="1:2">
      <c r="A15698" s="1084" t="s">
        <v>16280</v>
      </c>
      <c r="B15698" s="1085">
        <v>59.96</v>
      </c>
    </row>
    <row r="15699" spans="1:2">
      <c r="A15699" s="1084" t="s">
        <v>16281</v>
      </c>
      <c r="B15699" s="1085">
        <v>57.25</v>
      </c>
    </row>
    <row r="15700" spans="1:2">
      <c r="A15700" s="1084" t="s">
        <v>16282</v>
      </c>
      <c r="B15700" s="1085">
        <v>53.67</v>
      </c>
    </row>
    <row r="15701" spans="1:2">
      <c r="A15701" s="1084" t="s">
        <v>16283</v>
      </c>
      <c r="B15701" s="1085">
        <v>50.96</v>
      </c>
    </row>
    <row r="15702" spans="1:2">
      <c r="A15702" s="1084" t="s">
        <v>16284</v>
      </c>
      <c r="B15702" s="1085">
        <v>78.819999999999993</v>
      </c>
    </row>
    <row r="15703" spans="1:2">
      <c r="A15703" s="1084" t="s">
        <v>16285</v>
      </c>
      <c r="B15703" s="1085">
        <v>76.11</v>
      </c>
    </row>
    <row r="15704" spans="1:2">
      <c r="A15704" s="1084" t="s">
        <v>16286</v>
      </c>
      <c r="B15704" s="1085">
        <v>77.209999999999994</v>
      </c>
    </row>
    <row r="15705" spans="1:2">
      <c r="A15705" s="1084" t="s">
        <v>16287</v>
      </c>
      <c r="B15705" s="1085">
        <v>74.5</v>
      </c>
    </row>
    <row r="15706" spans="1:2">
      <c r="A15706" s="1084" t="s">
        <v>16288</v>
      </c>
      <c r="B15706" s="1085">
        <v>117.05</v>
      </c>
    </row>
    <row r="15707" spans="1:2">
      <c r="A15707" s="1084" t="s">
        <v>16289</v>
      </c>
      <c r="B15707" s="1085">
        <v>114.34</v>
      </c>
    </row>
    <row r="15708" spans="1:2">
      <c r="A15708" s="1084" t="s">
        <v>16290</v>
      </c>
      <c r="B15708" s="1085">
        <v>46.08</v>
      </c>
    </row>
    <row r="15709" spans="1:2">
      <c r="A15709" s="1084" t="s">
        <v>16291</v>
      </c>
      <c r="B15709" s="1085">
        <v>43.37</v>
      </c>
    </row>
    <row r="15710" spans="1:2">
      <c r="A15710" s="1084" t="s">
        <v>16292</v>
      </c>
      <c r="B15710" s="1085">
        <v>50.43</v>
      </c>
    </row>
    <row r="15711" spans="1:2">
      <c r="A15711" s="1084" t="s">
        <v>16293</v>
      </c>
      <c r="B15711" s="1085">
        <v>47.72</v>
      </c>
    </row>
    <row r="15712" spans="1:2">
      <c r="A15712" s="1084" t="s">
        <v>16294</v>
      </c>
      <c r="B15712" s="1085">
        <v>54.78</v>
      </c>
    </row>
    <row r="15713" spans="1:2">
      <c r="A15713" s="1084" t="s">
        <v>16295</v>
      </c>
      <c r="B15713" s="1085">
        <v>52.07</v>
      </c>
    </row>
    <row r="15714" spans="1:2">
      <c r="A15714" s="1084" t="s">
        <v>16296</v>
      </c>
      <c r="B15714" s="1085">
        <v>58.63</v>
      </c>
    </row>
    <row r="15715" spans="1:2">
      <c r="A15715" s="1084" t="s">
        <v>16297</v>
      </c>
      <c r="B15715" s="1085">
        <v>55.92</v>
      </c>
    </row>
    <row r="15716" spans="1:2">
      <c r="A15716" s="1084" t="s">
        <v>16298</v>
      </c>
      <c r="B15716" s="1085">
        <v>99.05</v>
      </c>
    </row>
    <row r="15717" spans="1:2">
      <c r="A15717" s="1084" t="s">
        <v>16299</v>
      </c>
      <c r="B15717" s="1085">
        <v>96.34</v>
      </c>
    </row>
    <row r="15718" spans="1:2">
      <c r="A15718" s="1084" t="s">
        <v>16300</v>
      </c>
      <c r="B15718" s="1085">
        <v>51.14</v>
      </c>
    </row>
    <row r="15719" spans="1:2">
      <c r="A15719" s="1084" t="s">
        <v>16301</v>
      </c>
      <c r="B15719" s="1085">
        <v>48.43</v>
      </c>
    </row>
    <row r="15720" spans="1:2">
      <c r="A15720" s="1084" t="s">
        <v>16302</v>
      </c>
      <c r="B15720" s="1085">
        <v>54.65</v>
      </c>
    </row>
    <row r="15721" spans="1:2">
      <c r="A15721" s="1084" t="s">
        <v>16303</v>
      </c>
      <c r="B15721" s="1085">
        <v>51.94</v>
      </c>
    </row>
    <row r="15722" spans="1:2">
      <c r="A15722" s="1084" t="s">
        <v>16304</v>
      </c>
      <c r="B15722" s="1085">
        <v>69.349999999999994</v>
      </c>
    </row>
    <row r="15723" spans="1:2">
      <c r="A15723" s="1084" t="s">
        <v>16305</v>
      </c>
      <c r="B15723" s="1085">
        <v>66.64</v>
      </c>
    </row>
    <row r="15724" spans="1:2">
      <c r="A15724" s="1084" t="s">
        <v>16306</v>
      </c>
      <c r="B15724" s="1085">
        <v>75.22</v>
      </c>
    </row>
    <row r="15725" spans="1:2">
      <c r="A15725" s="1084" t="s">
        <v>16307</v>
      </c>
      <c r="B15725" s="1085">
        <v>72.510000000000005</v>
      </c>
    </row>
    <row r="15726" spans="1:2">
      <c r="A15726" s="1084" t="s">
        <v>16308</v>
      </c>
      <c r="B15726" s="1085">
        <v>76.7</v>
      </c>
    </row>
    <row r="15727" spans="1:2">
      <c r="A15727" s="1084" t="s">
        <v>16309</v>
      </c>
      <c r="B15727" s="1085">
        <v>73.989999999999995</v>
      </c>
    </row>
    <row r="15728" spans="1:2">
      <c r="A15728" s="1084" t="s">
        <v>16310</v>
      </c>
      <c r="B15728" s="1085">
        <v>113.44</v>
      </c>
    </row>
    <row r="15729" spans="1:2">
      <c r="A15729" s="1084" t="s">
        <v>16311</v>
      </c>
      <c r="B15729" s="1085">
        <v>110.73</v>
      </c>
    </row>
    <row r="15730" spans="1:2">
      <c r="A15730" s="1084" t="s">
        <v>16312</v>
      </c>
      <c r="B15730" s="1085">
        <v>68.040000000000006</v>
      </c>
    </row>
    <row r="15731" spans="1:2">
      <c r="A15731" s="1084" t="s">
        <v>16313</v>
      </c>
      <c r="B15731" s="1085">
        <v>65.34</v>
      </c>
    </row>
    <row r="15732" spans="1:2">
      <c r="A15732" s="1084" t="s">
        <v>16314</v>
      </c>
      <c r="B15732" s="1085">
        <v>74.040000000000006</v>
      </c>
    </row>
    <row r="15733" spans="1:2">
      <c r="A15733" s="1084" t="s">
        <v>16315</v>
      </c>
      <c r="B15733" s="1085">
        <v>71.33</v>
      </c>
    </row>
    <row r="15734" spans="1:2">
      <c r="A15734" s="1084" t="s">
        <v>16316</v>
      </c>
      <c r="B15734" s="1085">
        <v>79.81</v>
      </c>
    </row>
    <row r="15735" spans="1:2">
      <c r="A15735" s="1084" t="s">
        <v>16317</v>
      </c>
      <c r="B15735" s="1085">
        <v>77.11</v>
      </c>
    </row>
    <row r="15736" spans="1:2">
      <c r="A15736" s="1084" t="s">
        <v>16318</v>
      </c>
      <c r="B15736" s="1085">
        <v>81.010000000000005</v>
      </c>
    </row>
    <row r="15737" spans="1:2">
      <c r="A15737" s="1084" t="s">
        <v>16319</v>
      </c>
      <c r="B15737" s="1085">
        <v>78.3</v>
      </c>
    </row>
    <row r="15738" spans="1:2">
      <c r="A15738" s="1084" t="s">
        <v>16320</v>
      </c>
      <c r="B15738" s="1085">
        <v>134.72999999999999</v>
      </c>
    </row>
    <row r="15739" spans="1:2">
      <c r="A15739" s="1084" t="s">
        <v>16321</v>
      </c>
      <c r="B15739" s="1085">
        <v>132.02000000000001</v>
      </c>
    </row>
    <row r="15740" spans="1:2">
      <c r="A15740" s="1084" t="s">
        <v>16322</v>
      </c>
      <c r="B15740" s="1085">
        <v>64.040000000000006</v>
      </c>
    </row>
    <row r="15741" spans="1:2">
      <c r="A15741" s="1084" t="s">
        <v>16323</v>
      </c>
      <c r="B15741" s="1085">
        <v>61.33</v>
      </c>
    </row>
    <row r="15742" spans="1:2">
      <c r="A15742" s="1084" t="s">
        <v>16324</v>
      </c>
      <c r="B15742" s="1085">
        <v>68.92</v>
      </c>
    </row>
    <row r="15743" spans="1:2">
      <c r="A15743" s="1084" t="s">
        <v>16325</v>
      </c>
      <c r="B15743" s="1085">
        <v>66.209999999999994</v>
      </c>
    </row>
    <row r="15744" spans="1:2">
      <c r="A15744" s="1084" t="s">
        <v>16326</v>
      </c>
      <c r="B15744" s="1085">
        <v>86.91</v>
      </c>
    </row>
    <row r="15745" spans="1:2">
      <c r="A15745" s="1084" t="s">
        <v>16327</v>
      </c>
      <c r="B15745" s="1085">
        <v>84.2</v>
      </c>
    </row>
    <row r="15746" spans="1:2">
      <c r="A15746" s="1084" t="s">
        <v>16328</v>
      </c>
      <c r="B15746" s="1085">
        <v>72.53</v>
      </c>
    </row>
    <row r="15747" spans="1:2">
      <c r="A15747" s="1084" t="s">
        <v>16329</v>
      </c>
      <c r="B15747" s="1085">
        <v>69.819999999999993</v>
      </c>
    </row>
    <row r="15748" spans="1:2">
      <c r="A15748" s="1084" t="s">
        <v>16330</v>
      </c>
      <c r="B15748" s="1085">
        <v>113.44</v>
      </c>
    </row>
    <row r="15749" spans="1:2">
      <c r="A15749" s="1084" t="s">
        <v>16331</v>
      </c>
      <c r="B15749" s="1085">
        <v>110.73</v>
      </c>
    </row>
    <row r="15750" spans="1:2">
      <c r="A15750" s="1084" t="s">
        <v>16332</v>
      </c>
      <c r="B15750" s="1085">
        <v>9.68</v>
      </c>
    </row>
    <row r="15751" spans="1:2">
      <c r="A15751" s="1084" t="s">
        <v>16333</v>
      </c>
      <c r="B15751" s="1085">
        <v>8.6</v>
      </c>
    </row>
    <row r="15752" spans="1:2">
      <c r="A15752" s="1084" t="s">
        <v>16334</v>
      </c>
      <c r="B15752" s="1085">
        <v>9.82</v>
      </c>
    </row>
    <row r="15753" spans="1:2">
      <c r="A15753" s="1084" t="s">
        <v>16335</v>
      </c>
      <c r="B15753" s="1085">
        <v>8.74</v>
      </c>
    </row>
    <row r="15754" spans="1:2">
      <c r="A15754" s="1084" t="s">
        <v>16336</v>
      </c>
      <c r="B15754" s="1085">
        <v>10.35</v>
      </c>
    </row>
    <row r="15755" spans="1:2">
      <c r="A15755" s="1084" t="s">
        <v>16337</v>
      </c>
      <c r="B15755" s="1085">
        <v>9.27</v>
      </c>
    </row>
    <row r="15756" spans="1:2">
      <c r="A15756" s="1084" t="s">
        <v>16338</v>
      </c>
      <c r="B15756" s="1085">
        <v>11.82</v>
      </c>
    </row>
    <row r="15757" spans="1:2">
      <c r="A15757" s="1084" t="s">
        <v>16339</v>
      </c>
      <c r="B15757" s="1085">
        <v>10.74</v>
      </c>
    </row>
    <row r="15758" spans="1:2">
      <c r="A15758" s="1084" t="s">
        <v>16340</v>
      </c>
      <c r="B15758" s="1085">
        <v>11.69</v>
      </c>
    </row>
    <row r="15759" spans="1:2">
      <c r="A15759" s="1084" t="s">
        <v>16341</v>
      </c>
      <c r="B15759" s="1085">
        <v>10.61</v>
      </c>
    </row>
    <row r="15760" spans="1:2">
      <c r="A15760" s="1084" t="s">
        <v>16342</v>
      </c>
      <c r="B15760" s="1085">
        <v>12.13</v>
      </c>
    </row>
    <row r="15761" spans="1:2">
      <c r="A15761" s="1084" t="s">
        <v>16343</v>
      </c>
      <c r="B15761" s="1085">
        <v>11.05</v>
      </c>
    </row>
    <row r="15762" spans="1:2">
      <c r="A15762" s="1084" t="s">
        <v>16344</v>
      </c>
      <c r="B15762" s="1085">
        <v>10.73</v>
      </c>
    </row>
    <row r="15763" spans="1:2">
      <c r="A15763" s="1084" t="s">
        <v>16345</v>
      </c>
      <c r="B15763" s="1085">
        <v>9.65</v>
      </c>
    </row>
    <row r="15764" spans="1:2">
      <c r="A15764" s="1084" t="s">
        <v>16346</v>
      </c>
      <c r="B15764" s="1085">
        <v>11.46</v>
      </c>
    </row>
    <row r="15765" spans="1:2">
      <c r="A15765" s="1084" t="s">
        <v>16347</v>
      </c>
      <c r="B15765" s="1085">
        <v>10.37</v>
      </c>
    </row>
    <row r="15766" spans="1:2">
      <c r="A15766" s="1084" t="s">
        <v>16348</v>
      </c>
      <c r="B15766" s="1085">
        <v>11.9</v>
      </c>
    </row>
    <row r="15767" spans="1:2">
      <c r="A15767" s="1084" t="s">
        <v>16349</v>
      </c>
      <c r="B15767" s="1085">
        <v>10.81</v>
      </c>
    </row>
    <row r="15768" spans="1:2">
      <c r="A15768" s="1084" t="s">
        <v>16350</v>
      </c>
      <c r="B15768" s="1085">
        <v>13.51</v>
      </c>
    </row>
    <row r="15769" spans="1:2">
      <c r="A15769" s="1084" t="s">
        <v>16351</v>
      </c>
      <c r="B15769" s="1085">
        <v>12.42</v>
      </c>
    </row>
    <row r="15770" spans="1:2">
      <c r="A15770" s="1084" t="s">
        <v>16352</v>
      </c>
      <c r="B15770" s="1085">
        <v>14.58</v>
      </c>
    </row>
    <row r="15771" spans="1:2">
      <c r="A15771" s="1084" t="s">
        <v>16353</v>
      </c>
      <c r="B15771" s="1085">
        <v>13.49</v>
      </c>
    </row>
    <row r="15772" spans="1:2">
      <c r="A15772" s="1084" t="s">
        <v>16354</v>
      </c>
      <c r="B15772" s="1085">
        <v>10.88</v>
      </c>
    </row>
    <row r="15773" spans="1:2">
      <c r="A15773" s="1084" t="s">
        <v>16355</v>
      </c>
      <c r="B15773" s="1085">
        <v>9.8000000000000007</v>
      </c>
    </row>
    <row r="15774" spans="1:2">
      <c r="A15774" s="1084" t="s">
        <v>16356</v>
      </c>
      <c r="B15774" s="1085">
        <v>11.35</v>
      </c>
    </row>
    <row r="15775" spans="1:2">
      <c r="A15775" s="1084" t="s">
        <v>16357</v>
      </c>
      <c r="B15775" s="1085">
        <v>10.27</v>
      </c>
    </row>
    <row r="15776" spans="1:2">
      <c r="A15776" s="1084" t="s">
        <v>16358</v>
      </c>
      <c r="B15776" s="1085">
        <v>12.05</v>
      </c>
    </row>
    <row r="15777" spans="1:2">
      <c r="A15777" s="1084" t="s">
        <v>16359</v>
      </c>
      <c r="B15777" s="1085">
        <v>10.97</v>
      </c>
    </row>
    <row r="15778" spans="1:2">
      <c r="A15778" s="1084" t="s">
        <v>16360</v>
      </c>
      <c r="B15778" s="1085">
        <v>13.55</v>
      </c>
    </row>
    <row r="15779" spans="1:2">
      <c r="A15779" s="1084" t="s">
        <v>16361</v>
      </c>
      <c r="B15779" s="1085">
        <v>12.47</v>
      </c>
    </row>
    <row r="15780" spans="1:2">
      <c r="A15780" s="1084" t="s">
        <v>16362</v>
      </c>
      <c r="B15780" s="1085">
        <v>14.87</v>
      </c>
    </row>
    <row r="15781" spans="1:2">
      <c r="A15781" s="1084" t="s">
        <v>16363</v>
      </c>
      <c r="B15781" s="1085">
        <v>13.79</v>
      </c>
    </row>
    <row r="15782" spans="1:2">
      <c r="A15782" s="1084" t="s">
        <v>16364</v>
      </c>
      <c r="B15782" s="1085">
        <v>11.74</v>
      </c>
    </row>
    <row r="15783" spans="1:2">
      <c r="A15783" s="1084" t="s">
        <v>16365</v>
      </c>
      <c r="B15783" s="1085">
        <v>10.65</v>
      </c>
    </row>
    <row r="15784" spans="1:2">
      <c r="A15784" s="1084" t="s">
        <v>16366</v>
      </c>
      <c r="B15784" s="1085">
        <v>12.27</v>
      </c>
    </row>
    <row r="15785" spans="1:2">
      <c r="A15785" s="1084" t="s">
        <v>16367</v>
      </c>
      <c r="B15785" s="1085">
        <v>11.18</v>
      </c>
    </row>
    <row r="15786" spans="1:2">
      <c r="A15786" s="1084" t="s">
        <v>16368</v>
      </c>
      <c r="B15786" s="1085">
        <v>13.36</v>
      </c>
    </row>
    <row r="15787" spans="1:2">
      <c r="A15787" s="1084" t="s">
        <v>16369</v>
      </c>
      <c r="B15787" s="1085">
        <v>12.28</v>
      </c>
    </row>
    <row r="15788" spans="1:2">
      <c r="A15788" s="1084" t="s">
        <v>16370</v>
      </c>
      <c r="B15788" s="1085">
        <v>15.07</v>
      </c>
    </row>
    <row r="15789" spans="1:2">
      <c r="A15789" s="1084" t="s">
        <v>16371</v>
      </c>
      <c r="B15789" s="1085">
        <v>13.98</v>
      </c>
    </row>
    <row r="15790" spans="1:2">
      <c r="A15790" s="1084" t="s">
        <v>16372</v>
      </c>
      <c r="B15790" s="1085">
        <v>16.59</v>
      </c>
    </row>
    <row r="15791" spans="1:2">
      <c r="A15791" s="1084" t="s">
        <v>16373</v>
      </c>
      <c r="B15791" s="1085">
        <v>15.51</v>
      </c>
    </row>
    <row r="15792" spans="1:2">
      <c r="A15792" s="1084" t="s">
        <v>16374</v>
      </c>
      <c r="B15792" s="1085">
        <v>16.66</v>
      </c>
    </row>
    <row r="15793" spans="1:2">
      <c r="A15793" s="1084" t="s">
        <v>16375</v>
      </c>
      <c r="B15793" s="1085">
        <v>15.58</v>
      </c>
    </row>
    <row r="15794" spans="1:2">
      <c r="A15794" s="1084" t="s">
        <v>16376</v>
      </c>
      <c r="B15794" s="1085">
        <v>12.71</v>
      </c>
    </row>
    <row r="15795" spans="1:2">
      <c r="A15795" s="1084" t="s">
        <v>16377</v>
      </c>
      <c r="B15795" s="1085">
        <v>11.62</v>
      </c>
    </row>
    <row r="15796" spans="1:2">
      <c r="A15796" s="1084" t="s">
        <v>16378</v>
      </c>
      <c r="B15796" s="1085">
        <v>13.94</v>
      </c>
    </row>
    <row r="15797" spans="1:2">
      <c r="A15797" s="1084" t="s">
        <v>16379</v>
      </c>
      <c r="B15797" s="1085">
        <v>12.85</v>
      </c>
    </row>
    <row r="15798" spans="1:2">
      <c r="A15798" s="1084" t="s">
        <v>16380</v>
      </c>
      <c r="B15798" s="1085">
        <v>15.26</v>
      </c>
    </row>
    <row r="15799" spans="1:2">
      <c r="A15799" s="1084" t="s">
        <v>16381</v>
      </c>
      <c r="B15799" s="1085">
        <v>14.18</v>
      </c>
    </row>
    <row r="15800" spans="1:2">
      <c r="A15800" s="1084" t="s">
        <v>16382</v>
      </c>
      <c r="B15800" s="1085">
        <v>17.47</v>
      </c>
    </row>
    <row r="15801" spans="1:2">
      <c r="A15801" s="1084" t="s">
        <v>16383</v>
      </c>
      <c r="B15801" s="1085">
        <v>16.39</v>
      </c>
    </row>
    <row r="15802" spans="1:2">
      <c r="A15802" s="1084" t="s">
        <v>16384</v>
      </c>
      <c r="B15802" s="1085">
        <v>19.989999999999998</v>
      </c>
    </row>
    <row r="15803" spans="1:2">
      <c r="A15803" s="1084" t="s">
        <v>16385</v>
      </c>
      <c r="B15803" s="1085">
        <v>18.91</v>
      </c>
    </row>
    <row r="15804" spans="1:2">
      <c r="A15804" s="1084" t="s">
        <v>16386</v>
      </c>
      <c r="B15804" s="1085">
        <v>14.65</v>
      </c>
    </row>
    <row r="15805" spans="1:2">
      <c r="A15805" s="1084" t="s">
        <v>16387</v>
      </c>
      <c r="B15805" s="1085">
        <v>13.57</v>
      </c>
    </row>
    <row r="15806" spans="1:2">
      <c r="A15806" s="1084" t="s">
        <v>16388</v>
      </c>
      <c r="B15806" s="1085">
        <v>15.67</v>
      </c>
    </row>
    <row r="15807" spans="1:2">
      <c r="A15807" s="1084" t="s">
        <v>16389</v>
      </c>
      <c r="B15807" s="1085">
        <v>14.59</v>
      </c>
    </row>
    <row r="15808" spans="1:2">
      <c r="A15808" s="1084" t="s">
        <v>16390</v>
      </c>
      <c r="B15808" s="1085">
        <v>16.690000000000001</v>
      </c>
    </row>
    <row r="15809" spans="1:2">
      <c r="A15809" s="1084" t="s">
        <v>16391</v>
      </c>
      <c r="B15809" s="1085">
        <v>15.61</v>
      </c>
    </row>
    <row r="15810" spans="1:2">
      <c r="A15810" s="1084" t="s">
        <v>16392</v>
      </c>
      <c r="B15810" s="1085">
        <v>20.350000000000001</v>
      </c>
    </row>
    <row r="15811" spans="1:2">
      <c r="A15811" s="1084" t="s">
        <v>16393</v>
      </c>
      <c r="B15811" s="1085">
        <v>19.27</v>
      </c>
    </row>
    <row r="15812" spans="1:2">
      <c r="A15812" s="1084" t="s">
        <v>16394</v>
      </c>
      <c r="B15812" s="1085">
        <v>22.38</v>
      </c>
    </row>
    <row r="15813" spans="1:2">
      <c r="A15813" s="1084" t="s">
        <v>16395</v>
      </c>
      <c r="B15813" s="1085">
        <v>21.29</v>
      </c>
    </row>
    <row r="15814" spans="1:2">
      <c r="A15814" s="1084" t="s">
        <v>16396</v>
      </c>
      <c r="B15814" s="1085">
        <v>9.11</v>
      </c>
    </row>
    <row r="15815" spans="1:2">
      <c r="A15815" s="1084" t="s">
        <v>16397</v>
      </c>
      <c r="B15815" s="1085">
        <v>8.0299999999999994</v>
      </c>
    </row>
    <row r="15816" spans="1:2">
      <c r="A15816" s="1084" t="s">
        <v>16398</v>
      </c>
      <c r="B15816" s="1085">
        <v>11.35</v>
      </c>
    </row>
    <row r="15817" spans="1:2">
      <c r="A15817" s="1084" t="s">
        <v>16399</v>
      </c>
      <c r="B15817" s="1085">
        <v>10.27</v>
      </c>
    </row>
    <row r="15818" spans="1:2">
      <c r="A15818" s="1084" t="s">
        <v>16400</v>
      </c>
      <c r="B15818" s="1085">
        <v>11.97</v>
      </c>
    </row>
    <row r="15819" spans="1:2">
      <c r="A15819" s="1084" t="s">
        <v>16401</v>
      </c>
      <c r="B15819" s="1085">
        <v>10.89</v>
      </c>
    </row>
    <row r="15820" spans="1:2">
      <c r="A15820" s="1084" t="s">
        <v>16402</v>
      </c>
      <c r="B15820" s="1085">
        <v>12.58</v>
      </c>
    </row>
    <row r="15821" spans="1:2">
      <c r="A15821" s="1084" t="s">
        <v>16403</v>
      </c>
      <c r="B15821" s="1085">
        <v>11.5</v>
      </c>
    </row>
    <row r="15822" spans="1:2">
      <c r="A15822" s="1084" t="s">
        <v>16404</v>
      </c>
      <c r="B15822" s="1085">
        <v>13.99</v>
      </c>
    </row>
    <row r="15823" spans="1:2">
      <c r="A15823" s="1084" t="s">
        <v>16405</v>
      </c>
      <c r="B15823" s="1085">
        <v>12.91</v>
      </c>
    </row>
    <row r="15824" spans="1:2">
      <c r="A15824" s="1084" t="s">
        <v>16406</v>
      </c>
      <c r="B15824" s="1085">
        <v>15.37</v>
      </c>
    </row>
    <row r="15825" spans="1:2">
      <c r="A15825" s="1084" t="s">
        <v>16407</v>
      </c>
      <c r="B15825" s="1085">
        <v>14.29</v>
      </c>
    </row>
    <row r="15826" spans="1:2">
      <c r="A15826" s="1084" t="s">
        <v>16408</v>
      </c>
      <c r="B15826" s="1085">
        <v>13.72</v>
      </c>
    </row>
    <row r="15827" spans="1:2">
      <c r="A15827" s="1084" t="s">
        <v>16409</v>
      </c>
      <c r="B15827" s="1085">
        <v>12.64</v>
      </c>
    </row>
    <row r="15828" spans="1:2">
      <c r="A15828" s="1084" t="s">
        <v>16410</v>
      </c>
      <c r="B15828" s="1085">
        <v>15.14</v>
      </c>
    </row>
    <row r="15829" spans="1:2">
      <c r="A15829" s="1084" t="s">
        <v>16411</v>
      </c>
      <c r="B15829" s="1085">
        <v>14.06</v>
      </c>
    </row>
    <row r="15830" spans="1:2">
      <c r="A15830" s="1084" t="s">
        <v>16412</v>
      </c>
      <c r="B15830" s="1085">
        <v>16.27</v>
      </c>
    </row>
    <row r="15831" spans="1:2">
      <c r="A15831" s="1084" t="s">
        <v>16413</v>
      </c>
      <c r="B15831" s="1085">
        <v>15.19</v>
      </c>
    </row>
    <row r="15832" spans="1:2">
      <c r="A15832" s="1084" t="s">
        <v>16414</v>
      </c>
      <c r="B15832" s="1085">
        <v>18.350000000000001</v>
      </c>
    </row>
    <row r="15833" spans="1:2">
      <c r="A15833" s="1084" t="s">
        <v>16415</v>
      </c>
      <c r="B15833" s="1085">
        <v>17.260000000000002</v>
      </c>
    </row>
    <row r="15834" spans="1:2">
      <c r="A15834" s="1084" t="s">
        <v>16416</v>
      </c>
      <c r="B15834" s="1085">
        <v>20.440000000000001</v>
      </c>
    </row>
    <row r="15835" spans="1:2">
      <c r="A15835" s="1084" t="s">
        <v>16417</v>
      </c>
      <c r="B15835" s="1085">
        <v>19.350000000000001</v>
      </c>
    </row>
    <row r="15836" spans="1:2">
      <c r="A15836" s="1084" t="s">
        <v>16418</v>
      </c>
      <c r="B15836" s="1085">
        <v>13.89</v>
      </c>
    </row>
    <row r="15837" spans="1:2">
      <c r="A15837" s="1084" t="s">
        <v>16419</v>
      </c>
      <c r="B15837" s="1085">
        <v>12.8</v>
      </c>
    </row>
    <row r="15838" spans="1:2">
      <c r="A15838" s="1084" t="s">
        <v>16420</v>
      </c>
      <c r="B15838" s="1085">
        <v>15.42</v>
      </c>
    </row>
    <row r="15839" spans="1:2">
      <c r="A15839" s="1084" t="s">
        <v>16421</v>
      </c>
      <c r="B15839" s="1085">
        <v>14.34</v>
      </c>
    </row>
    <row r="15840" spans="1:2">
      <c r="A15840" s="1084" t="s">
        <v>16422</v>
      </c>
      <c r="B15840" s="1085">
        <v>16.25</v>
      </c>
    </row>
    <row r="15841" spans="1:2">
      <c r="A15841" s="1084" t="s">
        <v>16423</v>
      </c>
      <c r="B15841" s="1085">
        <v>15.17</v>
      </c>
    </row>
    <row r="15842" spans="1:2">
      <c r="A15842" s="1084" t="s">
        <v>16424</v>
      </c>
      <c r="B15842" s="1085">
        <v>19.23</v>
      </c>
    </row>
    <row r="15843" spans="1:2">
      <c r="A15843" s="1084" t="s">
        <v>16425</v>
      </c>
      <c r="B15843" s="1085">
        <v>18.149999999999999</v>
      </c>
    </row>
    <row r="15844" spans="1:2">
      <c r="A15844" s="1084" t="s">
        <v>16426</v>
      </c>
      <c r="B15844" s="1085">
        <v>24.48</v>
      </c>
    </row>
    <row r="15845" spans="1:2">
      <c r="A15845" s="1084" t="s">
        <v>16427</v>
      </c>
      <c r="B15845" s="1085">
        <v>23.4</v>
      </c>
    </row>
    <row r="15846" spans="1:2">
      <c r="A15846" s="1084" t="s">
        <v>16428</v>
      </c>
      <c r="B15846" s="1085">
        <v>10.88</v>
      </c>
    </row>
    <row r="15847" spans="1:2">
      <c r="A15847" s="1084" t="s">
        <v>16429</v>
      </c>
      <c r="B15847" s="1085">
        <v>9.7899999999999991</v>
      </c>
    </row>
    <row r="15848" spans="1:2">
      <c r="A15848" s="1084" t="s">
        <v>16430</v>
      </c>
      <c r="B15848" s="1085">
        <v>10.63</v>
      </c>
    </row>
    <row r="15849" spans="1:2">
      <c r="A15849" s="1084" t="s">
        <v>16431</v>
      </c>
      <c r="B15849" s="1085">
        <v>9.5500000000000007</v>
      </c>
    </row>
    <row r="15850" spans="1:2">
      <c r="A15850" s="1084" t="s">
        <v>16432</v>
      </c>
      <c r="B15850" s="1085">
        <v>13.54</v>
      </c>
    </row>
    <row r="15851" spans="1:2">
      <c r="A15851" s="1084" t="s">
        <v>16433</v>
      </c>
      <c r="B15851" s="1085">
        <v>12.46</v>
      </c>
    </row>
    <row r="15852" spans="1:2">
      <c r="A15852" s="1084" t="s">
        <v>16434</v>
      </c>
      <c r="B15852" s="1085">
        <v>14.75</v>
      </c>
    </row>
    <row r="15853" spans="1:2">
      <c r="A15853" s="1084" t="s">
        <v>16435</v>
      </c>
      <c r="B15853" s="1085">
        <v>13.66</v>
      </c>
    </row>
    <row r="15854" spans="1:2">
      <c r="A15854" s="1084" t="s">
        <v>16436</v>
      </c>
      <c r="B15854" s="1085">
        <v>19.170000000000002</v>
      </c>
    </row>
    <row r="15855" spans="1:2">
      <c r="A15855" s="1084" t="s">
        <v>16437</v>
      </c>
      <c r="B15855" s="1085">
        <v>18.09</v>
      </c>
    </row>
    <row r="15856" spans="1:2">
      <c r="A15856" s="1084" t="s">
        <v>16438</v>
      </c>
      <c r="B15856" s="1085">
        <v>22.29</v>
      </c>
    </row>
    <row r="15857" spans="1:2">
      <c r="A15857" s="1084" t="s">
        <v>16439</v>
      </c>
      <c r="B15857" s="1085">
        <v>21.21</v>
      </c>
    </row>
    <row r="15858" spans="1:2">
      <c r="A15858" s="1084" t="s">
        <v>16440</v>
      </c>
      <c r="B15858" s="1085">
        <v>12.81</v>
      </c>
    </row>
    <row r="15859" spans="1:2">
      <c r="A15859" s="1084" t="s">
        <v>16441</v>
      </c>
      <c r="B15859" s="1085">
        <v>11.72</v>
      </c>
    </row>
    <row r="15860" spans="1:2">
      <c r="A15860" s="1084" t="s">
        <v>16442</v>
      </c>
      <c r="B15860" s="1085">
        <v>14.19</v>
      </c>
    </row>
    <row r="15861" spans="1:2">
      <c r="A15861" s="1084" t="s">
        <v>16443</v>
      </c>
      <c r="B15861" s="1085">
        <v>13.11</v>
      </c>
    </row>
    <row r="15862" spans="1:2">
      <c r="A15862" s="1084" t="s">
        <v>16444</v>
      </c>
      <c r="B15862" s="1085">
        <v>16.920000000000002</v>
      </c>
    </row>
    <row r="15863" spans="1:2">
      <c r="A15863" s="1084" t="s">
        <v>16445</v>
      </c>
      <c r="B15863" s="1085">
        <v>15.84</v>
      </c>
    </row>
    <row r="15864" spans="1:2">
      <c r="A15864" s="1084" t="s">
        <v>16446</v>
      </c>
      <c r="B15864" s="1085">
        <v>20.09</v>
      </c>
    </row>
    <row r="15865" spans="1:2">
      <c r="A15865" s="1084" t="s">
        <v>16447</v>
      </c>
      <c r="B15865" s="1085">
        <v>19.010000000000002</v>
      </c>
    </row>
    <row r="15866" spans="1:2">
      <c r="A15866" s="1084" t="s">
        <v>16448</v>
      </c>
      <c r="B15866" s="1085">
        <v>23.22</v>
      </c>
    </row>
    <row r="15867" spans="1:2">
      <c r="A15867" s="1084" t="s">
        <v>16449</v>
      </c>
      <c r="B15867" s="1085">
        <v>22.14</v>
      </c>
    </row>
    <row r="15868" spans="1:2">
      <c r="A15868" s="1084" t="s">
        <v>16450</v>
      </c>
      <c r="B15868" s="1085">
        <v>13.29</v>
      </c>
    </row>
    <row r="15869" spans="1:2">
      <c r="A15869" s="1084" t="s">
        <v>16451</v>
      </c>
      <c r="B15869" s="1085">
        <v>12.2</v>
      </c>
    </row>
    <row r="15870" spans="1:2">
      <c r="A15870" s="1084" t="s">
        <v>16452</v>
      </c>
      <c r="B15870" s="1085">
        <v>16.04</v>
      </c>
    </row>
    <row r="15871" spans="1:2">
      <c r="A15871" s="1084" t="s">
        <v>16453</v>
      </c>
      <c r="B15871" s="1085">
        <v>14.95</v>
      </c>
    </row>
    <row r="15872" spans="1:2">
      <c r="A15872" s="1084" t="s">
        <v>16454</v>
      </c>
      <c r="B15872" s="1085">
        <v>15.66</v>
      </c>
    </row>
    <row r="15873" spans="1:2">
      <c r="A15873" s="1084" t="s">
        <v>16455</v>
      </c>
      <c r="B15873" s="1085">
        <v>14.57</v>
      </c>
    </row>
    <row r="15874" spans="1:2">
      <c r="A15874" s="1084" t="s">
        <v>16456</v>
      </c>
      <c r="B15874" s="1085">
        <v>18.22</v>
      </c>
    </row>
    <row r="15875" spans="1:2">
      <c r="A15875" s="1084" t="s">
        <v>16457</v>
      </c>
      <c r="B15875" s="1085">
        <v>17.14</v>
      </c>
    </row>
    <row r="15876" spans="1:2">
      <c r="A15876" s="1084" t="s">
        <v>16458</v>
      </c>
      <c r="B15876" s="1085">
        <v>23.94</v>
      </c>
    </row>
    <row r="15877" spans="1:2">
      <c r="A15877" s="1084" t="s">
        <v>16459</v>
      </c>
      <c r="B15877" s="1085">
        <v>22.85</v>
      </c>
    </row>
    <row r="15878" spans="1:2">
      <c r="A15878" s="1084" t="s">
        <v>16460</v>
      </c>
      <c r="B15878" s="1085">
        <v>62.7</v>
      </c>
    </row>
    <row r="15879" spans="1:2">
      <c r="A15879" s="1084" t="s">
        <v>16461</v>
      </c>
      <c r="B15879" s="1085">
        <v>61.13</v>
      </c>
    </row>
    <row r="15880" spans="1:2">
      <c r="A15880" s="1084" t="s">
        <v>16462</v>
      </c>
      <c r="B15880" s="1085">
        <v>97.85</v>
      </c>
    </row>
    <row r="15881" spans="1:2">
      <c r="A15881" s="1084" t="s">
        <v>16463</v>
      </c>
      <c r="B15881" s="1085">
        <v>96.12</v>
      </c>
    </row>
    <row r="15882" spans="1:2">
      <c r="A15882" s="1084" t="s">
        <v>16464</v>
      </c>
      <c r="B15882" s="1085">
        <v>8.36</v>
      </c>
    </row>
    <row r="15883" spans="1:2">
      <c r="A15883" s="1084" t="s">
        <v>16465</v>
      </c>
      <c r="B15883" s="1085">
        <v>7.74</v>
      </c>
    </row>
    <row r="15884" spans="1:2">
      <c r="A15884" s="1084" t="s">
        <v>16466</v>
      </c>
      <c r="B15884" s="1085">
        <v>13.58</v>
      </c>
    </row>
    <row r="15885" spans="1:2">
      <c r="A15885" s="1084" t="s">
        <v>16467</v>
      </c>
      <c r="B15885" s="1085">
        <v>12.8</v>
      </c>
    </row>
    <row r="15886" spans="1:2">
      <c r="A15886" s="1084" t="s">
        <v>16468</v>
      </c>
      <c r="B15886" s="1085">
        <v>17.13</v>
      </c>
    </row>
    <row r="15887" spans="1:2">
      <c r="A15887" s="1084" t="s">
        <v>16469</v>
      </c>
      <c r="B15887" s="1085">
        <v>16.190000000000001</v>
      </c>
    </row>
    <row r="15888" spans="1:2">
      <c r="A15888" s="1084" t="s">
        <v>16470</v>
      </c>
      <c r="B15888" s="1085">
        <v>12.93</v>
      </c>
    </row>
    <row r="15889" spans="1:2">
      <c r="A15889" s="1084" t="s">
        <v>16471</v>
      </c>
      <c r="B15889" s="1085">
        <v>11.99</v>
      </c>
    </row>
    <row r="15890" spans="1:2">
      <c r="A15890" s="1084" t="s">
        <v>16472</v>
      </c>
      <c r="B15890" s="1085">
        <v>18.37</v>
      </c>
    </row>
    <row r="15891" spans="1:2">
      <c r="A15891" s="1084" t="s">
        <v>16473</v>
      </c>
      <c r="B15891" s="1085">
        <v>17.12</v>
      </c>
    </row>
    <row r="15892" spans="1:2">
      <c r="A15892" s="1084" t="s">
        <v>16474</v>
      </c>
      <c r="B15892" s="1085">
        <v>20.32</v>
      </c>
    </row>
    <row r="15893" spans="1:2">
      <c r="A15893" s="1084" t="s">
        <v>16475</v>
      </c>
      <c r="B15893" s="1085">
        <v>19.07</v>
      </c>
    </row>
    <row r="15894" spans="1:2">
      <c r="A15894" s="1084" t="s">
        <v>16476</v>
      </c>
      <c r="B15894" s="1085">
        <v>11.37</v>
      </c>
    </row>
    <row r="15895" spans="1:2">
      <c r="A15895" s="1084" t="s">
        <v>16477</v>
      </c>
      <c r="B15895" s="1085">
        <v>10.75</v>
      </c>
    </row>
    <row r="15896" spans="1:2">
      <c r="A15896" s="1084" t="s">
        <v>16478</v>
      </c>
      <c r="B15896" s="1085">
        <v>13.14</v>
      </c>
    </row>
    <row r="15897" spans="1:2">
      <c r="A15897" s="1084" t="s">
        <v>16479</v>
      </c>
      <c r="B15897" s="1085">
        <v>12.52</v>
      </c>
    </row>
    <row r="15898" spans="1:2">
      <c r="A15898" s="1084" t="s">
        <v>16480</v>
      </c>
      <c r="B15898" s="1085">
        <v>8.99</v>
      </c>
    </row>
    <row r="15899" spans="1:2">
      <c r="A15899" s="1084" t="s">
        <v>16481</v>
      </c>
      <c r="B15899" s="1085">
        <v>8.3699999999999992</v>
      </c>
    </row>
    <row r="15900" spans="1:2">
      <c r="A15900" s="1084" t="s">
        <v>16482</v>
      </c>
      <c r="B15900" s="1085">
        <v>10.69</v>
      </c>
    </row>
    <row r="15901" spans="1:2">
      <c r="A15901" s="1084" t="s">
        <v>16483</v>
      </c>
      <c r="B15901" s="1085">
        <v>10.07</v>
      </c>
    </row>
    <row r="15902" spans="1:2">
      <c r="A15902" s="1084" t="s">
        <v>16484</v>
      </c>
      <c r="B15902" s="1085">
        <v>32.18</v>
      </c>
    </row>
    <row r="15903" spans="1:2">
      <c r="A15903" s="1084" t="s">
        <v>16485</v>
      </c>
      <c r="B15903" s="1085">
        <v>29.04</v>
      </c>
    </row>
    <row r="15904" spans="1:2">
      <c r="A15904" s="1084" t="s">
        <v>16486</v>
      </c>
      <c r="B15904" s="1085">
        <v>87.35</v>
      </c>
    </row>
    <row r="15905" spans="1:2">
      <c r="A15905" s="1084" t="s">
        <v>16487</v>
      </c>
      <c r="B15905" s="1085">
        <v>81.93</v>
      </c>
    </row>
    <row r="15906" spans="1:2">
      <c r="A15906" s="1084" t="s">
        <v>16488</v>
      </c>
      <c r="B15906" s="1085">
        <v>9.1999999999999993</v>
      </c>
    </row>
    <row r="15907" spans="1:2">
      <c r="A15907" s="1084" t="s">
        <v>16489</v>
      </c>
      <c r="B15907" s="1085">
        <v>8.58</v>
      </c>
    </row>
    <row r="15908" spans="1:2">
      <c r="A15908" s="1084" t="s">
        <v>16490</v>
      </c>
      <c r="B15908" s="1085">
        <v>12.42</v>
      </c>
    </row>
    <row r="15909" spans="1:2">
      <c r="A15909" s="1084" t="s">
        <v>16491</v>
      </c>
      <c r="B15909" s="1085">
        <v>11.8</v>
      </c>
    </row>
    <row r="15910" spans="1:2">
      <c r="A15910" s="1084" t="s">
        <v>16492</v>
      </c>
      <c r="B15910" s="1085">
        <v>1.99</v>
      </c>
    </row>
    <row r="15911" spans="1:2">
      <c r="A15911" s="1084" t="s">
        <v>16493</v>
      </c>
      <c r="B15911" s="1085">
        <v>1.9</v>
      </c>
    </row>
    <row r="15912" spans="1:2">
      <c r="A15912" s="1084" t="s">
        <v>16494</v>
      </c>
      <c r="B15912" s="1085">
        <v>8.83</v>
      </c>
    </row>
    <row r="15913" spans="1:2">
      <c r="A15913" s="1084" t="s">
        <v>16495</v>
      </c>
      <c r="B15913" s="1085">
        <v>8.2100000000000009</v>
      </c>
    </row>
    <row r="15914" spans="1:2">
      <c r="A15914" s="1084" t="s">
        <v>16496</v>
      </c>
      <c r="B15914" s="1085">
        <v>11.67</v>
      </c>
    </row>
    <row r="15915" spans="1:2">
      <c r="A15915" s="1084" t="s">
        <v>16497</v>
      </c>
      <c r="B15915" s="1085">
        <v>11.05</v>
      </c>
    </row>
    <row r="15916" spans="1:2">
      <c r="A15916" s="1084" t="s">
        <v>16498</v>
      </c>
      <c r="B15916" s="1085">
        <v>28.74</v>
      </c>
    </row>
    <row r="15917" spans="1:2">
      <c r="A15917" s="1084" t="s">
        <v>16499</v>
      </c>
      <c r="B15917" s="1085">
        <v>28.12</v>
      </c>
    </row>
    <row r="15918" spans="1:2">
      <c r="A15918" s="1084" t="s">
        <v>16500</v>
      </c>
      <c r="B15918" s="1085">
        <v>22.29</v>
      </c>
    </row>
    <row r="15919" spans="1:2">
      <c r="A15919" s="1084" t="s">
        <v>16501</v>
      </c>
      <c r="B15919" s="1085">
        <v>21.67</v>
      </c>
    </row>
    <row r="15920" spans="1:2">
      <c r="A15920" s="1084" t="s">
        <v>16502</v>
      </c>
      <c r="B15920" s="1085">
        <v>12.4</v>
      </c>
    </row>
    <row r="15921" spans="1:2">
      <c r="A15921" s="1084" t="s">
        <v>16503</v>
      </c>
      <c r="B15921" s="1085">
        <v>11.78</v>
      </c>
    </row>
    <row r="15922" spans="1:2">
      <c r="A15922" s="1084" t="s">
        <v>16504</v>
      </c>
      <c r="B15922" s="1085">
        <v>12.75</v>
      </c>
    </row>
    <row r="15923" spans="1:2">
      <c r="A15923" s="1084" t="s">
        <v>16505</v>
      </c>
      <c r="B15923" s="1085">
        <v>12.13</v>
      </c>
    </row>
    <row r="15924" spans="1:2">
      <c r="A15924" s="1084" t="s">
        <v>16506</v>
      </c>
      <c r="B15924" s="1085">
        <v>5.65</v>
      </c>
    </row>
    <row r="15925" spans="1:2">
      <c r="A15925" s="1084" t="s">
        <v>16507</v>
      </c>
      <c r="B15925" s="1085">
        <v>5.18</v>
      </c>
    </row>
    <row r="15926" spans="1:2">
      <c r="A15926" s="1084" t="s">
        <v>16508</v>
      </c>
      <c r="B15926" s="1085">
        <v>12.71</v>
      </c>
    </row>
    <row r="15927" spans="1:2">
      <c r="A15927" s="1084" t="s">
        <v>16509</v>
      </c>
      <c r="B15927" s="1085">
        <v>12.56</v>
      </c>
    </row>
    <row r="15928" spans="1:2">
      <c r="A15928" s="1084" t="s">
        <v>16510</v>
      </c>
      <c r="B15928" s="1085">
        <v>3.2</v>
      </c>
    </row>
    <row r="15929" spans="1:2">
      <c r="A15929" s="1084" t="s">
        <v>16511</v>
      </c>
      <c r="B15929" s="1085">
        <v>3.05</v>
      </c>
    </row>
    <row r="15930" spans="1:2">
      <c r="A15930" s="1084" t="s">
        <v>16512</v>
      </c>
      <c r="B15930" s="1085">
        <v>12.21</v>
      </c>
    </row>
    <row r="15931" spans="1:2">
      <c r="A15931" s="1084" t="s">
        <v>16513</v>
      </c>
      <c r="B15931" s="1085">
        <v>11.9</v>
      </c>
    </row>
    <row r="15932" spans="1:2">
      <c r="A15932" s="1084" t="s">
        <v>16514</v>
      </c>
      <c r="B15932" s="1085">
        <v>24.11</v>
      </c>
    </row>
    <row r="15933" spans="1:2">
      <c r="A15933" s="1084" t="s">
        <v>16515</v>
      </c>
      <c r="B15933" s="1085">
        <v>23.8</v>
      </c>
    </row>
    <row r="15934" spans="1:2">
      <c r="A15934" s="1084" t="s">
        <v>16516</v>
      </c>
      <c r="B15934" s="1085">
        <v>12.21</v>
      </c>
    </row>
    <row r="15935" spans="1:2">
      <c r="A15935" s="1084" t="s">
        <v>677</v>
      </c>
      <c r="B15935" s="1085">
        <v>11.9</v>
      </c>
    </row>
    <row r="15936" spans="1:2">
      <c r="A15936" s="1084" t="s">
        <v>16517</v>
      </c>
      <c r="B15936" s="1085">
        <v>20.55</v>
      </c>
    </row>
    <row r="15937" spans="1:2">
      <c r="A15937" s="1084" t="s">
        <v>16518</v>
      </c>
      <c r="B15937" s="1085">
        <v>20.23</v>
      </c>
    </row>
    <row r="15938" spans="1:2">
      <c r="A15938" s="1084" t="s">
        <v>16519</v>
      </c>
      <c r="B15938" s="1085">
        <v>13.9</v>
      </c>
    </row>
    <row r="15939" spans="1:2">
      <c r="A15939" s="1084" t="s">
        <v>16520</v>
      </c>
      <c r="B15939" s="1085">
        <v>13.59</v>
      </c>
    </row>
    <row r="15940" spans="1:2">
      <c r="A15940" s="1084" t="s">
        <v>16521</v>
      </c>
      <c r="B15940" s="1085">
        <v>39.369999999999997</v>
      </c>
    </row>
    <row r="15941" spans="1:2">
      <c r="A15941" s="1084" t="s">
        <v>16522</v>
      </c>
      <c r="B15941" s="1085">
        <v>39.06</v>
      </c>
    </row>
    <row r="15942" spans="1:2">
      <c r="A15942" s="1084" t="s">
        <v>16523</v>
      </c>
      <c r="B15942" s="1085">
        <v>19.5</v>
      </c>
    </row>
    <row r="15943" spans="1:2">
      <c r="A15943" s="1084" t="s">
        <v>16524</v>
      </c>
      <c r="B15943" s="1085">
        <v>19.190000000000001</v>
      </c>
    </row>
    <row r="15944" spans="1:2">
      <c r="A15944" s="1084" t="s">
        <v>16525</v>
      </c>
      <c r="B15944" s="1085">
        <v>22.99</v>
      </c>
    </row>
    <row r="15945" spans="1:2">
      <c r="A15945" s="1084" t="s">
        <v>16526</v>
      </c>
      <c r="B15945" s="1085">
        <v>22.68</v>
      </c>
    </row>
    <row r="15946" spans="1:2">
      <c r="A15946" s="1084" t="s">
        <v>16527</v>
      </c>
      <c r="B15946" s="1085">
        <v>24.11</v>
      </c>
    </row>
    <row r="15947" spans="1:2">
      <c r="A15947" s="1084" t="s">
        <v>16528</v>
      </c>
      <c r="B15947" s="1085">
        <v>23.8</v>
      </c>
    </row>
    <row r="15948" spans="1:2">
      <c r="A15948" s="1084" t="s">
        <v>16529</v>
      </c>
      <c r="B15948" s="1085">
        <v>17.989999999999998</v>
      </c>
    </row>
    <row r="15949" spans="1:2">
      <c r="A15949" s="1084" t="s">
        <v>16530</v>
      </c>
      <c r="B15949" s="1085">
        <v>17.37</v>
      </c>
    </row>
    <row r="15950" spans="1:2">
      <c r="A15950" s="1084" t="s">
        <v>16531</v>
      </c>
      <c r="B15950" s="1085">
        <v>18.239999999999998</v>
      </c>
    </row>
    <row r="15951" spans="1:2">
      <c r="A15951" s="1084" t="s">
        <v>16532</v>
      </c>
      <c r="B15951" s="1085">
        <v>17.61</v>
      </c>
    </row>
    <row r="15952" spans="1:2">
      <c r="A15952" s="1084" t="s">
        <v>16533</v>
      </c>
      <c r="B15952" s="1085">
        <v>23.54</v>
      </c>
    </row>
    <row r="15953" spans="1:2">
      <c r="A15953" s="1084" t="s">
        <v>16534</v>
      </c>
      <c r="B15953" s="1085">
        <v>23.07</v>
      </c>
    </row>
    <row r="15954" spans="1:2">
      <c r="A15954" s="1084" t="s">
        <v>16535</v>
      </c>
      <c r="B15954" s="1085">
        <v>27.4</v>
      </c>
    </row>
    <row r="15955" spans="1:2">
      <c r="A15955" s="1084" t="s">
        <v>16536</v>
      </c>
      <c r="B15955" s="1085">
        <v>26.93</v>
      </c>
    </row>
    <row r="15956" spans="1:2">
      <c r="A15956" s="1084" t="s">
        <v>16537</v>
      </c>
      <c r="B15956" s="1085">
        <v>40.44</v>
      </c>
    </row>
    <row r="15957" spans="1:2">
      <c r="A15957" s="1084" t="s">
        <v>16538</v>
      </c>
      <c r="B15957" s="1085">
        <v>39.82</v>
      </c>
    </row>
    <row r="15958" spans="1:2">
      <c r="A15958" s="1084" t="s">
        <v>16539</v>
      </c>
      <c r="B15958" s="1085">
        <v>62.77</v>
      </c>
    </row>
    <row r="15959" spans="1:2">
      <c r="A15959" s="1084" t="s">
        <v>16540</v>
      </c>
      <c r="B15959" s="1085">
        <v>62.15</v>
      </c>
    </row>
    <row r="15960" spans="1:2">
      <c r="A15960" s="1084" t="s">
        <v>16541</v>
      </c>
      <c r="B15960" s="1085">
        <v>22.44</v>
      </c>
    </row>
    <row r="15961" spans="1:2">
      <c r="A15961" s="1084" t="s">
        <v>16542</v>
      </c>
      <c r="B15961" s="1085">
        <v>21.97</v>
      </c>
    </row>
    <row r="15962" spans="1:2">
      <c r="A15962" s="1084" t="s">
        <v>16543</v>
      </c>
      <c r="B15962" s="1085">
        <v>36.42</v>
      </c>
    </row>
    <row r="15963" spans="1:2">
      <c r="A15963" s="1084" t="s">
        <v>16544</v>
      </c>
      <c r="B15963" s="1085">
        <v>35.950000000000003</v>
      </c>
    </row>
    <row r="15964" spans="1:2">
      <c r="A15964" s="1084" t="s">
        <v>16545</v>
      </c>
      <c r="B15964" s="1085">
        <v>45.28</v>
      </c>
    </row>
    <row r="15965" spans="1:2">
      <c r="A15965" s="1084" t="s">
        <v>16546</v>
      </c>
      <c r="B15965" s="1085">
        <v>44.81</v>
      </c>
    </row>
    <row r="15966" spans="1:2">
      <c r="A15966" s="1084" t="s">
        <v>16547</v>
      </c>
      <c r="B15966" s="1085">
        <v>36.39</v>
      </c>
    </row>
    <row r="15967" spans="1:2">
      <c r="A15967" s="1084" t="s">
        <v>16548</v>
      </c>
      <c r="B15967" s="1085">
        <v>35.770000000000003</v>
      </c>
    </row>
    <row r="15968" spans="1:2">
      <c r="A15968" s="1084" t="s">
        <v>16549</v>
      </c>
      <c r="B15968" s="1085">
        <v>33.880000000000003</v>
      </c>
    </row>
    <row r="15969" spans="1:2">
      <c r="A15969" s="1084" t="s">
        <v>16550</v>
      </c>
      <c r="B15969" s="1085">
        <v>33.26</v>
      </c>
    </row>
    <row r="15970" spans="1:2">
      <c r="A15970" s="1084" t="s">
        <v>16551</v>
      </c>
      <c r="B15970" s="1085">
        <v>43.74</v>
      </c>
    </row>
    <row r="15971" spans="1:2">
      <c r="A15971" s="1084" t="s">
        <v>16552</v>
      </c>
      <c r="B15971" s="1085">
        <v>43.12</v>
      </c>
    </row>
    <row r="15972" spans="1:2">
      <c r="A15972" s="1084" t="s">
        <v>16553</v>
      </c>
      <c r="B15972" s="1085">
        <v>52.29</v>
      </c>
    </row>
    <row r="15973" spans="1:2">
      <c r="A15973" s="1084" t="s">
        <v>16554</v>
      </c>
      <c r="B15973" s="1085">
        <v>51.67</v>
      </c>
    </row>
    <row r="15974" spans="1:2">
      <c r="A15974" s="1084" t="s">
        <v>16555</v>
      </c>
      <c r="B15974" s="1085">
        <v>69.22</v>
      </c>
    </row>
    <row r="15975" spans="1:2">
      <c r="A15975" s="1084" t="s">
        <v>16556</v>
      </c>
      <c r="B15975" s="1085">
        <v>68.599999999999994</v>
      </c>
    </row>
    <row r="15976" spans="1:2">
      <c r="A15976" s="1084" t="s">
        <v>16557</v>
      </c>
      <c r="B15976" s="1085">
        <v>64.900000000000006</v>
      </c>
    </row>
    <row r="15977" spans="1:2">
      <c r="A15977" s="1084" t="s">
        <v>16558</v>
      </c>
      <c r="B15977" s="1085">
        <v>64.28</v>
      </c>
    </row>
    <row r="15978" spans="1:2">
      <c r="A15978" s="1084" t="s">
        <v>16559</v>
      </c>
      <c r="B15978" s="1085">
        <v>73.47</v>
      </c>
    </row>
    <row r="15979" spans="1:2">
      <c r="A15979" s="1084" t="s">
        <v>16560</v>
      </c>
      <c r="B15979" s="1085">
        <v>72.849999999999994</v>
      </c>
    </row>
    <row r="15980" spans="1:2">
      <c r="A15980" s="1084" t="s">
        <v>16561</v>
      </c>
      <c r="B15980" s="1085">
        <v>316.39999999999998</v>
      </c>
    </row>
    <row r="15981" spans="1:2">
      <c r="A15981" s="1084" t="s">
        <v>16562</v>
      </c>
      <c r="B15981" s="1085">
        <v>315.77999999999997</v>
      </c>
    </row>
    <row r="15982" spans="1:2">
      <c r="A15982" s="1084" t="s">
        <v>16563</v>
      </c>
      <c r="B15982" s="1085">
        <v>9.94</v>
      </c>
    </row>
    <row r="15983" spans="1:2">
      <c r="A15983" s="1084" t="s">
        <v>16564</v>
      </c>
      <c r="B15983" s="1085">
        <v>9.7799999999999994</v>
      </c>
    </row>
    <row r="15984" spans="1:2">
      <c r="A15984" s="1084" t="s">
        <v>16565</v>
      </c>
      <c r="B15984" s="1085">
        <v>9.6300000000000008</v>
      </c>
    </row>
    <row r="15985" spans="1:2">
      <c r="A15985" s="1084" t="s">
        <v>16566</v>
      </c>
      <c r="B15985" s="1085">
        <v>9.48</v>
      </c>
    </row>
    <row r="15986" spans="1:2">
      <c r="A15986" s="1084" t="s">
        <v>16567</v>
      </c>
      <c r="B15986" s="1085">
        <v>11.17</v>
      </c>
    </row>
    <row r="15987" spans="1:2">
      <c r="A15987" s="1084" t="s">
        <v>16568</v>
      </c>
      <c r="B15987" s="1085">
        <v>11.02</v>
      </c>
    </row>
    <row r="15988" spans="1:2">
      <c r="A15988" s="1084" t="s">
        <v>16569</v>
      </c>
      <c r="B15988" s="1085">
        <v>9.32</v>
      </c>
    </row>
    <row r="15989" spans="1:2">
      <c r="A15989" s="1084" t="s">
        <v>16570</v>
      </c>
      <c r="B15989" s="1085">
        <v>9.16</v>
      </c>
    </row>
    <row r="15990" spans="1:2">
      <c r="A15990" s="1084" t="s">
        <v>16571</v>
      </c>
      <c r="B15990" s="1085">
        <v>22.22</v>
      </c>
    </row>
    <row r="15991" spans="1:2">
      <c r="A15991" s="1084" t="s">
        <v>16572</v>
      </c>
      <c r="B15991" s="1085">
        <v>22.07</v>
      </c>
    </row>
    <row r="15992" spans="1:2">
      <c r="A15992" s="1084" t="s">
        <v>16573</v>
      </c>
      <c r="B15992" s="1085">
        <v>22.96</v>
      </c>
    </row>
    <row r="15993" spans="1:2">
      <c r="A15993" s="1084" t="s">
        <v>16574</v>
      </c>
      <c r="B15993" s="1085">
        <v>22.81</v>
      </c>
    </row>
    <row r="15994" spans="1:2">
      <c r="A15994" s="1084" t="s">
        <v>16575</v>
      </c>
      <c r="B15994" s="1085">
        <v>50.78</v>
      </c>
    </row>
    <row r="15995" spans="1:2">
      <c r="A15995" s="1084" t="s">
        <v>16576</v>
      </c>
      <c r="B15995" s="1085">
        <v>50.62</v>
      </c>
    </row>
    <row r="15996" spans="1:2">
      <c r="A15996" s="1084" t="s">
        <v>16577</v>
      </c>
      <c r="B15996" s="1085">
        <v>41.35</v>
      </c>
    </row>
    <row r="15997" spans="1:2">
      <c r="A15997" s="1084" t="s">
        <v>16578</v>
      </c>
      <c r="B15997" s="1085">
        <v>41.2</v>
      </c>
    </row>
    <row r="15998" spans="1:2">
      <c r="A15998" s="1084" t="s">
        <v>16579</v>
      </c>
      <c r="B15998" s="1085">
        <v>45.17</v>
      </c>
    </row>
    <row r="15999" spans="1:2">
      <c r="A15999" s="1084" t="s">
        <v>16580</v>
      </c>
      <c r="B15999" s="1085">
        <v>45.02</v>
      </c>
    </row>
    <row r="16000" spans="1:2">
      <c r="A16000" s="1084" t="s">
        <v>16581</v>
      </c>
      <c r="B16000" s="1085">
        <v>21.17</v>
      </c>
    </row>
    <row r="16001" spans="1:2">
      <c r="A16001" s="1084" t="s">
        <v>16582</v>
      </c>
      <c r="B16001" s="1085">
        <v>21.01</v>
      </c>
    </row>
    <row r="16002" spans="1:2">
      <c r="A16002" s="1084" t="s">
        <v>16583</v>
      </c>
      <c r="B16002" s="1085">
        <v>23.93</v>
      </c>
    </row>
    <row r="16003" spans="1:2">
      <c r="A16003" s="1084" t="s">
        <v>16584</v>
      </c>
      <c r="B16003" s="1085">
        <v>23.77</v>
      </c>
    </row>
    <row r="16004" spans="1:2">
      <c r="A16004" s="1084" t="s">
        <v>16585</v>
      </c>
      <c r="B16004" s="1085">
        <v>145.1</v>
      </c>
    </row>
    <row r="16005" spans="1:2">
      <c r="A16005" s="1084" t="s">
        <v>16586</v>
      </c>
      <c r="B16005" s="1085">
        <v>144.94999999999999</v>
      </c>
    </row>
    <row r="16006" spans="1:2">
      <c r="A16006" s="1084" t="s">
        <v>16587</v>
      </c>
      <c r="B16006" s="1085">
        <v>16.72</v>
      </c>
    </row>
    <row r="16007" spans="1:2">
      <c r="A16007" s="1084" t="s">
        <v>16588</v>
      </c>
      <c r="B16007" s="1085">
        <v>16.559999999999999</v>
      </c>
    </row>
    <row r="16008" spans="1:2">
      <c r="A16008" s="1084" t="s">
        <v>16589</v>
      </c>
      <c r="B16008" s="1085">
        <v>11.12</v>
      </c>
    </row>
    <row r="16009" spans="1:2">
      <c r="A16009" s="1084" t="s">
        <v>16590</v>
      </c>
      <c r="B16009" s="1085">
        <v>10.97</v>
      </c>
    </row>
    <row r="16010" spans="1:2">
      <c r="A16010" s="1084" t="s">
        <v>16591</v>
      </c>
      <c r="B16010" s="1085">
        <v>15.66</v>
      </c>
    </row>
    <row r="16011" spans="1:2">
      <c r="A16011" s="1084" t="s">
        <v>16592</v>
      </c>
      <c r="B16011" s="1085">
        <v>15.5</v>
      </c>
    </row>
    <row r="16012" spans="1:2">
      <c r="A16012" s="1084" t="s">
        <v>16593</v>
      </c>
      <c r="B16012" s="1085">
        <v>26.78</v>
      </c>
    </row>
    <row r="16013" spans="1:2">
      <c r="A16013" s="1084" t="s">
        <v>16594</v>
      </c>
      <c r="B16013" s="1085">
        <v>26.63</v>
      </c>
    </row>
    <row r="16014" spans="1:2">
      <c r="A16014" s="1084" t="s">
        <v>16595</v>
      </c>
      <c r="B16014" s="1085">
        <v>36.92</v>
      </c>
    </row>
    <row r="16015" spans="1:2">
      <c r="A16015" s="1084" t="s">
        <v>16596</v>
      </c>
      <c r="B16015" s="1085">
        <v>36.76</v>
      </c>
    </row>
    <row r="16016" spans="1:2">
      <c r="A16016" s="1084" t="s">
        <v>16597</v>
      </c>
      <c r="B16016" s="1085">
        <v>53.52</v>
      </c>
    </row>
    <row r="16017" spans="1:2">
      <c r="A16017" s="1084" t="s">
        <v>16598</v>
      </c>
      <c r="B16017" s="1085">
        <v>53.37</v>
      </c>
    </row>
    <row r="16018" spans="1:2">
      <c r="A16018" s="1084" t="s">
        <v>16599</v>
      </c>
      <c r="B16018" s="1085">
        <v>529.53</v>
      </c>
    </row>
    <row r="16019" spans="1:2">
      <c r="A16019" s="1084" t="s">
        <v>16600</v>
      </c>
      <c r="B16019" s="1085">
        <v>471.16</v>
      </c>
    </row>
    <row r="16020" spans="1:2">
      <c r="A16020" s="1084" t="s">
        <v>16601</v>
      </c>
      <c r="B16020" s="1085">
        <v>552.39</v>
      </c>
    </row>
    <row r="16021" spans="1:2">
      <c r="A16021" s="1084" t="s">
        <v>16602</v>
      </c>
      <c r="B16021" s="1085">
        <v>491.31</v>
      </c>
    </row>
    <row r="16022" spans="1:2">
      <c r="A16022" s="1084" t="s">
        <v>16603</v>
      </c>
      <c r="B16022" s="1085">
        <v>585.14</v>
      </c>
    </row>
    <row r="16023" spans="1:2">
      <c r="A16023" s="1084" t="s">
        <v>16604</v>
      </c>
      <c r="B16023" s="1085">
        <v>521.35</v>
      </c>
    </row>
    <row r="16024" spans="1:2">
      <c r="A16024" s="1084" t="s">
        <v>16605</v>
      </c>
      <c r="B16024" s="1085">
        <v>671.67</v>
      </c>
    </row>
    <row r="16025" spans="1:2">
      <c r="A16025" s="1084" t="s">
        <v>16606</v>
      </c>
      <c r="B16025" s="1085">
        <v>602.46</v>
      </c>
    </row>
    <row r="16026" spans="1:2">
      <c r="A16026" s="1084" t="s">
        <v>16607</v>
      </c>
      <c r="B16026" s="1085">
        <v>702.22</v>
      </c>
    </row>
    <row r="16027" spans="1:2">
      <c r="A16027" s="1084" t="s">
        <v>16608</v>
      </c>
      <c r="B16027" s="1085">
        <v>630.29999999999995</v>
      </c>
    </row>
    <row r="16028" spans="1:2">
      <c r="A16028" s="1084" t="s">
        <v>16609</v>
      </c>
      <c r="B16028" s="1085">
        <v>730.21</v>
      </c>
    </row>
    <row r="16029" spans="1:2">
      <c r="A16029" s="1084" t="s">
        <v>16610</v>
      </c>
      <c r="B16029" s="1085">
        <v>655.59</v>
      </c>
    </row>
    <row r="16030" spans="1:2">
      <c r="A16030" s="1084" t="s">
        <v>16611</v>
      </c>
      <c r="B16030" s="1085">
        <v>774.06</v>
      </c>
    </row>
    <row r="16031" spans="1:2">
      <c r="A16031" s="1084" t="s">
        <v>16612</v>
      </c>
      <c r="B16031" s="1085">
        <v>693.58</v>
      </c>
    </row>
    <row r="16032" spans="1:2">
      <c r="A16032" s="1084" t="s">
        <v>16613</v>
      </c>
      <c r="B16032" s="1085">
        <v>796.92</v>
      </c>
    </row>
    <row r="16033" spans="1:2">
      <c r="A16033" s="1084" t="s">
        <v>16614</v>
      </c>
      <c r="B16033" s="1085">
        <v>713.73</v>
      </c>
    </row>
    <row r="16034" spans="1:2">
      <c r="A16034" s="1084" t="s">
        <v>16615</v>
      </c>
      <c r="B16034" s="1085">
        <v>886.71</v>
      </c>
    </row>
    <row r="16035" spans="1:2">
      <c r="A16035" s="1084" t="s">
        <v>16616</v>
      </c>
      <c r="B16035" s="1085">
        <v>794.96</v>
      </c>
    </row>
    <row r="16036" spans="1:2">
      <c r="A16036" s="1084" t="s">
        <v>23317</v>
      </c>
      <c r="B16036" s="1085">
        <v>976.49</v>
      </c>
    </row>
    <row r="16037" spans="1:2">
      <c r="A16037" s="1084" t="s">
        <v>23318</v>
      </c>
      <c r="B16037" s="1085">
        <v>876.19</v>
      </c>
    </row>
    <row r="16038" spans="1:2">
      <c r="A16038" s="1084" t="s">
        <v>16617</v>
      </c>
      <c r="B16038" s="1085">
        <v>48.55</v>
      </c>
    </row>
    <row r="16039" spans="1:2">
      <c r="A16039" s="1084" t="s">
        <v>16618</v>
      </c>
      <c r="B16039" s="1085">
        <v>45.3</v>
      </c>
    </row>
    <row r="16040" spans="1:2">
      <c r="A16040" s="1084" t="s">
        <v>16619</v>
      </c>
      <c r="B16040" s="1085">
        <v>53.29</v>
      </c>
    </row>
    <row r="16041" spans="1:2">
      <c r="A16041" s="1084" t="s">
        <v>702</v>
      </c>
      <c r="B16041" s="1085">
        <v>50.04</v>
      </c>
    </row>
    <row r="16042" spans="1:2">
      <c r="A16042" s="1084" t="s">
        <v>16620</v>
      </c>
      <c r="B16042" s="1085">
        <v>67.16</v>
      </c>
    </row>
    <row r="16043" spans="1:2">
      <c r="A16043" s="1084" t="s">
        <v>16621</v>
      </c>
      <c r="B16043" s="1085">
        <v>63.91</v>
      </c>
    </row>
    <row r="16044" spans="1:2">
      <c r="A16044" s="1084" t="s">
        <v>16622</v>
      </c>
      <c r="B16044" s="1085">
        <v>76.19</v>
      </c>
    </row>
    <row r="16045" spans="1:2">
      <c r="A16045" s="1084" t="s">
        <v>16623</v>
      </c>
      <c r="B16045" s="1085">
        <v>72.94</v>
      </c>
    </row>
    <row r="16046" spans="1:2">
      <c r="A16046" s="1084" t="s">
        <v>16624</v>
      </c>
      <c r="B16046" s="1085">
        <v>108.23</v>
      </c>
    </row>
    <row r="16047" spans="1:2">
      <c r="A16047" s="1084" t="s">
        <v>16625</v>
      </c>
      <c r="B16047" s="1085">
        <v>104.44</v>
      </c>
    </row>
    <row r="16048" spans="1:2">
      <c r="A16048" s="1084" t="s">
        <v>16626</v>
      </c>
      <c r="B16048" s="1085">
        <v>154.63</v>
      </c>
    </row>
    <row r="16049" spans="1:2">
      <c r="A16049" s="1084" t="s">
        <v>16627</v>
      </c>
      <c r="B16049" s="1085">
        <v>150.84</v>
      </c>
    </row>
    <row r="16050" spans="1:2">
      <c r="A16050" s="1084" t="s">
        <v>16628</v>
      </c>
      <c r="B16050" s="1085">
        <v>264.77</v>
      </c>
    </row>
    <row r="16051" spans="1:2">
      <c r="A16051" s="1084" t="s">
        <v>16629</v>
      </c>
      <c r="B16051" s="1085">
        <v>260.43</v>
      </c>
    </row>
    <row r="16052" spans="1:2">
      <c r="A16052" s="1084" t="s">
        <v>16630</v>
      </c>
      <c r="B16052" s="1085">
        <v>431.62</v>
      </c>
    </row>
    <row r="16053" spans="1:2">
      <c r="A16053" s="1084" t="s">
        <v>16631</v>
      </c>
      <c r="B16053" s="1085">
        <v>427.28</v>
      </c>
    </row>
    <row r="16054" spans="1:2">
      <c r="A16054" s="1084" t="s">
        <v>16632</v>
      </c>
      <c r="B16054" s="1085">
        <v>757.5</v>
      </c>
    </row>
    <row r="16055" spans="1:2">
      <c r="A16055" s="1084" t="s">
        <v>16633</v>
      </c>
      <c r="B16055" s="1085">
        <v>752.08</v>
      </c>
    </row>
    <row r="16056" spans="1:2">
      <c r="A16056" s="1084" t="s">
        <v>16634</v>
      </c>
      <c r="B16056" s="1085">
        <v>38.049999999999997</v>
      </c>
    </row>
    <row r="16057" spans="1:2">
      <c r="A16057" s="1084" t="s">
        <v>16635</v>
      </c>
      <c r="B16057" s="1085">
        <v>34.799999999999997</v>
      </c>
    </row>
    <row r="16058" spans="1:2">
      <c r="A16058" s="1084" t="s">
        <v>16636</v>
      </c>
      <c r="B16058" s="1085">
        <v>44.95</v>
      </c>
    </row>
    <row r="16059" spans="1:2">
      <c r="A16059" s="1084" t="s">
        <v>16637</v>
      </c>
      <c r="B16059" s="1085">
        <v>41.7</v>
      </c>
    </row>
    <row r="16060" spans="1:2">
      <c r="A16060" s="1084" t="s">
        <v>16638</v>
      </c>
      <c r="B16060" s="1085">
        <v>67.510000000000005</v>
      </c>
    </row>
    <row r="16061" spans="1:2">
      <c r="A16061" s="1084" t="s">
        <v>16639</v>
      </c>
      <c r="B16061" s="1085">
        <v>64.260000000000005</v>
      </c>
    </row>
    <row r="16062" spans="1:2">
      <c r="A16062" s="1084" t="s">
        <v>16640</v>
      </c>
      <c r="B16062" s="1085">
        <v>91.2</v>
      </c>
    </row>
    <row r="16063" spans="1:2">
      <c r="A16063" s="1084" t="s">
        <v>16641</v>
      </c>
      <c r="B16063" s="1085">
        <v>87.95</v>
      </c>
    </row>
    <row r="16064" spans="1:2">
      <c r="A16064" s="1084" t="s">
        <v>16642</v>
      </c>
      <c r="B16064" s="1085">
        <v>100.5</v>
      </c>
    </row>
    <row r="16065" spans="1:2">
      <c r="A16065" s="1084" t="s">
        <v>16643</v>
      </c>
      <c r="B16065" s="1085">
        <v>96.71</v>
      </c>
    </row>
    <row r="16066" spans="1:2">
      <c r="A16066" s="1084" t="s">
        <v>16644</v>
      </c>
      <c r="B16066" s="1085">
        <v>182.9</v>
      </c>
    </row>
    <row r="16067" spans="1:2">
      <c r="A16067" s="1084" t="s">
        <v>16645</v>
      </c>
      <c r="B16067" s="1085">
        <v>179.11</v>
      </c>
    </row>
    <row r="16068" spans="1:2">
      <c r="A16068" s="1084" t="s">
        <v>16646</v>
      </c>
      <c r="B16068" s="1085">
        <v>58.88</v>
      </c>
    </row>
    <row r="16069" spans="1:2">
      <c r="A16069" s="1084" t="s">
        <v>16647</v>
      </c>
      <c r="B16069" s="1085">
        <v>55.63</v>
      </c>
    </row>
    <row r="16070" spans="1:2">
      <c r="A16070" s="1084" t="s">
        <v>16648</v>
      </c>
      <c r="B16070" s="1085">
        <v>67.73</v>
      </c>
    </row>
    <row r="16071" spans="1:2">
      <c r="A16071" s="1084" t="s">
        <v>16649</v>
      </c>
      <c r="B16071" s="1085">
        <v>64.48</v>
      </c>
    </row>
    <row r="16072" spans="1:2">
      <c r="A16072" s="1084" t="s">
        <v>16650</v>
      </c>
      <c r="B16072" s="1085">
        <v>108.54</v>
      </c>
    </row>
    <row r="16073" spans="1:2">
      <c r="A16073" s="1084" t="s">
        <v>16651</v>
      </c>
      <c r="B16073" s="1085">
        <v>105.29</v>
      </c>
    </row>
    <row r="16074" spans="1:2">
      <c r="A16074" s="1084" t="s">
        <v>16652</v>
      </c>
      <c r="B16074" s="1085">
        <v>116.57</v>
      </c>
    </row>
    <row r="16075" spans="1:2">
      <c r="A16075" s="1084" t="s">
        <v>16653</v>
      </c>
      <c r="B16075" s="1085">
        <v>112.78</v>
      </c>
    </row>
    <row r="16076" spans="1:2">
      <c r="A16076" s="1084" t="s">
        <v>16654</v>
      </c>
      <c r="B16076" s="1085">
        <v>149</v>
      </c>
    </row>
    <row r="16077" spans="1:2">
      <c r="A16077" s="1084" t="s">
        <v>16655</v>
      </c>
      <c r="B16077" s="1085">
        <v>145.21</v>
      </c>
    </row>
    <row r="16078" spans="1:2">
      <c r="A16078" s="1084" t="s">
        <v>16656</v>
      </c>
      <c r="B16078" s="1085">
        <v>251.49</v>
      </c>
    </row>
    <row r="16079" spans="1:2">
      <c r="A16079" s="1084" t="s">
        <v>16657</v>
      </c>
      <c r="B16079" s="1085">
        <v>247.15</v>
      </c>
    </row>
    <row r="16080" spans="1:2">
      <c r="A16080" s="1084" t="s">
        <v>16658</v>
      </c>
      <c r="B16080" s="1085">
        <v>480.47</v>
      </c>
    </row>
    <row r="16081" spans="1:2">
      <c r="A16081" s="1084" t="s">
        <v>16659</v>
      </c>
      <c r="B16081" s="1085">
        <v>476.13</v>
      </c>
    </row>
    <row r="16082" spans="1:2">
      <c r="A16082" s="1084" t="s">
        <v>16660</v>
      </c>
      <c r="B16082" s="1085">
        <v>846.59</v>
      </c>
    </row>
    <row r="16083" spans="1:2">
      <c r="A16083" s="1084" t="s">
        <v>16661</v>
      </c>
      <c r="B16083" s="1085">
        <v>841.17</v>
      </c>
    </row>
    <row r="16084" spans="1:2">
      <c r="A16084" s="1084" t="s">
        <v>16662</v>
      </c>
      <c r="B16084" s="1085">
        <v>60.72</v>
      </c>
    </row>
    <row r="16085" spans="1:2">
      <c r="A16085" s="1084" t="s">
        <v>16663</v>
      </c>
      <c r="B16085" s="1085">
        <v>57.47</v>
      </c>
    </row>
    <row r="16086" spans="1:2">
      <c r="A16086" s="1084" t="s">
        <v>16664</v>
      </c>
      <c r="B16086" s="1085">
        <v>64.09</v>
      </c>
    </row>
    <row r="16087" spans="1:2">
      <c r="A16087" s="1084" t="s">
        <v>16665</v>
      </c>
      <c r="B16087" s="1085">
        <v>60.84</v>
      </c>
    </row>
    <row r="16088" spans="1:2">
      <c r="A16088" s="1084" t="s">
        <v>16666</v>
      </c>
      <c r="B16088" s="1085">
        <v>85.72</v>
      </c>
    </row>
    <row r="16089" spans="1:2">
      <c r="A16089" s="1084" t="s">
        <v>16667</v>
      </c>
      <c r="B16089" s="1085">
        <v>82.47</v>
      </c>
    </row>
    <row r="16090" spans="1:2">
      <c r="A16090" s="1084" t="s">
        <v>16668</v>
      </c>
      <c r="B16090" s="1085">
        <v>97.09</v>
      </c>
    </row>
    <row r="16091" spans="1:2">
      <c r="A16091" s="1084" t="s">
        <v>16669</v>
      </c>
      <c r="B16091" s="1085">
        <v>93.3</v>
      </c>
    </row>
    <row r="16092" spans="1:2">
      <c r="A16092" s="1084" t="s">
        <v>16670</v>
      </c>
      <c r="B16092" s="1085">
        <v>146.16999999999999</v>
      </c>
    </row>
    <row r="16093" spans="1:2">
      <c r="A16093" s="1084" t="s">
        <v>16671</v>
      </c>
      <c r="B16093" s="1085">
        <v>142.38</v>
      </c>
    </row>
    <row r="16094" spans="1:2">
      <c r="A16094" s="1084" t="s">
        <v>16672</v>
      </c>
      <c r="B16094" s="1085">
        <v>192.84</v>
      </c>
    </row>
    <row r="16095" spans="1:2">
      <c r="A16095" s="1084" t="s">
        <v>16673</v>
      </c>
      <c r="B16095" s="1085">
        <v>188.5</v>
      </c>
    </row>
    <row r="16096" spans="1:2">
      <c r="A16096" s="1084" t="s">
        <v>16674</v>
      </c>
      <c r="B16096" s="1085">
        <v>325.48</v>
      </c>
    </row>
    <row r="16097" spans="1:2">
      <c r="A16097" s="1084" t="s">
        <v>16675</v>
      </c>
      <c r="B16097" s="1085">
        <v>321.14</v>
      </c>
    </row>
    <row r="16098" spans="1:2">
      <c r="A16098" s="1084" t="s">
        <v>16676</v>
      </c>
      <c r="B16098" s="1085">
        <v>611.51</v>
      </c>
    </row>
    <row r="16099" spans="1:2">
      <c r="A16099" s="1084" t="s">
        <v>16677</v>
      </c>
      <c r="B16099" s="1085">
        <v>606.09</v>
      </c>
    </row>
    <row r="16100" spans="1:2">
      <c r="A16100" s="1084" t="s">
        <v>16678</v>
      </c>
      <c r="B16100" s="1085">
        <v>80.5</v>
      </c>
    </row>
    <row r="16101" spans="1:2">
      <c r="A16101" s="1084" t="s">
        <v>16679</v>
      </c>
      <c r="B16101" s="1085">
        <v>77.25</v>
      </c>
    </row>
    <row r="16102" spans="1:2">
      <c r="A16102" s="1084" t="s">
        <v>16680</v>
      </c>
      <c r="B16102" s="1085">
        <v>101.47</v>
      </c>
    </row>
    <row r="16103" spans="1:2">
      <c r="A16103" s="1084" t="s">
        <v>16681</v>
      </c>
      <c r="B16103" s="1085">
        <v>98.22</v>
      </c>
    </row>
    <row r="16104" spans="1:2">
      <c r="A16104" s="1084" t="s">
        <v>16682</v>
      </c>
      <c r="B16104" s="1085">
        <v>139.80000000000001</v>
      </c>
    </row>
    <row r="16105" spans="1:2">
      <c r="A16105" s="1084" t="s">
        <v>16683</v>
      </c>
      <c r="B16105" s="1085">
        <v>136.55000000000001</v>
      </c>
    </row>
    <row r="16106" spans="1:2">
      <c r="A16106" s="1084" t="s">
        <v>16684</v>
      </c>
      <c r="B16106" s="1085">
        <v>157.43</v>
      </c>
    </row>
    <row r="16107" spans="1:2">
      <c r="A16107" s="1084" t="s">
        <v>16685</v>
      </c>
      <c r="B16107" s="1085">
        <v>153.63999999999999</v>
      </c>
    </row>
    <row r="16108" spans="1:2">
      <c r="A16108" s="1084" t="s">
        <v>16686</v>
      </c>
      <c r="B16108" s="1085">
        <v>209.17</v>
      </c>
    </row>
    <row r="16109" spans="1:2">
      <c r="A16109" s="1084" t="s">
        <v>16687</v>
      </c>
      <c r="B16109" s="1085">
        <v>205.38</v>
      </c>
    </row>
    <row r="16110" spans="1:2">
      <c r="A16110" s="1084" t="s">
        <v>16688</v>
      </c>
      <c r="B16110" s="1085">
        <v>357.03</v>
      </c>
    </row>
    <row r="16111" spans="1:2">
      <c r="A16111" s="1084" t="s">
        <v>16689</v>
      </c>
      <c r="B16111" s="1085">
        <v>352.69</v>
      </c>
    </row>
    <row r="16112" spans="1:2">
      <c r="A16112" s="1084" t="s">
        <v>16690</v>
      </c>
      <c r="B16112" s="1085">
        <v>423.36</v>
      </c>
    </row>
    <row r="16113" spans="1:2">
      <c r="A16113" s="1084" t="s">
        <v>16691</v>
      </c>
      <c r="B16113" s="1085">
        <v>419.02</v>
      </c>
    </row>
    <row r="16114" spans="1:2">
      <c r="A16114" s="1084" t="s">
        <v>16692</v>
      </c>
      <c r="B16114" s="1085">
        <v>777.27</v>
      </c>
    </row>
    <row r="16115" spans="1:2">
      <c r="A16115" s="1084" t="s">
        <v>16693</v>
      </c>
      <c r="B16115" s="1085">
        <v>771.85</v>
      </c>
    </row>
    <row r="16116" spans="1:2">
      <c r="A16116" s="1084" t="s">
        <v>16694</v>
      </c>
      <c r="B16116" s="1085">
        <v>31.67</v>
      </c>
    </row>
    <row r="16117" spans="1:2">
      <c r="A16117" s="1084" t="s">
        <v>16695</v>
      </c>
      <c r="B16117" s="1085">
        <v>28.42</v>
      </c>
    </row>
    <row r="16118" spans="1:2">
      <c r="A16118" s="1084" t="s">
        <v>16696</v>
      </c>
      <c r="B16118" s="1085">
        <v>33.65</v>
      </c>
    </row>
    <row r="16119" spans="1:2">
      <c r="A16119" s="1084" t="s">
        <v>16697</v>
      </c>
      <c r="B16119" s="1085">
        <v>30.4</v>
      </c>
    </row>
    <row r="16120" spans="1:2">
      <c r="A16120" s="1084" t="s">
        <v>16698</v>
      </c>
      <c r="B16120" s="1085">
        <v>46.63</v>
      </c>
    </row>
    <row r="16121" spans="1:2">
      <c r="A16121" s="1084" t="s">
        <v>16699</v>
      </c>
      <c r="B16121" s="1085">
        <v>43.38</v>
      </c>
    </row>
    <row r="16122" spans="1:2">
      <c r="A16122" s="1084" t="s">
        <v>16700</v>
      </c>
      <c r="B16122" s="1085">
        <v>59.22</v>
      </c>
    </row>
    <row r="16123" spans="1:2">
      <c r="A16123" s="1084" t="s">
        <v>16701</v>
      </c>
      <c r="B16123" s="1085">
        <v>55.43</v>
      </c>
    </row>
    <row r="16124" spans="1:2">
      <c r="A16124" s="1084" t="s">
        <v>16702</v>
      </c>
      <c r="B16124" s="1085">
        <v>68.3</v>
      </c>
    </row>
    <row r="16125" spans="1:2">
      <c r="A16125" s="1084" t="s">
        <v>16703</v>
      </c>
      <c r="B16125" s="1085">
        <v>64.510000000000005</v>
      </c>
    </row>
    <row r="16126" spans="1:2">
      <c r="A16126" s="1084" t="s">
        <v>16704</v>
      </c>
      <c r="B16126" s="1085">
        <v>91.25</v>
      </c>
    </row>
    <row r="16127" spans="1:2">
      <c r="A16127" s="1084" t="s">
        <v>16705</v>
      </c>
      <c r="B16127" s="1085">
        <v>87.46</v>
      </c>
    </row>
    <row r="16128" spans="1:2">
      <c r="A16128" s="1084" t="s">
        <v>16706</v>
      </c>
      <c r="B16128" s="1085">
        <v>49.22</v>
      </c>
    </row>
    <row r="16129" spans="1:2">
      <c r="A16129" s="1084" t="s">
        <v>16707</v>
      </c>
      <c r="B16129" s="1085">
        <v>45.97</v>
      </c>
    </row>
    <row r="16130" spans="1:2">
      <c r="A16130" s="1084" t="s">
        <v>16708</v>
      </c>
      <c r="B16130" s="1085">
        <v>57.22</v>
      </c>
    </row>
    <row r="16131" spans="1:2">
      <c r="A16131" s="1084" t="s">
        <v>16709</v>
      </c>
      <c r="B16131" s="1085">
        <v>53.97</v>
      </c>
    </row>
    <row r="16132" spans="1:2">
      <c r="A16132" s="1084" t="s">
        <v>16710</v>
      </c>
      <c r="B16132" s="1085">
        <v>91.52</v>
      </c>
    </row>
    <row r="16133" spans="1:2">
      <c r="A16133" s="1084" t="s">
        <v>16711</v>
      </c>
      <c r="B16133" s="1085">
        <v>87.73</v>
      </c>
    </row>
    <row r="16134" spans="1:2">
      <c r="A16134" s="1084" t="s">
        <v>16712</v>
      </c>
      <c r="B16134" s="1085">
        <v>102.24</v>
      </c>
    </row>
    <row r="16135" spans="1:2">
      <c r="A16135" s="1084" t="s">
        <v>16713</v>
      </c>
      <c r="B16135" s="1085">
        <v>98.45</v>
      </c>
    </row>
    <row r="16136" spans="1:2">
      <c r="A16136" s="1084" t="s">
        <v>16714</v>
      </c>
      <c r="B16136" s="1085">
        <v>136.78</v>
      </c>
    </row>
    <row r="16137" spans="1:2">
      <c r="A16137" s="1084" t="s">
        <v>16715</v>
      </c>
      <c r="B16137" s="1085">
        <v>132.99</v>
      </c>
    </row>
    <row r="16138" spans="1:2">
      <c r="A16138" s="1084" t="s">
        <v>16716</v>
      </c>
      <c r="B16138" s="1085">
        <v>57.58</v>
      </c>
    </row>
    <row r="16139" spans="1:2">
      <c r="A16139" s="1084" t="s">
        <v>16717</v>
      </c>
      <c r="B16139" s="1085">
        <v>54.33</v>
      </c>
    </row>
    <row r="16140" spans="1:2">
      <c r="A16140" s="1084" t="s">
        <v>16718</v>
      </c>
      <c r="B16140" s="1085">
        <v>64.8</v>
      </c>
    </row>
    <row r="16141" spans="1:2">
      <c r="A16141" s="1084" t="s">
        <v>16719</v>
      </c>
      <c r="B16141" s="1085">
        <v>61.55</v>
      </c>
    </row>
    <row r="16142" spans="1:2">
      <c r="A16142" s="1084" t="s">
        <v>16720</v>
      </c>
      <c r="B16142" s="1085">
        <v>95.25</v>
      </c>
    </row>
    <row r="16143" spans="1:2">
      <c r="A16143" s="1084" t="s">
        <v>16721</v>
      </c>
      <c r="B16143" s="1085">
        <v>91.46</v>
      </c>
    </row>
    <row r="16144" spans="1:2">
      <c r="A16144" s="1084" t="s">
        <v>16722</v>
      </c>
      <c r="B16144" s="1085">
        <v>120.89</v>
      </c>
    </row>
    <row r="16145" spans="1:2">
      <c r="A16145" s="1084" t="s">
        <v>16723</v>
      </c>
      <c r="B16145" s="1085">
        <v>117.1</v>
      </c>
    </row>
    <row r="16146" spans="1:2">
      <c r="A16146" s="1084" t="s">
        <v>16724</v>
      </c>
      <c r="B16146" s="1085">
        <v>162.04</v>
      </c>
    </row>
    <row r="16147" spans="1:2">
      <c r="A16147" s="1084" t="s">
        <v>16725</v>
      </c>
      <c r="B16147" s="1085">
        <v>158.25</v>
      </c>
    </row>
    <row r="16148" spans="1:2">
      <c r="A16148" s="1084" t="s">
        <v>16726</v>
      </c>
      <c r="B16148" s="1085">
        <v>57.58</v>
      </c>
    </row>
    <row r="16149" spans="1:2">
      <c r="A16149" s="1084" t="s">
        <v>16727</v>
      </c>
      <c r="B16149" s="1085">
        <v>54.33</v>
      </c>
    </row>
    <row r="16150" spans="1:2">
      <c r="A16150" s="1084" t="s">
        <v>16728</v>
      </c>
      <c r="B16150" s="1085">
        <v>64.8</v>
      </c>
    </row>
    <row r="16151" spans="1:2">
      <c r="A16151" s="1084" t="s">
        <v>16729</v>
      </c>
      <c r="B16151" s="1085">
        <v>61.55</v>
      </c>
    </row>
    <row r="16152" spans="1:2">
      <c r="A16152" s="1084" t="s">
        <v>16730</v>
      </c>
      <c r="B16152" s="1085">
        <v>95.25</v>
      </c>
    </row>
    <row r="16153" spans="1:2">
      <c r="A16153" s="1084" t="s">
        <v>16731</v>
      </c>
      <c r="B16153" s="1085">
        <v>91.46</v>
      </c>
    </row>
    <row r="16154" spans="1:2">
      <c r="A16154" s="1084" t="s">
        <v>16732</v>
      </c>
      <c r="B16154" s="1085">
        <v>120.89</v>
      </c>
    </row>
    <row r="16155" spans="1:2">
      <c r="A16155" s="1084" t="s">
        <v>16733</v>
      </c>
      <c r="B16155" s="1085">
        <v>117.1</v>
      </c>
    </row>
    <row r="16156" spans="1:2">
      <c r="A16156" s="1084" t="s">
        <v>16734</v>
      </c>
      <c r="B16156" s="1085">
        <v>162.04</v>
      </c>
    </row>
    <row r="16157" spans="1:2">
      <c r="A16157" s="1084" t="s">
        <v>16735</v>
      </c>
      <c r="B16157" s="1085">
        <v>158.25</v>
      </c>
    </row>
    <row r="16158" spans="1:2">
      <c r="A16158" s="1084" t="s">
        <v>16736</v>
      </c>
      <c r="B16158" s="1085">
        <v>30.21</v>
      </c>
    </row>
    <row r="16159" spans="1:2">
      <c r="A16159" s="1084" t="s">
        <v>16737</v>
      </c>
      <c r="B16159" s="1085">
        <v>29.59</v>
      </c>
    </row>
    <row r="16160" spans="1:2">
      <c r="A16160" s="1084" t="s">
        <v>16738</v>
      </c>
      <c r="B16160" s="1085">
        <v>39.950000000000003</v>
      </c>
    </row>
    <row r="16161" spans="1:2">
      <c r="A16161" s="1084" t="s">
        <v>16739</v>
      </c>
      <c r="B16161" s="1085">
        <v>39.19</v>
      </c>
    </row>
    <row r="16162" spans="1:2">
      <c r="A16162" s="1084" t="s">
        <v>16740</v>
      </c>
      <c r="B16162" s="1085">
        <v>41.78</v>
      </c>
    </row>
    <row r="16163" spans="1:2">
      <c r="A16163" s="1084" t="s">
        <v>16741</v>
      </c>
      <c r="B16163" s="1085">
        <v>40.909999999999997</v>
      </c>
    </row>
    <row r="16164" spans="1:2">
      <c r="A16164" s="1084" t="s">
        <v>16742</v>
      </c>
      <c r="B16164" s="1085">
        <v>54.85</v>
      </c>
    </row>
    <row r="16165" spans="1:2">
      <c r="A16165" s="1084" t="s">
        <v>16743</v>
      </c>
      <c r="B16165" s="1085">
        <v>53.88</v>
      </c>
    </row>
    <row r="16166" spans="1:2">
      <c r="A16166" s="1084" t="s">
        <v>16744</v>
      </c>
      <c r="B16166" s="1085">
        <v>82.54</v>
      </c>
    </row>
    <row r="16167" spans="1:2">
      <c r="A16167" s="1084" t="s">
        <v>16745</v>
      </c>
      <c r="B16167" s="1085">
        <v>81.41</v>
      </c>
    </row>
    <row r="16168" spans="1:2">
      <c r="A16168" s="1084" t="s">
        <v>16746</v>
      </c>
      <c r="B16168" s="1085">
        <v>105.87</v>
      </c>
    </row>
    <row r="16169" spans="1:2">
      <c r="A16169" s="1084" t="s">
        <v>16747</v>
      </c>
      <c r="B16169" s="1085">
        <v>104.51</v>
      </c>
    </row>
    <row r="16170" spans="1:2">
      <c r="A16170" s="1084" t="s">
        <v>16748</v>
      </c>
      <c r="B16170" s="1085">
        <v>133.83000000000001</v>
      </c>
    </row>
    <row r="16171" spans="1:2">
      <c r="A16171" s="1084" t="s">
        <v>16749</v>
      </c>
      <c r="B16171" s="1085">
        <v>132.31</v>
      </c>
    </row>
    <row r="16172" spans="1:2">
      <c r="A16172" s="1084" t="s">
        <v>16750</v>
      </c>
      <c r="B16172" s="1085">
        <v>141.54</v>
      </c>
    </row>
    <row r="16173" spans="1:2">
      <c r="A16173" s="1084" t="s">
        <v>16751</v>
      </c>
      <c r="B16173" s="1085">
        <v>139.91999999999999</v>
      </c>
    </row>
    <row r="16174" spans="1:2">
      <c r="A16174" s="1084" t="s">
        <v>16752</v>
      </c>
      <c r="B16174" s="1085">
        <v>167.5</v>
      </c>
    </row>
    <row r="16175" spans="1:2">
      <c r="A16175" s="1084" t="s">
        <v>16753</v>
      </c>
      <c r="B16175" s="1085">
        <v>165.6</v>
      </c>
    </row>
    <row r="16176" spans="1:2">
      <c r="A16176" s="1084" t="s">
        <v>16754</v>
      </c>
      <c r="B16176" s="1085">
        <v>32.76</v>
      </c>
    </row>
    <row r="16177" spans="1:2">
      <c r="A16177" s="1084" t="s">
        <v>667</v>
      </c>
      <c r="B16177" s="1085">
        <v>32.14</v>
      </c>
    </row>
    <row r="16178" spans="1:2">
      <c r="A16178" s="1084" t="s">
        <v>16755</v>
      </c>
      <c r="B16178" s="1085">
        <v>43.38</v>
      </c>
    </row>
    <row r="16179" spans="1:2">
      <c r="A16179" s="1084" t="s">
        <v>16756</v>
      </c>
      <c r="B16179" s="1085">
        <v>42.62</v>
      </c>
    </row>
    <row r="16180" spans="1:2">
      <c r="A16180" s="1084" t="s">
        <v>16757</v>
      </c>
      <c r="B16180" s="1085">
        <v>45.3</v>
      </c>
    </row>
    <row r="16181" spans="1:2">
      <c r="A16181" s="1084" t="s">
        <v>16758</v>
      </c>
      <c r="B16181" s="1085">
        <v>44.44</v>
      </c>
    </row>
    <row r="16182" spans="1:2">
      <c r="A16182" s="1084" t="s">
        <v>16759</v>
      </c>
      <c r="B16182" s="1085">
        <v>59.61</v>
      </c>
    </row>
    <row r="16183" spans="1:2">
      <c r="A16183" s="1084" t="s">
        <v>16760</v>
      </c>
      <c r="B16183" s="1085">
        <v>58.63</v>
      </c>
    </row>
    <row r="16184" spans="1:2">
      <c r="A16184" s="1084" t="s">
        <v>16761</v>
      </c>
      <c r="B16184" s="1085">
        <v>89.95</v>
      </c>
    </row>
    <row r="16185" spans="1:2">
      <c r="A16185" s="1084" t="s">
        <v>16762</v>
      </c>
      <c r="B16185" s="1085">
        <v>88.81</v>
      </c>
    </row>
    <row r="16186" spans="1:2">
      <c r="A16186" s="1084" t="s">
        <v>16763</v>
      </c>
      <c r="B16186" s="1085">
        <v>115.44</v>
      </c>
    </row>
    <row r="16187" spans="1:2">
      <c r="A16187" s="1084" t="s">
        <v>16764</v>
      </c>
      <c r="B16187" s="1085">
        <v>114.09</v>
      </c>
    </row>
    <row r="16188" spans="1:2">
      <c r="A16188" s="1084" t="s">
        <v>16765</v>
      </c>
      <c r="B16188" s="1085">
        <v>146.08000000000001</v>
      </c>
    </row>
    <row r="16189" spans="1:2">
      <c r="A16189" s="1084" t="s">
        <v>16766</v>
      </c>
      <c r="B16189" s="1085">
        <v>144.56</v>
      </c>
    </row>
    <row r="16190" spans="1:2">
      <c r="A16190" s="1084" t="s">
        <v>16767</v>
      </c>
      <c r="B16190" s="1085">
        <v>154.47999999999999</v>
      </c>
    </row>
    <row r="16191" spans="1:2">
      <c r="A16191" s="1084" t="s">
        <v>16768</v>
      </c>
      <c r="B16191" s="1085">
        <v>152.85</v>
      </c>
    </row>
    <row r="16192" spans="1:2">
      <c r="A16192" s="1084" t="s">
        <v>16769</v>
      </c>
      <c r="B16192" s="1085">
        <v>182.83</v>
      </c>
    </row>
    <row r="16193" spans="1:2">
      <c r="A16193" s="1084" t="s">
        <v>16770</v>
      </c>
      <c r="B16193" s="1085">
        <v>180.93</v>
      </c>
    </row>
    <row r="16194" spans="1:2">
      <c r="A16194" s="1084" t="s">
        <v>16771</v>
      </c>
      <c r="B16194" s="1085">
        <v>420.69</v>
      </c>
    </row>
    <row r="16195" spans="1:2">
      <c r="A16195" s="1084" t="s">
        <v>16772</v>
      </c>
      <c r="B16195" s="1085">
        <v>418.63</v>
      </c>
    </row>
    <row r="16196" spans="1:2">
      <c r="A16196" s="1084" t="s">
        <v>16773</v>
      </c>
      <c r="B16196" s="1085">
        <v>455.76</v>
      </c>
    </row>
    <row r="16197" spans="1:2">
      <c r="A16197" s="1084" t="s">
        <v>16774</v>
      </c>
      <c r="B16197" s="1085">
        <v>453.59</v>
      </c>
    </row>
    <row r="16198" spans="1:2">
      <c r="A16198" s="1084" t="s">
        <v>16775</v>
      </c>
      <c r="B16198" s="1085">
        <v>383.84</v>
      </c>
    </row>
    <row r="16199" spans="1:2">
      <c r="A16199" s="1084" t="s">
        <v>16776</v>
      </c>
      <c r="B16199" s="1085">
        <v>381.79</v>
      </c>
    </row>
    <row r="16200" spans="1:2">
      <c r="A16200" s="1084" t="s">
        <v>16777</v>
      </c>
      <c r="B16200" s="1085">
        <v>415.8</v>
      </c>
    </row>
    <row r="16201" spans="1:2">
      <c r="A16201" s="1084" t="s">
        <v>16778</v>
      </c>
      <c r="B16201" s="1085">
        <v>413.63</v>
      </c>
    </row>
    <row r="16202" spans="1:2">
      <c r="A16202" s="1084" t="s">
        <v>16779</v>
      </c>
      <c r="B16202" s="1085">
        <v>16.63</v>
      </c>
    </row>
    <row r="16203" spans="1:2">
      <c r="A16203" s="1084" t="s">
        <v>16780</v>
      </c>
      <c r="B16203" s="1085">
        <v>15.87</v>
      </c>
    </row>
    <row r="16204" spans="1:2">
      <c r="A16204" s="1084" t="s">
        <v>16781</v>
      </c>
      <c r="B16204" s="1085">
        <v>21.48</v>
      </c>
    </row>
    <row r="16205" spans="1:2">
      <c r="A16205" s="1084" t="s">
        <v>16782</v>
      </c>
      <c r="B16205" s="1085">
        <v>20.61</v>
      </c>
    </row>
    <row r="16206" spans="1:2">
      <c r="A16206" s="1084" t="s">
        <v>16783</v>
      </c>
      <c r="B16206" s="1085">
        <v>27.08</v>
      </c>
    </row>
    <row r="16207" spans="1:2">
      <c r="A16207" s="1084" t="s">
        <v>16784</v>
      </c>
      <c r="B16207" s="1085">
        <v>26.1</v>
      </c>
    </row>
    <row r="16208" spans="1:2">
      <c r="A16208" s="1084" t="s">
        <v>16785</v>
      </c>
      <c r="B16208" s="1085">
        <v>33.93</v>
      </c>
    </row>
    <row r="16209" spans="1:2">
      <c r="A16209" s="1084" t="s">
        <v>16786</v>
      </c>
      <c r="B16209" s="1085">
        <v>32.79</v>
      </c>
    </row>
    <row r="16210" spans="1:2">
      <c r="A16210" s="1084" t="s">
        <v>16787</v>
      </c>
      <c r="B16210" s="1085">
        <v>42.9</v>
      </c>
    </row>
    <row r="16211" spans="1:2">
      <c r="A16211" s="1084" t="s">
        <v>16788</v>
      </c>
      <c r="B16211" s="1085">
        <v>41.54</v>
      </c>
    </row>
    <row r="16212" spans="1:2">
      <c r="A16212" s="1084" t="s">
        <v>16789</v>
      </c>
      <c r="B16212" s="1085">
        <v>68.680000000000007</v>
      </c>
    </row>
    <row r="16213" spans="1:2">
      <c r="A16213" s="1084" t="s">
        <v>16790</v>
      </c>
      <c r="B16213" s="1085">
        <v>67.16</v>
      </c>
    </row>
    <row r="16214" spans="1:2">
      <c r="A16214" s="1084" t="s">
        <v>16791</v>
      </c>
      <c r="B16214" s="1085">
        <v>81.23</v>
      </c>
    </row>
    <row r="16215" spans="1:2">
      <c r="A16215" s="1084" t="s">
        <v>16792</v>
      </c>
      <c r="B16215" s="1085">
        <v>79.61</v>
      </c>
    </row>
    <row r="16216" spans="1:2">
      <c r="A16216" s="1084" t="s">
        <v>16793</v>
      </c>
      <c r="B16216" s="1085">
        <v>105.8</v>
      </c>
    </row>
    <row r="16217" spans="1:2">
      <c r="A16217" s="1084" t="s">
        <v>16794</v>
      </c>
      <c r="B16217" s="1085">
        <v>103.91</v>
      </c>
    </row>
    <row r="16218" spans="1:2">
      <c r="A16218" s="1084" t="s">
        <v>16795</v>
      </c>
      <c r="B16218" s="1085">
        <v>17.72</v>
      </c>
    </row>
    <row r="16219" spans="1:2">
      <c r="A16219" s="1084" t="s">
        <v>16796</v>
      </c>
      <c r="B16219" s="1085">
        <v>16.97</v>
      </c>
    </row>
    <row r="16220" spans="1:2">
      <c r="A16220" s="1084" t="s">
        <v>16797</v>
      </c>
      <c r="B16220" s="1085">
        <v>22.98</v>
      </c>
    </row>
    <row r="16221" spans="1:2">
      <c r="A16221" s="1084" t="s">
        <v>16798</v>
      </c>
      <c r="B16221" s="1085">
        <v>22.11</v>
      </c>
    </row>
    <row r="16222" spans="1:2">
      <c r="A16222" s="1084" t="s">
        <v>16799</v>
      </c>
      <c r="B16222" s="1085">
        <v>29.06</v>
      </c>
    </row>
    <row r="16223" spans="1:2">
      <c r="A16223" s="1084" t="s">
        <v>16800</v>
      </c>
      <c r="B16223" s="1085">
        <v>28.08</v>
      </c>
    </row>
    <row r="16224" spans="1:2">
      <c r="A16224" s="1084" t="s">
        <v>16801</v>
      </c>
      <c r="B16224" s="1085">
        <v>36.47</v>
      </c>
    </row>
    <row r="16225" spans="1:2">
      <c r="A16225" s="1084" t="s">
        <v>16802</v>
      </c>
      <c r="B16225" s="1085">
        <v>35.33</v>
      </c>
    </row>
    <row r="16226" spans="1:2">
      <c r="A16226" s="1084" t="s">
        <v>16803</v>
      </c>
      <c r="B16226" s="1085">
        <v>46.17</v>
      </c>
    </row>
    <row r="16227" spans="1:2">
      <c r="A16227" s="1084" t="s">
        <v>16804</v>
      </c>
      <c r="B16227" s="1085">
        <v>44.82</v>
      </c>
    </row>
    <row r="16228" spans="1:2">
      <c r="A16228" s="1084" t="s">
        <v>16805</v>
      </c>
      <c r="B16228" s="1085">
        <v>74.41</v>
      </c>
    </row>
    <row r="16229" spans="1:2">
      <c r="A16229" s="1084" t="s">
        <v>16806</v>
      </c>
      <c r="B16229" s="1085">
        <v>72.900000000000006</v>
      </c>
    </row>
    <row r="16230" spans="1:2">
      <c r="A16230" s="1084" t="s">
        <v>16807</v>
      </c>
      <c r="B16230" s="1085">
        <v>88.14</v>
      </c>
    </row>
    <row r="16231" spans="1:2">
      <c r="A16231" s="1084" t="s">
        <v>16808</v>
      </c>
      <c r="B16231" s="1085">
        <v>86.51</v>
      </c>
    </row>
    <row r="16232" spans="1:2">
      <c r="A16232" s="1084" t="s">
        <v>16809</v>
      </c>
      <c r="B16232" s="1085">
        <v>114.96</v>
      </c>
    </row>
    <row r="16233" spans="1:2">
      <c r="A16233" s="1084" t="s">
        <v>16810</v>
      </c>
      <c r="B16233" s="1085">
        <v>113.07</v>
      </c>
    </row>
    <row r="16234" spans="1:2">
      <c r="A16234" s="1084" t="s">
        <v>16811</v>
      </c>
      <c r="B16234" s="1085">
        <v>28.41</v>
      </c>
    </row>
    <row r="16235" spans="1:2">
      <c r="A16235" s="1084" t="s">
        <v>16812</v>
      </c>
      <c r="B16235" s="1085">
        <v>27.78</v>
      </c>
    </row>
    <row r="16236" spans="1:2">
      <c r="A16236" s="1084" t="s">
        <v>16813</v>
      </c>
      <c r="B16236" s="1085">
        <v>34.049999999999997</v>
      </c>
    </row>
    <row r="16237" spans="1:2">
      <c r="A16237" s="1084" t="s">
        <v>16814</v>
      </c>
      <c r="B16237" s="1085">
        <v>33.29</v>
      </c>
    </row>
    <row r="16238" spans="1:2">
      <c r="A16238" s="1084" t="s">
        <v>16815</v>
      </c>
      <c r="B16238" s="1085">
        <v>47.56</v>
      </c>
    </row>
    <row r="16239" spans="1:2">
      <c r="A16239" s="1084" t="s">
        <v>16816</v>
      </c>
      <c r="B16239" s="1085">
        <v>46.69</v>
      </c>
    </row>
    <row r="16240" spans="1:2">
      <c r="A16240" s="1084" t="s">
        <v>16817</v>
      </c>
      <c r="B16240" s="1085">
        <v>63</v>
      </c>
    </row>
    <row r="16241" spans="1:2">
      <c r="A16241" s="1084" t="s">
        <v>16818</v>
      </c>
      <c r="B16241" s="1085">
        <v>62.03</v>
      </c>
    </row>
    <row r="16242" spans="1:2">
      <c r="A16242" s="1084" t="s">
        <v>16819</v>
      </c>
      <c r="B16242" s="1085">
        <v>82.04</v>
      </c>
    </row>
    <row r="16243" spans="1:2">
      <c r="A16243" s="1084" t="s">
        <v>16820</v>
      </c>
      <c r="B16243" s="1085">
        <v>80.91</v>
      </c>
    </row>
    <row r="16244" spans="1:2">
      <c r="A16244" s="1084" t="s">
        <v>16821</v>
      </c>
      <c r="B16244" s="1085">
        <v>90.04</v>
      </c>
    </row>
    <row r="16245" spans="1:2">
      <c r="A16245" s="1084" t="s">
        <v>16822</v>
      </c>
      <c r="B16245" s="1085">
        <v>88.68</v>
      </c>
    </row>
    <row r="16246" spans="1:2">
      <c r="A16246" s="1084" t="s">
        <v>16823</v>
      </c>
      <c r="B16246" s="1085">
        <v>146.21</v>
      </c>
    </row>
    <row r="16247" spans="1:2">
      <c r="A16247" s="1084" t="s">
        <v>16824</v>
      </c>
      <c r="B16247" s="1085">
        <v>144.75</v>
      </c>
    </row>
    <row r="16248" spans="1:2">
      <c r="A16248" s="1084" t="s">
        <v>16825</v>
      </c>
      <c r="B16248" s="1085">
        <v>169.58</v>
      </c>
    </row>
    <row r="16249" spans="1:2">
      <c r="A16249" s="1084" t="s">
        <v>16826</v>
      </c>
      <c r="B16249" s="1085">
        <v>167.95</v>
      </c>
    </row>
    <row r="16250" spans="1:2">
      <c r="A16250" s="1084" t="s">
        <v>16827</v>
      </c>
      <c r="B16250" s="1085">
        <v>30.78</v>
      </c>
    </row>
    <row r="16251" spans="1:2">
      <c r="A16251" s="1084" t="s">
        <v>16828</v>
      </c>
      <c r="B16251" s="1085">
        <v>30.16</v>
      </c>
    </row>
    <row r="16252" spans="1:2">
      <c r="A16252" s="1084" t="s">
        <v>16829</v>
      </c>
      <c r="B16252" s="1085">
        <v>36.89</v>
      </c>
    </row>
    <row r="16253" spans="1:2">
      <c r="A16253" s="1084" t="s">
        <v>16830</v>
      </c>
      <c r="B16253" s="1085">
        <v>36.130000000000003</v>
      </c>
    </row>
    <row r="16254" spans="1:2">
      <c r="A16254" s="1084" t="s">
        <v>16831</v>
      </c>
      <c r="B16254" s="1085">
        <v>51.66</v>
      </c>
    </row>
    <row r="16255" spans="1:2">
      <c r="A16255" s="1084" t="s">
        <v>16832</v>
      </c>
      <c r="B16255" s="1085">
        <v>50.79</v>
      </c>
    </row>
    <row r="16256" spans="1:2">
      <c r="A16256" s="1084" t="s">
        <v>16833</v>
      </c>
      <c r="B16256" s="1085">
        <v>68.569999999999993</v>
      </c>
    </row>
    <row r="16257" spans="1:2">
      <c r="A16257" s="1084" t="s">
        <v>16834</v>
      </c>
      <c r="B16257" s="1085">
        <v>67.599999999999994</v>
      </c>
    </row>
    <row r="16258" spans="1:2">
      <c r="A16258" s="1084" t="s">
        <v>16835</v>
      </c>
      <c r="B16258" s="1085">
        <v>89.4</v>
      </c>
    </row>
    <row r="16259" spans="1:2">
      <c r="A16259" s="1084" t="s">
        <v>16836</v>
      </c>
      <c r="B16259" s="1085">
        <v>88.26</v>
      </c>
    </row>
    <row r="16260" spans="1:2">
      <c r="A16260" s="1084" t="s">
        <v>16837</v>
      </c>
      <c r="B16260" s="1085">
        <v>98.03</v>
      </c>
    </row>
    <row r="16261" spans="1:2">
      <c r="A16261" s="1084" t="s">
        <v>16838</v>
      </c>
      <c r="B16261" s="1085">
        <v>96.67</v>
      </c>
    </row>
    <row r="16262" spans="1:2">
      <c r="A16262" s="1084" t="s">
        <v>16839</v>
      </c>
      <c r="B16262" s="1085">
        <v>159.74</v>
      </c>
    </row>
    <row r="16263" spans="1:2">
      <c r="A16263" s="1084" t="s">
        <v>16840</v>
      </c>
      <c r="B16263" s="1085">
        <v>158.28</v>
      </c>
    </row>
    <row r="16264" spans="1:2">
      <c r="A16264" s="1084" t="s">
        <v>16841</v>
      </c>
      <c r="B16264" s="1085">
        <v>185.32</v>
      </c>
    </row>
    <row r="16265" spans="1:2">
      <c r="A16265" s="1084" t="s">
        <v>16842</v>
      </c>
      <c r="B16265" s="1085">
        <v>183.69</v>
      </c>
    </row>
    <row r="16266" spans="1:2">
      <c r="A16266" s="1084" t="s">
        <v>16843</v>
      </c>
      <c r="B16266" s="1085">
        <v>18.91</v>
      </c>
    </row>
    <row r="16267" spans="1:2">
      <c r="A16267" s="1084" t="s">
        <v>703</v>
      </c>
      <c r="B16267" s="1085">
        <v>18.149999999999999</v>
      </c>
    </row>
    <row r="16268" spans="1:2">
      <c r="A16268" s="1084" t="s">
        <v>16844</v>
      </c>
      <c r="B16268" s="1085">
        <v>23.45</v>
      </c>
    </row>
    <row r="16269" spans="1:2">
      <c r="A16269" s="1084" t="s">
        <v>16845</v>
      </c>
      <c r="B16269" s="1085">
        <v>22.64</v>
      </c>
    </row>
    <row r="16270" spans="1:2">
      <c r="A16270" s="1084" t="s">
        <v>16846</v>
      </c>
      <c r="B16270" s="1085">
        <v>38.28</v>
      </c>
    </row>
    <row r="16271" spans="1:2">
      <c r="A16271" s="1084" t="s">
        <v>16847</v>
      </c>
      <c r="B16271" s="1085">
        <v>37.409999999999997</v>
      </c>
    </row>
    <row r="16272" spans="1:2">
      <c r="A16272" s="1084" t="s">
        <v>16848</v>
      </c>
      <c r="B16272" s="1085">
        <v>12.91</v>
      </c>
    </row>
    <row r="16273" spans="1:2">
      <c r="A16273" s="1084" t="s">
        <v>16849</v>
      </c>
      <c r="B16273" s="1085">
        <v>12.37</v>
      </c>
    </row>
    <row r="16274" spans="1:2">
      <c r="A16274" s="1084" t="s">
        <v>16850</v>
      </c>
      <c r="B16274" s="1085">
        <v>15.02</v>
      </c>
    </row>
    <row r="16275" spans="1:2">
      <c r="A16275" s="1084" t="s">
        <v>16851</v>
      </c>
      <c r="B16275" s="1085">
        <v>14.37</v>
      </c>
    </row>
    <row r="16276" spans="1:2">
      <c r="A16276" s="1084" t="s">
        <v>16852</v>
      </c>
      <c r="B16276" s="1085">
        <v>27.24</v>
      </c>
    </row>
    <row r="16277" spans="1:2">
      <c r="A16277" s="1084" t="s">
        <v>16853</v>
      </c>
      <c r="B16277" s="1085">
        <v>26.48</v>
      </c>
    </row>
    <row r="16278" spans="1:2">
      <c r="A16278" s="1084" t="s">
        <v>16854</v>
      </c>
      <c r="B16278" s="1085">
        <v>44.75</v>
      </c>
    </row>
    <row r="16279" spans="1:2">
      <c r="A16279" s="1084" t="s">
        <v>16855</v>
      </c>
      <c r="B16279" s="1085">
        <v>43.78</v>
      </c>
    </row>
    <row r="16280" spans="1:2">
      <c r="A16280" s="1084" t="s">
        <v>16856</v>
      </c>
      <c r="B16280" s="1085">
        <v>48.56</v>
      </c>
    </row>
    <row r="16281" spans="1:2">
      <c r="A16281" s="1084" t="s">
        <v>16857</v>
      </c>
      <c r="B16281" s="1085">
        <v>47.37</v>
      </c>
    </row>
    <row r="16282" spans="1:2">
      <c r="A16282" s="1084" t="s">
        <v>16858</v>
      </c>
      <c r="B16282" s="1085">
        <v>77.37</v>
      </c>
    </row>
    <row r="16283" spans="1:2">
      <c r="A16283" s="1084" t="s">
        <v>16859</v>
      </c>
      <c r="B16283" s="1085">
        <v>75.97</v>
      </c>
    </row>
    <row r="16284" spans="1:2">
      <c r="A16284" s="1084" t="s">
        <v>16860</v>
      </c>
      <c r="B16284" s="1085">
        <v>96.61</v>
      </c>
    </row>
    <row r="16285" spans="1:2">
      <c r="A16285" s="1084" t="s">
        <v>16861</v>
      </c>
      <c r="B16285" s="1085">
        <v>94.99</v>
      </c>
    </row>
    <row r="16286" spans="1:2">
      <c r="A16286" s="1084" t="s">
        <v>16862</v>
      </c>
      <c r="B16286" s="1085">
        <v>118.2</v>
      </c>
    </row>
    <row r="16287" spans="1:2">
      <c r="A16287" s="1084" t="s">
        <v>16863</v>
      </c>
      <c r="B16287" s="1085">
        <v>116.3</v>
      </c>
    </row>
    <row r="16288" spans="1:2">
      <c r="A16288" s="1084" t="s">
        <v>16864</v>
      </c>
      <c r="B16288" s="1085">
        <v>13.79</v>
      </c>
    </row>
    <row r="16289" spans="1:2">
      <c r="A16289" s="1084" t="s">
        <v>16865</v>
      </c>
      <c r="B16289" s="1085">
        <v>13.25</v>
      </c>
    </row>
    <row r="16290" spans="1:2">
      <c r="A16290" s="1084" t="s">
        <v>16866</v>
      </c>
      <c r="B16290" s="1085">
        <v>16.03</v>
      </c>
    </row>
    <row r="16291" spans="1:2">
      <c r="A16291" s="1084" t="s">
        <v>16867</v>
      </c>
      <c r="B16291" s="1085">
        <v>15.38</v>
      </c>
    </row>
    <row r="16292" spans="1:2">
      <c r="A16292" s="1084" t="s">
        <v>16868</v>
      </c>
      <c r="B16292" s="1085">
        <v>29.4</v>
      </c>
    </row>
    <row r="16293" spans="1:2">
      <c r="A16293" s="1084" t="s">
        <v>16869</v>
      </c>
      <c r="B16293" s="1085">
        <v>28.64</v>
      </c>
    </row>
    <row r="16294" spans="1:2">
      <c r="A16294" s="1084" t="s">
        <v>16870</v>
      </c>
      <c r="B16294" s="1085">
        <v>41.89</v>
      </c>
    </row>
    <row r="16295" spans="1:2">
      <c r="A16295" s="1084" t="s">
        <v>704</v>
      </c>
      <c r="B16295" s="1085">
        <v>41.02</v>
      </c>
    </row>
    <row r="16296" spans="1:2">
      <c r="A16296" s="1084" t="s">
        <v>16871</v>
      </c>
      <c r="B16296" s="1085">
        <v>48.5</v>
      </c>
    </row>
    <row r="16297" spans="1:2">
      <c r="A16297" s="1084" t="s">
        <v>16872</v>
      </c>
      <c r="B16297" s="1085">
        <v>47.52</v>
      </c>
    </row>
    <row r="16298" spans="1:2">
      <c r="A16298" s="1084" t="s">
        <v>16873</v>
      </c>
      <c r="B16298" s="1085">
        <v>52.53</v>
      </c>
    </row>
    <row r="16299" spans="1:2">
      <c r="A16299" s="1084" t="s">
        <v>16874</v>
      </c>
      <c r="B16299" s="1085">
        <v>51.33</v>
      </c>
    </row>
    <row r="16300" spans="1:2">
      <c r="A16300" s="1084" t="s">
        <v>16875</v>
      </c>
      <c r="B16300" s="1085">
        <v>84.06</v>
      </c>
    </row>
    <row r="16301" spans="1:2">
      <c r="A16301" s="1084" t="s">
        <v>16876</v>
      </c>
      <c r="B16301" s="1085">
        <v>82.65</v>
      </c>
    </row>
    <row r="16302" spans="1:2">
      <c r="A16302" s="1084" t="s">
        <v>16877</v>
      </c>
      <c r="B16302" s="1085">
        <v>105.06</v>
      </c>
    </row>
    <row r="16303" spans="1:2">
      <c r="A16303" s="1084" t="s">
        <v>16878</v>
      </c>
      <c r="B16303" s="1085">
        <v>103.43</v>
      </c>
    </row>
    <row r="16304" spans="1:2">
      <c r="A16304" s="1084" t="s">
        <v>16879</v>
      </c>
      <c r="B16304" s="1085">
        <v>128.6</v>
      </c>
    </row>
    <row r="16305" spans="1:2">
      <c r="A16305" s="1084" t="s">
        <v>16880</v>
      </c>
      <c r="B16305" s="1085">
        <v>126.7</v>
      </c>
    </row>
    <row r="16306" spans="1:2">
      <c r="A16306" s="1084" t="s">
        <v>16881</v>
      </c>
      <c r="B16306" s="1085">
        <v>9.2200000000000006</v>
      </c>
    </row>
    <row r="16307" spans="1:2">
      <c r="A16307" s="1084" t="s">
        <v>16882</v>
      </c>
      <c r="B16307" s="1085">
        <v>8.4600000000000009</v>
      </c>
    </row>
    <row r="16308" spans="1:2">
      <c r="A16308" s="1084" t="s">
        <v>16883</v>
      </c>
      <c r="B16308" s="1085">
        <v>10.36</v>
      </c>
    </row>
    <row r="16309" spans="1:2">
      <c r="A16309" s="1084" t="s">
        <v>16884</v>
      </c>
      <c r="B16309" s="1085">
        <v>9.5399999999999991</v>
      </c>
    </row>
    <row r="16310" spans="1:2">
      <c r="A16310" s="1084" t="s">
        <v>16885</v>
      </c>
      <c r="B16310" s="1085">
        <v>17</v>
      </c>
    </row>
    <row r="16311" spans="1:2">
      <c r="A16311" s="1084" t="s">
        <v>16886</v>
      </c>
      <c r="B16311" s="1085">
        <v>16.14</v>
      </c>
    </row>
    <row r="16312" spans="1:2">
      <c r="A16312" s="1084" t="s">
        <v>16887</v>
      </c>
      <c r="B16312" s="1085">
        <v>22.6</v>
      </c>
    </row>
    <row r="16313" spans="1:2">
      <c r="A16313" s="1084" t="s">
        <v>16888</v>
      </c>
      <c r="B16313" s="1085">
        <v>21.62</v>
      </c>
    </row>
    <row r="16314" spans="1:2">
      <c r="A16314" s="1084" t="s">
        <v>16889</v>
      </c>
      <c r="B16314" s="1085">
        <v>25.37</v>
      </c>
    </row>
    <row r="16315" spans="1:2">
      <c r="A16315" s="1084" t="s">
        <v>16890</v>
      </c>
      <c r="B16315" s="1085">
        <v>24.18</v>
      </c>
    </row>
    <row r="16316" spans="1:2">
      <c r="A16316" s="1084" t="s">
        <v>16891</v>
      </c>
      <c r="B16316" s="1085">
        <v>38.880000000000003</v>
      </c>
    </row>
    <row r="16317" spans="1:2">
      <c r="A16317" s="1084" t="s">
        <v>16892</v>
      </c>
      <c r="B16317" s="1085">
        <v>37.47</v>
      </c>
    </row>
    <row r="16318" spans="1:2">
      <c r="A16318" s="1084" t="s">
        <v>16893</v>
      </c>
      <c r="B16318" s="1085">
        <v>61.03</v>
      </c>
    </row>
    <row r="16319" spans="1:2">
      <c r="A16319" s="1084" t="s">
        <v>16894</v>
      </c>
      <c r="B16319" s="1085">
        <v>59.4</v>
      </c>
    </row>
    <row r="16320" spans="1:2">
      <c r="A16320" s="1084" t="s">
        <v>16895</v>
      </c>
      <c r="B16320" s="1085">
        <v>74.2</v>
      </c>
    </row>
    <row r="16321" spans="1:2">
      <c r="A16321" s="1084" t="s">
        <v>16896</v>
      </c>
      <c r="B16321" s="1085">
        <v>72.3</v>
      </c>
    </row>
    <row r="16322" spans="1:2">
      <c r="A16322" s="1084" t="s">
        <v>16897</v>
      </c>
      <c r="B16322" s="1085">
        <v>117.34</v>
      </c>
    </row>
    <row r="16323" spans="1:2">
      <c r="A16323" s="1084" t="s">
        <v>16898</v>
      </c>
      <c r="B16323" s="1085">
        <v>115.17</v>
      </c>
    </row>
    <row r="16324" spans="1:2">
      <c r="A16324" s="1084" t="s">
        <v>16899</v>
      </c>
      <c r="B16324" s="1085">
        <v>9.57</v>
      </c>
    </row>
    <row r="16325" spans="1:2">
      <c r="A16325" s="1084" t="s">
        <v>16900</v>
      </c>
      <c r="B16325" s="1085">
        <v>8.81</v>
      </c>
    </row>
    <row r="16326" spans="1:2">
      <c r="A16326" s="1084" t="s">
        <v>16901</v>
      </c>
      <c r="B16326" s="1085">
        <v>10.78</v>
      </c>
    </row>
    <row r="16327" spans="1:2">
      <c r="A16327" s="1084" t="s">
        <v>16902</v>
      </c>
      <c r="B16327" s="1085">
        <v>9.9700000000000006</v>
      </c>
    </row>
    <row r="16328" spans="1:2">
      <c r="A16328" s="1084" t="s">
        <v>16903</v>
      </c>
      <c r="B16328" s="1085">
        <v>18.05</v>
      </c>
    </row>
    <row r="16329" spans="1:2">
      <c r="A16329" s="1084" t="s">
        <v>16904</v>
      </c>
      <c r="B16329" s="1085">
        <v>17.190000000000001</v>
      </c>
    </row>
    <row r="16330" spans="1:2">
      <c r="A16330" s="1084" t="s">
        <v>16905</v>
      </c>
      <c r="B16330" s="1085">
        <v>24.13</v>
      </c>
    </row>
    <row r="16331" spans="1:2">
      <c r="A16331" s="1084" t="s">
        <v>16906</v>
      </c>
      <c r="B16331" s="1085">
        <v>23.15</v>
      </c>
    </row>
    <row r="16332" spans="1:2">
      <c r="A16332" s="1084" t="s">
        <v>16907</v>
      </c>
      <c r="B16332" s="1085">
        <v>27.01</v>
      </c>
    </row>
    <row r="16333" spans="1:2">
      <c r="A16333" s="1084" t="s">
        <v>16908</v>
      </c>
      <c r="B16333" s="1085">
        <v>25.82</v>
      </c>
    </row>
    <row r="16334" spans="1:2">
      <c r="A16334" s="1084" t="s">
        <v>16909</v>
      </c>
      <c r="B16334" s="1085">
        <v>41.71</v>
      </c>
    </row>
    <row r="16335" spans="1:2">
      <c r="A16335" s="1084" t="s">
        <v>16910</v>
      </c>
      <c r="B16335" s="1085">
        <v>40.299999999999997</v>
      </c>
    </row>
    <row r="16336" spans="1:2">
      <c r="A16336" s="1084" t="s">
        <v>16911</v>
      </c>
      <c r="B16336" s="1085">
        <v>65.91</v>
      </c>
    </row>
    <row r="16337" spans="1:2">
      <c r="A16337" s="1084" t="s">
        <v>16912</v>
      </c>
      <c r="B16337" s="1085">
        <v>64.290000000000006</v>
      </c>
    </row>
    <row r="16338" spans="1:2">
      <c r="A16338" s="1084" t="s">
        <v>16913</v>
      </c>
      <c r="B16338" s="1085">
        <v>80.2</v>
      </c>
    </row>
    <row r="16339" spans="1:2">
      <c r="A16339" s="1084" t="s">
        <v>16914</v>
      </c>
      <c r="B16339" s="1085">
        <v>78.3</v>
      </c>
    </row>
    <row r="16340" spans="1:2">
      <c r="A16340" s="1084" t="s">
        <v>16915</v>
      </c>
      <c r="B16340" s="1085">
        <v>127.45</v>
      </c>
    </row>
    <row r="16341" spans="1:2">
      <c r="A16341" s="1084" t="s">
        <v>16916</v>
      </c>
      <c r="B16341" s="1085">
        <v>125.28</v>
      </c>
    </row>
    <row r="16342" spans="1:2">
      <c r="A16342" s="1084" t="s">
        <v>16917</v>
      </c>
      <c r="B16342" s="1085">
        <v>14.12</v>
      </c>
    </row>
    <row r="16343" spans="1:2">
      <c r="A16343" s="1084" t="s">
        <v>16918</v>
      </c>
      <c r="B16343" s="1085">
        <v>13.15</v>
      </c>
    </row>
    <row r="16344" spans="1:2">
      <c r="A16344" s="1084" t="s">
        <v>16919</v>
      </c>
      <c r="B16344" s="1085">
        <v>20.440000000000001</v>
      </c>
    </row>
    <row r="16345" spans="1:2">
      <c r="A16345" s="1084" t="s">
        <v>16920</v>
      </c>
      <c r="B16345" s="1085">
        <v>19.25</v>
      </c>
    </row>
    <row r="16346" spans="1:2">
      <c r="A16346" s="1084" t="s">
        <v>16921</v>
      </c>
      <c r="B16346" s="1085">
        <v>28.63</v>
      </c>
    </row>
    <row r="16347" spans="1:2">
      <c r="A16347" s="1084" t="s">
        <v>16922</v>
      </c>
      <c r="B16347" s="1085">
        <v>27.01</v>
      </c>
    </row>
    <row r="16348" spans="1:2">
      <c r="A16348" s="1084" t="s">
        <v>16923</v>
      </c>
      <c r="B16348" s="1085">
        <v>33.380000000000003</v>
      </c>
    </row>
    <row r="16349" spans="1:2">
      <c r="A16349" s="1084" t="s">
        <v>16924</v>
      </c>
      <c r="B16349" s="1085">
        <v>31.49</v>
      </c>
    </row>
    <row r="16350" spans="1:2">
      <c r="A16350" s="1084" t="s">
        <v>16925</v>
      </c>
      <c r="B16350" s="1085">
        <v>14.81</v>
      </c>
    </row>
    <row r="16351" spans="1:2">
      <c r="A16351" s="1084" t="s">
        <v>16926</v>
      </c>
      <c r="B16351" s="1085">
        <v>13.83</v>
      </c>
    </row>
    <row r="16352" spans="1:2">
      <c r="A16352" s="1084" t="s">
        <v>16927</v>
      </c>
      <c r="B16352" s="1085">
        <v>21.59</v>
      </c>
    </row>
    <row r="16353" spans="1:2">
      <c r="A16353" s="1084" t="s">
        <v>16928</v>
      </c>
      <c r="B16353" s="1085">
        <v>20.399999999999999</v>
      </c>
    </row>
    <row r="16354" spans="1:2">
      <c r="A16354" s="1084" t="s">
        <v>16929</v>
      </c>
      <c r="B16354" s="1085">
        <v>30.28</v>
      </c>
    </row>
    <row r="16355" spans="1:2">
      <c r="A16355" s="1084" t="s">
        <v>16930</v>
      </c>
      <c r="B16355" s="1085">
        <v>28.65</v>
      </c>
    </row>
    <row r="16356" spans="1:2">
      <c r="A16356" s="1084" t="s">
        <v>16931</v>
      </c>
      <c r="B16356" s="1085">
        <v>35.299999999999997</v>
      </c>
    </row>
    <row r="16357" spans="1:2">
      <c r="A16357" s="1084" t="s">
        <v>16932</v>
      </c>
      <c r="B16357" s="1085">
        <v>33.4</v>
      </c>
    </row>
    <row r="16358" spans="1:2">
      <c r="A16358" s="1084" t="s">
        <v>16933</v>
      </c>
      <c r="B16358" s="1085">
        <v>71.34</v>
      </c>
    </row>
    <row r="16359" spans="1:2">
      <c r="A16359" s="1084" t="s">
        <v>705</v>
      </c>
      <c r="B16359" s="1085">
        <v>69.010000000000005</v>
      </c>
    </row>
    <row r="16360" spans="1:2">
      <c r="A16360" s="1084" t="s">
        <v>16934</v>
      </c>
      <c r="B16360" s="1085">
        <v>6.43</v>
      </c>
    </row>
    <row r="16361" spans="1:2">
      <c r="A16361" s="1084" t="s">
        <v>16935</v>
      </c>
      <c r="B16361" s="1085">
        <v>5.89</v>
      </c>
    </row>
    <row r="16362" spans="1:2">
      <c r="A16362" s="1084" t="s">
        <v>16936</v>
      </c>
      <c r="B16362" s="1085">
        <v>8.08</v>
      </c>
    </row>
    <row r="16363" spans="1:2">
      <c r="A16363" s="1084" t="s">
        <v>16937</v>
      </c>
      <c r="B16363" s="1085">
        <v>7.43</v>
      </c>
    </row>
    <row r="16364" spans="1:2">
      <c r="A16364" s="1084" t="s">
        <v>16938</v>
      </c>
      <c r="B16364" s="1085">
        <v>9.51</v>
      </c>
    </row>
    <row r="16365" spans="1:2">
      <c r="A16365" s="1084" t="s">
        <v>16939</v>
      </c>
      <c r="B16365" s="1085">
        <v>8.75</v>
      </c>
    </row>
    <row r="16366" spans="1:2">
      <c r="A16366" s="1084" t="s">
        <v>16940</v>
      </c>
      <c r="B16366" s="1085">
        <v>10.42</v>
      </c>
    </row>
    <row r="16367" spans="1:2">
      <c r="A16367" s="1084" t="s">
        <v>16941</v>
      </c>
      <c r="B16367" s="1085">
        <v>9.56</v>
      </c>
    </row>
    <row r="16368" spans="1:2">
      <c r="A16368" s="1084" t="s">
        <v>16942</v>
      </c>
      <c r="B16368" s="1085">
        <v>11.42</v>
      </c>
    </row>
    <row r="16369" spans="1:2">
      <c r="A16369" s="1084" t="s">
        <v>16943</v>
      </c>
      <c r="B16369" s="1085">
        <v>10.45</v>
      </c>
    </row>
    <row r="16370" spans="1:2">
      <c r="A16370" s="1084" t="s">
        <v>16944</v>
      </c>
      <c r="B16370" s="1085">
        <v>19.38</v>
      </c>
    </row>
    <row r="16371" spans="1:2">
      <c r="A16371" s="1084" t="s">
        <v>16945</v>
      </c>
      <c r="B16371" s="1085">
        <v>18.18</v>
      </c>
    </row>
    <row r="16372" spans="1:2">
      <c r="A16372" s="1084" t="s">
        <v>16946</v>
      </c>
      <c r="B16372" s="1085">
        <v>28.11</v>
      </c>
    </row>
    <row r="16373" spans="1:2">
      <c r="A16373" s="1084" t="s">
        <v>16947</v>
      </c>
      <c r="B16373" s="1085">
        <v>26.7</v>
      </c>
    </row>
    <row r="16374" spans="1:2">
      <c r="A16374" s="1084" t="s">
        <v>16948</v>
      </c>
      <c r="B16374" s="1085">
        <v>30.66</v>
      </c>
    </row>
    <row r="16375" spans="1:2">
      <c r="A16375" s="1084" t="s">
        <v>16949</v>
      </c>
      <c r="B16375" s="1085">
        <v>29.04</v>
      </c>
    </row>
    <row r="16376" spans="1:2">
      <c r="A16376" s="1084" t="s">
        <v>16950</v>
      </c>
      <c r="B16376" s="1085">
        <v>45.12</v>
      </c>
    </row>
    <row r="16377" spans="1:2">
      <c r="A16377" s="1084" t="s">
        <v>16951</v>
      </c>
      <c r="B16377" s="1085">
        <v>43.23</v>
      </c>
    </row>
    <row r="16378" spans="1:2">
      <c r="A16378" s="1084" t="s">
        <v>16952</v>
      </c>
      <c r="B16378" s="1085">
        <v>6.67</v>
      </c>
    </row>
    <row r="16379" spans="1:2">
      <c r="A16379" s="1084" t="s">
        <v>16953</v>
      </c>
      <c r="B16379" s="1085">
        <v>6.13</v>
      </c>
    </row>
    <row r="16380" spans="1:2">
      <c r="A16380" s="1084" t="s">
        <v>16954</v>
      </c>
      <c r="B16380" s="1085">
        <v>8.4</v>
      </c>
    </row>
    <row r="16381" spans="1:2">
      <c r="A16381" s="1084" t="s">
        <v>16955</v>
      </c>
      <c r="B16381" s="1085">
        <v>7.75</v>
      </c>
    </row>
    <row r="16382" spans="1:2">
      <c r="A16382" s="1084" t="s">
        <v>16956</v>
      </c>
      <c r="B16382" s="1085">
        <v>9.89</v>
      </c>
    </row>
    <row r="16383" spans="1:2">
      <c r="A16383" s="1084" t="s">
        <v>16957</v>
      </c>
      <c r="B16383" s="1085">
        <v>9.14</v>
      </c>
    </row>
    <row r="16384" spans="1:2">
      <c r="A16384" s="1084" t="s">
        <v>16958</v>
      </c>
      <c r="B16384" s="1085">
        <v>10.82</v>
      </c>
    </row>
    <row r="16385" spans="1:2">
      <c r="A16385" s="1084" t="s">
        <v>16959</v>
      </c>
      <c r="B16385" s="1085">
        <v>9.9499999999999993</v>
      </c>
    </row>
    <row r="16386" spans="1:2">
      <c r="A16386" s="1084" t="s">
        <v>16960</v>
      </c>
      <c r="B16386" s="1085">
        <v>11.84</v>
      </c>
    </row>
    <row r="16387" spans="1:2">
      <c r="A16387" s="1084" t="s">
        <v>16961</v>
      </c>
      <c r="B16387" s="1085">
        <v>10.86</v>
      </c>
    </row>
    <row r="16388" spans="1:2">
      <c r="A16388" s="1084" t="s">
        <v>16962</v>
      </c>
      <c r="B16388" s="1085">
        <v>20.420000000000002</v>
      </c>
    </row>
    <row r="16389" spans="1:2">
      <c r="A16389" s="1084" t="s">
        <v>16963</v>
      </c>
      <c r="B16389" s="1085">
        <v>19.23</v>
      </c>
    </row>
    <row r="16390" spans="1:2">
      <c r="A16390" s="1084" t="s">
        <v>16964</v>
      </c>
      <c r="B16390" s="1085">
        <v>29.87</v>
      </c>
    </row>
    <row r="16391" spans="1:2">
      <c r="A16391" s="1084" t="s">
        <v>16965</v>
      </c>
      <c r="B16391" s="1085">
        <v>28.46</v>
      </c>
    </row>
    <row r="16392" spans="1:2">
      <c r="A16392" s="1084" t="s">
        <v>16966</v>
      </c>
      <c r="B16392" s="1085">
        <v>32.51</v>
      </c>
    </row>
    <row r="16393" spans="1:2">
      <c r="A16393" s="1084" t="s">
        <v>16967</v>
      </c>
      <c r="B16393" s="1085">
        <v>30.89</v>
      </c>
    </row>
    <row r="16394" spans="1:2">
      <c r="A16394" s="1084" t="s">
        <v>16968</v>
      </c>
      <c r="B16394" s="1085">
        <v>48.22</v>
      </c>
    </row>
    <row r="16395" spans="1:2">
      <c r="A16395" s="1084" t="s">
        <v>16969</v>
      </c>
      <c r="B16395" s="1085">
        <v>46.32</v>
      </c>
    </row>
    <row r="16396" spans="1:2">
      <c r="A16396" s="1084" t="s">
        <v>16970</v>
      </c>
      <c r="B16396" s="1085">
        <v>4.99</v>
      </c>
    </row>
    <row r="16397" spans="1:2">
      <c r="A16397" s="1084" t="s">
        <v>16971</v>
      </c>
      <c r="B16397" s="1085">
        <v>4.55</v>
      </c>
    </row>
    <row r="16398" spans="1:2">
      <c r="A16398" s="1084" t="s">
        <v>16972</v>
      </c>
      <c r="B16398" s="1085">
        <v>6.26</v>
      </c>
    </row>
    <row r="16399" spans="1:2">
      <c r="A16399" s="1084" t="s">
        <v>16973</v>
      </c>
      <c r="B16399" s="1085">
        <v>5.72</v>
      </c>
    </row>
    <row r="16400" spans="1:2">
      <c r="A16400" s="1084" t="s">
        <v>16974</v>
      </c>
      <c r="B16400" s="1085">
        <v>32.39</v>
      </c>
    </row>
    <row r="16401" spans="1:2">
      <c r="A16401" s="1084" t="s">
        <v>16975</v>
      </c>
      <c r="B16401" s="1085">
        <v>31.58</v>
      </c>
    </row>
    <row r="16402" spans="1:2">
      <c r="A16402" s="1084" t="s">
        <v>16976</v>
      </c>
      <c r="B16402" s="1085">
        <v>46.31</v>
      </c>
    </row>
    <row r="16403" spans="1:2">
      <c r="A16403" s="1084" t="s">
        <v>16977</v>
      </c>
      <c r="B16403" s="1085">
        <v>45.33</v>
      </c>
    </row>
    <row r="16404" spans="1:2">
      <c r="A16404" s="1084" t="s">
        <v>16978</v>
      </c>
      <c r="B16404" s="1085">
        <v>87.96</v>
      </c>
    </row>
    <row r="16405" spans="1:2">
      <c r="A16405" s="1084" t="s">
        <v>16979</v>
      </c>
      <c r="B16405" s="1085">
        <v>86.99</v>
      </c>
    </row>
    <row r="16406" spans="1:2">
      <c r="A16406" s="1084" t="s">
        <v>16980</v>
      </c>
      <c r="B16406" s="1085">
        <v>35.020000000000003</v>
      </c>
    </row>
    <row r="16407" spans="1:2">
      <c r="A16407" s="1084" t="s">
        <v>16981</v>
      </c>
      <c r="B16407" s="1085">
        <v>34.21</v>
      </c>
    </row>
    <row r="16408" spans="1:2">
      <c r="A16408" s="1084" t="s">
        <v>16982</v>
      </c>
      <c r="B16408" s="1085">
        <v>50.21</v>
      </c>
    </row>
    <row r="16409" spans="1:2">
      <c r="A16409" s="1084" t="s">
        <v>16983</v>
      </c>
      <c r="B16409" s="1085">
        <v>49.24</v>
      </c>
    </row>
    <row r="16410" spans="1:2">
      <c r="A16410" s="1084" t="s">
        <v>16984</v>
      </c>
      <c r="B16410" s="1085">
        <v>96.03</v>
      </c>
    </row>
    <row r="16411" spans="1:2">
      <c r="A16411" s="1084" t="s">
        <v>16985</v>
      </c>
      <c r="B16411" s="1085">
        <v>95.05</v>
      </c>
    </row>
    <row r="16412" spans="1:2">
      <c r="A16412" s="1084" t="s">
        <v>16986</v>
      </c>
      <c r="B16412" s="1085">
        <v>130.81</v>
      </c>
    </row>
    <row r="16413" spans="1:2">
      <c r="A16413" s="1084" t="s">
        <v>16987</v>
      </c>
      <c r="B16413" s="1085">
        <v>129.84</v>
      </c>
    </row>
    <row r="16414" spans="1:2">
      <c r="A16414" s="1084" t="s">
        <v>16988</v>
      </c>
      <c r="B16414" s="1085">
        <v>56.95</v>
      </c>
    </row>
    <row r="16415" spans="1:2">
      <c r="A16415" s="1084" t="s">
        <v>16989</v>
      </c>
      <c r="B16415" s="1085">
        <v>54.66</v>
      </c>
    </row>
    <row r="16416" spans="1:2">
      <c r="A16416" s="1084" t="s">
        <v>16990</v>
      </c>
      <c r="B16416" s="1085">
        <v>114.13</v>
      </c>
    </row>
    <row r="16417" spans="1:2">
      <c r="A16417" s="1084" t="s">
        <v>16991</v>
      </c>
      <c r="B16417" s="1085">
        <v>109.53</v>
      </c>
    </row>
    <row r="16418" spans="1:2">
      <c r="A16418" s="1084" t="s">
        <v>16992</v>
      </c>
      <c r="B16418" s="1085">
        <v>170.85</v>
      </c>
    </row>
    <row r="16419" spans="1:2">
      <c r="A16419" s="1084" t="s">
        <v>16993</v>
      </c>
      <c r="B16419" s="1085">
        <v>163.99</v>
      </c>
    </row>
    <row r="16420" spans="1:2">
      <c r="A16420" s="1084" t="s">
        <v>16994</v>
      </c>
      <c r="B16420" s="1085">
        <v>40.22</v>
      </c>
    </row>
    <row r="16421" spans="1:2">
      <c r="A16421" s="1084" t="s">
        <v>16995</v>
      </c>
      <c r="B16421" s="1085">
        <v>39.35</v>
      </c>
    </row>
    <row r="16422" spans="1:2">
      <c r="A16422" s="1084" t="s">
        <v>16996</v>
      </c>
      <c r="B16422" s="1085">
        <v>34.79</v>
      </c>
    </row>
    <row r="16423" spans="1:2">
      <c r="A16423" s="1084" t="s">
        <v>16997</v>
      </c>
      <c r="B16423" s="1085">
        <v>33.92</v>
      </c>
    </row>
    <row r="16424" spans="1:2">
      <c r="A16424" s="1084" t="s">
        <v>16998</v>
      </c>
      <c r="B16424" s="1085">
        <v>2.8</v>
      </c>
    </row>
    <row r="16425" spans="1:2">
      <c r="A16425" s="1084" t="s">
        <v>16999</v>
      </c>
      <c r="B16425" s="1085">
        <v>2.64</v>
      </c>
    </row>
    <row r="16426" spans="1:2">
      <c r="A16426" s="1084" t="s">
        <v>17000</v>
      </c>
      <c r="B16426" s="1085">
        <v>3.22</v>
      </c>
    </row>
    <row r="16427" spans="1:2">
      <c r="A16427" s="1084" t="s">
        <v>17001</v>
      </c>
      <c r="B16427" s="1085">
        <v>3.06</v>
      </c>
    </row>
    <row r="16428" spans="1:2">
      <c r="A16428" s="1084" t="s">
        <v>17002</v>
      </c>
      <c r="B16428" s="1085">
        <v>3.98</v>
      </c>
    </row>
    <row r="16429" spans="1:2">
      <c r="A16429" s="1084" t="s">
        <v>17003</v>
      </c>
      <c r="B16429" s="1085">
        <v>3.82</v>
      </c>
    </row>
    <row r="16430" spans="1:2">
      <c r="A16430" s="1084" t="s">
        <v>17004</v>
      </c>
      <c r="B16430" s="1085">
        <v>5.67</v>
      </c>
    </row>
    <row r="16431" spans="1:2">
      <c r="A16431" s="1084" t="s">
        <v>17005</v>
      </c>
      <c r="B16431" s="1085">
        <v>5.4</v>
      </c>
    </row>
    <row r="16432" spans="1:2">
      <c r="A16432" s="1084" t="s">
        <v>17006</v>
      </c>
      <c r="B16432" s="1085">
        <v>10.46</v>
      </c>
    </row>
    <row r="16433" spans="1:2">
      <c r="A16433" s="1084" t="s">
        <v>17007</v>
      </c>
      <c r="B16433" s="1085">
        <v>10.14</v>
      </c>
    </row>
    <row r="16434" spans="1:2">
      <c r="A16434" s="1084" t="s">
        <v>17008</v>
      </c>
      <c r="B16434" s="1085">
        <v>12.31</v>
      </c>
    </row>
    <row r="16435" spans="1:2">
      <c r="A16435" s="1084" t="s">
        <v>17009</v>
      </c>
      <c r="B16435" s="1085">
        <v>11.93</v>
      </c>
    </row>
    <row r="16436" spans="1:2">
      <c r="A16436" s="1084" t="s">
        <v>17010</v>
      </c>
      <c r="B16436" s="1085">
        <v>23.11</v>
      </c>
    </row>
    <row r="16437" spans="1:2">
      <c r="A16437" s="1084" t="s">
        <v>17011</v>
      </c>
      <c r="B16437" s="1085">
        <v>22.67</v>
      </c>
    </row>
    <row r="16438" spans="1:2">
      <c r="A16438" s="1084" t="s">
        <v>17012</v>
      </c>
      <c r="B16438" s="1085">
        <v>24.93</v>
      </c>
    </row>
    <row r="16439" spans="1:2">
      <c r="A16439" s="1084" t="s">
        <v>17013</v>
      </c>
      <c r="B16439" s="1085">
        <v>24.44</v>
      </c>
    </row>
    <row r="16440" spans="1:2">
      <c r="A16440" s="1084" t="s">
        <v>17014</v>
      </c>
      <c r="B16440" s="1085">
        <v>29.24</v>
      </c>
    </row>
    <row r="16441" spans="1:2">
      <c r="A16441" s="1084" t="s">
        <v>17015</v>
      </c>
      <c r="B16441" s="1085">
        <v>28.64</v>
      </c>
    </row>
    <row r="16442" spans="1:2">
      <c r="A16442" s="1084" t="s">
        <v>17016</v>
      </c>
      <c r="B16442" s="1085">
        <v>38.89</v>
      </c>
    </row>
    <row r="16443" spans="1:2">
      <c r="A16443" s="1084" t="s">
        <v>17017</v>
      </c>
      <c r="B16443" s="1085">
        <v>38.19</v>
      </c>
    </row>
    <row r="16444" spans="1:2">
      <c r="A16444" s="1084" t="s">
        <v>17018</v>
      </c>
      <c r="B16444" s="1085">
        <v>44.78</v>
      </c>
    </row>
    <row r="16445" spans="1:2">
      <c r="A16445" s="1084" t="s">
        <v>17019</v>
      </c>
      <c r="B16445" s="1085">
        <v>43.96</v>
      </c>
    </row>
    <row r="16446" spans="1:2">
      <c r="A16446" s="1084" t="s">
        <v>17020</v>
      </c>
      <c r="B16446" s="1085">
        <v>13.48</v>
      </c>
    </row>
    <row r="16447" spans="1:2">
      <c r="A16447" s="1084" t="s">
        <v>17021</v>
      </c>
      <c r="B16447" s="1085">
        <v>13.48</v>
      </c>
    </row>
    <row r="16448" spans="1:2">
      <c r="A16448" s="1084" t="s">
        <v>17022</v>
      </c>
      <c r="B16448" s="1085">
        <v>18.489999999999998</v>
      </c>
    </row>
    <row r="16449" spans="1:2">
      <c r="A16449" s="1084" t="s">
        <v>17023</v>
      </c>
      <c r="B16449" s="1085">
        <v>18.489999999999998</v>
      </c>
    </row>
    <row r="16450" spans="1:2">
      <c r="A16450" s="1084" t="s">
        <v>17024</v>
      </c>
      <c r="B16450" s="1085">
        <v>24.77</v>
      </c>
    </row>
    <row r="16451" spans="1:2">
      <c r="A16451" s="1084" t="s">
        <v>17025</v>
      </c>
      <c r="B16451" s="1085">
        <v>24.77</v>
      </c>
    </row>
    <row r="16452" spans="1:2">
      <c r="A16452" s="1084" t="s">
        <v>17026</v>
      </c>
      <c r="B16452" s="1085">
        <v>35.1</v>
      </c>
    </row>
    <row r="16453" spans="1:2">
      <c r="A16453" s="1084" t="s">
        <v>17027</v>
      </c>
      <c r="B16453" s="1085">
        <v>35.1</v>
      </c>
    </row>
    <row r="16454" spans="1:2">
      <c r="A16454" s="1084" t="s">
        <v>17028</v>
      </c>
      <c r="B16454" s="1085">
        <v>34.17</v>
      </c>
    </row>
    <row r="16455" spans="1:2">
      <c r="A16455" s="1084" t="s">
        <v>17029</v>
      </c>
      <c r="B16455" s="1085">
        <v>34.17</v>
      </c>
    </row>
    <row r="16456" spans="1:2">
      <c r="A16456" s="1084" t="s">
        <v>17030</v>
      </c>
      <c r="B16456" s="1085">
        <v>50.95</v>
      </c>
    </row>
    <row r="16457" spans="1:2">
      <c r="A16457" s="1084" t="s">
        <v>17031</v>
      </c>
      <c r="B16457" s="1085">
        <v>50.95</v>
      </c>
    </row>
    <row r="16458" spans="1:2">
      <c r="A16458" s="1084" t="s">
        <v>17032</v>
      </c>
      <c r="B16458" s="1085">
        <v>0.67</v>
      </c>
    </row>
    <row r="16459" spans="1:2">
      <c r="A16459" s="1084" t="s">
        <v>17033</v>
      </c>
      <c r="B16459" s="1085">
        <v>0.67</v>
      </c>
    </row>
    <row r="16460" spans="1:2">
      <c r="A16460" s="1084" t="s">
        <v>17034</v>
      </c>
      <c r="B16460" s="1085">
        <v>4.5</v>
      </c>
    </row>
    <row r="16461" spans="1:2">
      <c r="A16461" s="1084" t="s">
        <v>17035</v>
      </c>
      <c r="B16461" s="1085">
        <v>4.5</v>
      </c>
    </row>
    <row r="16462" spans="1:2">
      <c r="A16462" s="1084" t="s">
        <v>17036</v>
      </c>
      <c r="B16462" s="1085">
        <v>4.55</v>
      </c>
    </row>
    <row r="16463" spans="1:2">
      <c r="A16463" s="1084" t="s">
        <v>17037</v>
      </c>
      <c r="B16463" s="1085">
        <v>4.55</v>
      </c>
    </row>
    <row r="16464" spans="1:2">
      <c r="A16464" s="1084" t="s">
        <v>17038</v>
      </c>
      <c r="B16464" s="1085">
        <v>7.41</v>
      </c>
    </row>
    <row r="16465" spans="1:2">
      <c r="A16465" s="1084" t="s">
        <v>17039</v>
      </c>
      <c r="B16465" s="1085">
        <v>7.41</v>
      </c>
    </row>
    <row r="16466" spans="1:2">
      <c r="A16466" s="1084" t="s">
        <v>17040</v>
      </c>
      <c r="B16466" s="1085">
        <v>7.63</v>
      </c>
    </row>
    <row r="16467" spans="1:2">
      <c r="A16467" s="1084" t="s">
        <v>17041</v>
      </c>
      <c r="B16467" s="1085">
        <v>7.63</v>
      </c>
    </row>
    <row r="16468" spans="1:2">
      <c r="A16468" s="1084" t="s">
        <v>17042</v>
      </c>
      <c r="B16468" s="1085">
        <v>9.2100000000000009</v>
      </c>
    </row>
    <row r="16469" spans="1:2">
      <c r="A16469" s="1084" t="s">
        <v>17043</v>
      </c>
      <c r="B16469" s="1085">
        <v>9.2100000000000009</v>
      </c>
    </row>
    <row r="16470" spans="1:2">
      <c r="A16470" s="1084" t="s">
        <v>17044</v>
      </c>
      <c r="B16470" s="1085">
        <v>9.51</v>
      </c>
    </row>
    <row r="16471" spans="1:2">
      <c r="A16471" s="1084" t="s">
        <v>17045</v>
      </c>
      <c r="B16471" s="1085">
        <v>9.51</v>
      </c>
    </row>
    <row r="16472" spans="1:2">
      <c r="A16472" s="1084" t="s">
        <v>17046</v>
      </c>
      <c r="B16472" s="1085">
        <v>9.7799999999999994</v>
      </c>
    </row>
    <row r="16473" spans="1:2">
      <c r="A16473" s="1084" t="s">
        <v>17047</v>
      </c>
      <c r="B16473" s="1085">
        <v>9.7799999999999994</v>
      </c>
    </row>
    <row r="16474" spans="1:2">
      <c r="A16474" s="1084" t="s">
        <v>17048</v>
      </c>
      <c r="B16474" s="1085">
        <v>21.92</v>
      </c>
    </row>
    <row r="16475" spans="1:2">
      <c r="A16475" s="1084" t="s">
        <v>17049</v>
      </c>
      <c r="B16475" s="1085">
        <v>21.92</v>
      </c>
    </row>
    <row r="16476" spans="1:2">
      <c r="A16476" s="1084" t="s">
        <v>17050</v>
      </c>
      <c r="B16476" s="1085">
        <v>22.87</v>
      </c>
    </row>
    <row r="16477" spans="1:2">
      <c r="A16477" s="1084" t="s">
        <v>17051</v>
      </c>
      <c r="B16477" s="1085">
        <v>22.87</v>
      </c>
    </row>
    <row r="16478" spans="1:2">
      <c r="A16478" s="1084" t="s">
        <v>17052</v>
      </c>
      <c r="B16478" s="1085">
        <v>24.49</v>
      </c>
    </row>
    <row r="16479" spans="1:2">
      <c r="A16479" s="1084" t="s">
        <v>17053</v>
      </c>
      <c r="B16479" s="1085">
        <v>24.49</v>
      </c>
    </row>
    <row r="16480" spans="1:2">
      <c r="A16480" s="1084" t="s">
        <v>17054</v>
      </c>
      <c r="B16480" s="1085">
        <v>1.72</v>
      </c>
    </row>
    <row r="16481" spans="1:2">
      <c r="A16481" s="1084" t="s">
        <v>17055</v>
      </c>
      <c r="B16481" s="1085">
        <v>1.72</v>
      </c>
    </row>
    <row r="16482" spans="1:2">
      <c r="A16482" s="1084" t="s">
        <v>17056</v>
      </c>
      <c r="B16482" s="1085">
        <v>2.67</v>
      </c>
    </row>
    <row r="16483" spans="1:2">
      <c r="A16483" s="1084" t="s">
        <v>17057</v>
      </c>
      <c r="B16483" s="1085">
        <v>2.67</v>
      </c>
    </row>
    <row r="16484" spans="1:2">
      <c r="A16484" s="1084" t="s">
        <v>17058</v>
      </c>
      <c r="B16484" s="1085">
        <v>4.8499999999999996</v>
      </c>
    </row>
    <row r="16485" spans="1:2">
      <c r="A16485" s="1084" t="s">
        <v>17059</v>
      </c>
      <c r="B16485" s="1085">
        <v>4.8499999999999996</v>
      </c>
    </row>
    <row r="16486" spans="1:2">
      <c r="A16486" s="1084" t="s">
        <v>17060</v>
      </c>
      <c r="B16486" s="1085">
        <v>14.54</v>
      </c>
    </row>
    <row r="16487" spans="1:2">
      <c r="A16487" s="1084" t="s">
        <v>17061</v>
      </c>
      <c r="B16487" s="1085">
        <v>14.54</v>
      </c>
    </row>
    <row r="16488" spans="1:2">
      <c r="A16488" s="1084" t="s">
        <v>17062</v>
      </c>
      <c r="B16488" s="1085">
        <v>14.79</v>
      </c>
    </row>
    <row r="16489" spans="1:2">
      <c r="A16489" s="1084" t="s">
        <v>17063</v>
      </c>
      <c r="B16489" s="1085">
        <v>14.79</v>
      </c>
    </row>
    <row r="16490" spans="1:2">
      <c r="A16490" s="1084" t="s">
        <v>17064</v>
      </c>
      <c r="B16490" s="1085">
        <v>28.65</v>
      </c>
    </row>
    <row r="16491" spans="1:2">
      <c r="A16491" s="1084" t="s">
        <v>17065</v>
      </c>
      <c r="B16491" s="1085">
        <v>28.65</v>
      </c>
    </row>
    <row r="16492" spans="1:2">
      <c r="A16492" s="1084" t="s">
        <v>17066</v>
      </c>
      <c r="B16492" s="1085">
        <v>37.42</v>
      </c>
    </row>
    <row r="16493" spans="1:2">
      <c r="A16493" s="1084" t="s">
        <v>17067</v>
      </c>
      <c r="B16493" s="1085">
        <v>37.42</v>
      </c>
    </row>
    <row r="16494" spans="1:2">
      <c r="A16494" s="1084" t="s">
        <v>17068</v>
      </c>
      <c r="B16494" s="1085">
        <v>5.04</v>
      </c>
    </row>
    <row r="16495" spans="1:2">
      <c r="A16495" s="1084" t="s">
        <v>17069</v>
      </c>
      <c r="B16495" s="1085">
        <v>5.04</v>
      </c>
    </row>
    <row r="16496" spans="1:2">
      <c r="A16496" s="1084" t="s">
        <v>17070</v>
      </c>
      <c r="B16496" s="1085">
        <v>6.39</v>
      </c>
    </row>
    <row r="16497" spans="1:2">
      <c r="A16497" s="1084" t="s">
        <v>17071</v>
      </c>
      <c r="B16497" s="1085">
        <v>6.39</v>
      </c>
    </row>
    <row r="16498" spans="1:2">
      <c r="A16498" s="1084" t="s">
        <v>17072</v>
      </c>
      <c r="B16498" s="1085">
        <v>8.84</v>
      </c>
    </row>
    <row r="16499" spans="1:2">
      <c r="A16499" s="1084" t="s">
        <v>17073</v>
      </c>
      <c r="B16499" s="1085">
        <v>8.84</v>
      </c>
    </row>
    <row r="16500" spans="1:2">
      <c r="A16500" s="1084" t="s">
        <v>17074</v>
      </c>
      <c r="B16500" s="1085">
        <v>14.28</v>
      </c>
    </row>
    <row r="16501" spans="1:2">
      <c r="A16501" s="1084" t="s">
        <v>17075</v>
      </c>
      <c r="B16501" s="1085">
        <v>14.28</v>
      </c>
    </row>
    <row r="16502" spans="1:2">
      <c r="A16502" s="1084" t="s">
        <v>17076</v>
      </c>
      <c r="B16502" s="1085">
        <v>25.4</v>
      </c>
    </row>
    <row r="16503" spans="1:2">
      <c r="A16503" s="1084" t="s">
        <v>17077</v>
      </c>
      <c r="B16503" s="1085">
        <v>25.4</v>
      </c>
    </row>
    <row r="16504" spans="1:2">
      <c r="A16504" s="1084" t="s">
        <v>17078</v>
      </c>
      <c r="B16504" s="1085">
        <v>45.88</v>
      </c>
    </row>
    <row r="16505" spans="1:2">
      <c r="A16505" s="1084" t="s">
        <v>17079</v>
      </c>
      <c r="B16505" s="1085">
        <v>45.88</v>
      </c>
    </row>
    <row r="16506" spans="1:2">
      <c r="A16506" s="1084" t="s">
        <v>17080</v>
      </c>
      <c r="B16506" s="1085">
        <v>6.38</v>
      </c>
    </row>
    <row r="16507" spans="1:2">
      <c r="A16507" s="1084" t="s">
        <v>17081</v>
      </c>
      <c r="B16507" s="1085">
        <v>6.38</v>
      </c>
    </row>
    <row r="16508" spans="1:2">
      <c r="A16508" s="1084" t="s">
        <v>17082</v>
      </c>
      <c r="B16508" s="1085">
        <v>8.17</v>
      </c>
    </row>
    <row r="16509" spans="1:2">
      <c r="A16509" s="1084" t="s">
        <v>17083</v>
      </c>
      <c r="B16509" s="1085">
        <v>8.17</v>
      </c>
    </row>
    <row r="16510" spans="1:2">
      <c r="A16510" s="1084" t="s">
        <v>17084</v>
      </c>
      <c r="B16510" s="1085">
        <v>8.43</v>
      </c>
    </row>
    <row r="16511" spans="1:2">
      <c r="A16511" s="1084" t="s">
        <v>17085</v>
      </c>
      <c r="B16511" s="1085">
        <v>8.43</v>
      </c>
    </row>
    <row r="16512" spans="1:2">
      <c r="A16512" s="1084" t="s">
        <v>17086</v>
      </c>
      <c r="B16512" s="1085">
        <v>10.81</v>
      </c>
    </row>
    <row r="16513" spans="1:2">
      <c r="A16513" s="1084" t="s">
        <v>17087</v>
      </c>
      <c r="B16513" s="1085">
        <v>10.81</v>
      </c>
    </row>
    <row r="16514" spans="1:2">
      <c r="A16514" s="1084" t="s">
        <v>17088</v>
      </c>
      <c r="B16514" s="1085">
        <v>20.95</v>
      </c>
    </row>
    <row r="16515" spans="1:2">
      <c r="A16515" s="1084" t="s">
        <v>17089</v>
      </c>
      <c r="B16515" s="1085">
        <v>20.95</v>
      </c>
    </row>
    <row r="16516" spans="1:2">
      <c r="A16516" s="1084" t="s">
        <v>17090</v>
      </c>
      <c r="B16516" s="1085">
        <v>22.63</v>
      </c>
    </row>
    <row r="16517" spans="1:2">
      <c r="A16517" s="1084" t="s">
        <v>17091</v>
      </c>
      <c r="B16517" s="1085">
        <v>22.63</v>
      </c>
    </row>
    <row r="16518" spans="1:2">
      <c r="A16518" s="1084" t="s">
        <v>17092</v>
      </c>
      <c r="B16518" s="1085">
        <v>131.74</v>
      </c>
    </row>
    <row r="16519" spans="1:2">
      <c r="A16519" s="1084" t="s">
        <v>17093</v>
      </c>
      <c r="B16519" s="1085">
        <v>131.74</v>
      </c>
    </row>
    <row r="16520" spans="1:2">
      <c r="A16520" s="1084" t="s">
        <v>17094</v>
      </c>
      <c r="B16520" s="1085">
        <v>148.97</v>
      </c>
    </row>
    <row r="16521" spans="1:2">
      <c r="A16521" s="1084" t="s">
        <v>17095</v>
      </c>
      <c r="B16521" s="1085">
        <v>148.97</v>
      </c>
    </row>
    <row r="16522" spans="1:2">
      <c r="A16522" s="1084" t="s">
        <v>17096</v>
      </c>
      <c r="B16522" s="1085">
        <v>230.66</v>
      </c>
    </row>
    <row r="16523" spans="1:2">
      <c r="A16523" s="1084" t="s">
        <v>17097</v>
      </c>
      <c r="B16523" s="1085">
        <v>230.66</v>
      </c>
    </row>
    <row r="16524" spans="1:2">
      <c r="A16524" s="1084" t="s">
        <v>17098</v>
      </c>
      <c r="B16524" s="1085">
        <v>4.37</v>
      </c>
    </row>
    <row r="16525" spans="1:2">
      <c r="A16525" s="1084" t="s">
        <v>17099</v>
      </c>
      <c r="B16525" s="1085">
        <v>4.37</v>
      </c>
    </row>
    <row r="16526" spans="1:2">
      <c r="A16526" s="1084" t="s">
        <v>17100</v>
      </c>
      <c r="B16526" s="1085">
        <v>7.09</v>
      </c>
    </row>
    <row r="16527" spans="1:2">
      <c r="A16527" s="1084" t="s">
        <v>17101</v>
      </c>
      <c r="B16527" s="1085">
        <v>7.09</v>
      </c>
    </row>
    <row r="16528" spans="1:2">
      <c r="A16528" s="1084" t="s">
        <v>17102</v>
      </c>
      <c r="B16528" s="1085">
        <v>10.62</v>
      </c>
    </row>
    <row r="16529" spans="1:2">
      <c r="A16529" s="1084" t="s">
        <v>17103</v>
      </c>
      <c r="B16529" s="1085">
        <v>10.62</v>
      </c>
    </row>
    <row r="16530" spans="1:2">
      <c r="A16530" s="1084" t="s">
        <v>17104</v>
      </c>
      <c r="B16530" s="1085">
        <v>12.74</v>
      </c>
    </row>
    <row r="16531" spans="1:2">
      <c r="A16531" s="1084" t="s">
        <v>17105</v>
      </c>
      <c r="B16531" s="1085">
        <v>12.74</v>
      </c>
    </row>
    <row r="16532" spans="1:2">
      <c r="A16532" s="1084" t="s">
        <v>17106</v>
      </c>
      <c r="B16532" s="1085">
        <v>17.940000000000001</v>
      </c>
    </row>
    <row r="16533" spans="1:2">
      <c r="A16533" s="1084" t="s">
        <v>17107</v>
      </c>
      <c r="B16533" s="1085">
        <v>17.940000000000001</v>
      </c>
    </row>
    <row r="16534" spans="1:2">
      <c r="A16534" s="1084" t="s">
        <v>17108</v>
      </c>
      <c r="B16534" s="1085">
        <v>31.88</v>
      </c>
    </row>
    <row r="16535" spans="1:2">
      <c r="A16535" s="1084" t="s">
        <v>17109</v>
      </c>
      <c r="B16535" s="1085">
        <v>31.88</v>
      </c>
    </row>
    <row r="16536" spans="1:2">
      <c r="A16536" s="1084" t="s">
        <v>17110</v>
      </c>
      <c r="B16536" s="1085">
        <v>2.14</v>
      </c>
    </row>
    <row r="16537" spans="1:2">
      <c r="A16537" s="1084" t="s">
        <v>17111</v>
      </c>
      <c r="B16537" s="1085">
        <v>2.14</v>
      </c>
    </row>
    <row r="16538" spans="1:2">
      <c r="A16538" s="1084" t="s">
        <v>17112</v>
      </c>
      <c r="B16538" s="1085">
        <v>3.52</v>
      </c>
    </row>
    <row r="16539" spans="1:2">
      <c r="A16539" s="1084" t="s">
        <v>17113</v>
      </c>
      <c r="B16539" s="1085">
        <v>3.52</v>
      </c>
    </row>
    <row r="16540" spans="1:2">
      <c r="A16540" s="1084" t="s">
        <v>17114</v>
      </c>
      <c r="B16540" s="1085">
        <v>6.19</v>
      </c>
    </row>
    <row r="16541" spans="1:2">
      <c r="A16541" s="1084" t="s">
        <v>17115</v>
      </c>
      <c r="B16541" s="1085">
        <v>6.19</v>
      </c>
    </row>
    <row r="16542" spans="1:2">
      <c r="A16542" s="1084" t="s">
        <v>17116</v>
      </c>
      <c r="B16542" s="1085">
        <v>11.8</v>
      </c>
    </row>
    <row r="16543" spans="1:2">
      <c r="A16543" s="1084" t="s">
        <v>17117</v>
      </c>
      <c r="B16543" s="1085">
        <v>11.8</v>
      </c>
    </row>
    <row r="16544" spans="1:2">
      <c r="A16544" s="1084" t="s">
        <v>17118</v>
      </c>
      <c r="B16544" s="1085">
        <v>17.39</v>
      </c>
    </row>
    <row r="16545" spans="1:2">
      <c r="A16545" s="1084" t="s">
        <v>17119</v>
      </c>
      <c r="B16545" s="1085">
        <v>17.39</v>
      </c>
    </row>
    <row r="16546" spans="1:2">
      <c r="A16546" s="1084" t="s">
        <v>17120</v>
      </c>
      <c r="B16546" s="1085">
        <v>28.75</v>
      </c>
    </row>
    <row r="16547" spans="1:2">
      <c r="A16547" s="1084" t="s">
        <v>17121</v>
      </c>
      <c r="B16547" s="1085">
        <v>28.75</v>
      </c>
    </row>
    <row r="16548" spans="1:2">
      <c r="A16548" s="1084" t="s">
        <v>17122</v>
      </c>
      <c r="B16548" s="1085">
        <v>4.0199999999999996</v>
      </c>
    </row>
    <row r="16549" spans="1:2">
      <c r="A16549" s="1084" t="s">
        <v>17123</v>
      </c>
      <c r="B16549" s="1085">
        <v>4.0199999999999996</v>
      </c>
    </row>
    <row r="16550" spans="1:2">
      <c r="A16550" s="1084" t="s">
        <v>17124</v>
      </c>
      <c r="B16550" s="1085">
        <v>6.69</v>
      </c>
    </row>
    <row r="16551" spans="1:2">
      <c r="A16551" s="1084" t="s">
        <v>17125</v>
      </c>
      <c r="B16551" s="1085">
        <v>6.69</v>
      </c>
    </row>
    <row r="16552" spans="1:2">
      <c r="A16552" s="1084" t="s">
        <v>17126</v>
      </c>
      <c r="B16552" s="1085">
        <v>1.1200000000000001</v>
      </c>
    </row>
    <row r="16553" spans="1:2">
      <c r="A16553" s="1084" t="s">
        <v>17127</v>
      </c>
      <c r="B16553" s="1085">
        <v>1.1200000000000001</v>
      </c>
    </row>
    <row r="16554" spans="1:2">
      <c r="A16554" s="1084" t="s">
        <v>17128</v>
      </c>
      <c r="B16554" s="1085">
        <v>1.86</v>
      </c>
    </row>
    <row r="16555" spans="1:2">
      <c r="A16555" s="1084" t="s">
        <v>17129</v>
      </c>
      <c r="B16555" s="1085">
        <v>1.86</v>
      </c>
    </row>
    <row r="16556" spans="1:2">
      <c r="A16556" s="1084" t="s">
        <v>17130</v>
      </c>
      <c r="B16556" s="1085">
        <v>4.6500000000000004</v>
      </c>
    </row>
    <row r="16557" spans="1:2">
      <c r="A16557" s="1084" t="s">
        <v>17131</v>
      </c>
      <c r="B16557" s="1085">
        <v>4.6500000000000004</v>
      </c>
    </row>
    <row r="16558" spans="1:2">
      <c r="A16558" s="1084" t="s">
        <v>17132</v>
      </c>
      <c r="B16558" s="1085">
        <v>8.08</v>
      </c>
    </row>
    <row r="16559" spans="1:2">
      <c r="A16559" s="1084" t="s">
        <v>17133</v>
      </c>
      <c r="B16559" s="1085">
        <v>8.08</v>
      </c>
    </row>
    <row r="16560" spans="1:2">
      <c r="A16560" s="1084" t="s">
        <v>17134</v>
      </c>
      <c r="B16560" s="1085">
        <v>8.84</v>
      </c>
    </row>
    <row r="16561" spans="1:2">
      <c r="A16561" s="1084" t="s">
        <v>17135</v>
      </c>
      <c r="B16561" s="1085">
        <v>8.84</v>
      </c>
    </row>
    <row r="16562" spans="1:2">
      <c r="A16562" s="1084" t="s">
        <v>17136</v>
      </c>
      <c r="B16562" s="1085">
        <v>17.829999999999998</v>
      </c>
    </row>
    <row r="16563" spans="1:2">
      <c r="A16563" s="1084" t="s">
        <v>17137</v>
      </c>
      <c r="B16563" s="1085">
        <v>17.829999999999998</v>
      </c>
    </row>
    <row r="16564" spans="1:2">
      <c r="A16564" s="1084" t="s">
        <v>17138</v>
      </c>
      <c r="B16564" s="1085">
        <v>27.97</v>
      </c>
    </row>
    <row r="16565" spans="1:2">
      <c r="A16565" s="1084" t="s">
        <v>17139</v>
      </c>
      <c r="B16565" s="1085">
        <v>27.97</v>
      </c>
    </row>
    <row r="16566" spans="1:2">
      <c r="A16566" s="1084" t="s">
        <v>17140</v>
      </c>
      <c r="B16566" s="1085">
        <v>40.229999999999997</v>
      </c>
    </row>
    <row r="16567" spans="1:2">
      <c r="A16567" s="1084" t="s">
        <v>17141</v>
      </c>
      <c r="B16567" s="1085">
        <v>40.229999999999997</v>
      </c>
    </row>
    <row r="16568" spans="1:2">
      <c r="A16568" s="1084" t="s">
        <v>17142</v>
      </c>
      <c r="B16568" s="1085">
        <v>51.2</v>
      </c>
    </row>
    <row r="16569" spans="1:2">
      <c r="A16569" s="1084" t="s">
        <v>17143</v>
      </c>
      <c r="B16569" s="1085">
        <v>51.2</v>
      </c>
    </row>
    <row r="16570" spans="1:2">
      <c r="A16570" s="1084" t="s">
        <v>17144</v>
      </c>
      <c r="B16570" s="1085">
        <v>5.15</v>
      </c>
    </row>
    <row r="16571" spans="1:2">
      <c r="A16571" s="1084" t="s">
        <v>17145</v>
      </c>
      <c r="B16571" s="1085">
        <v>5.15</v>
      </c>
    </row>
    <row r="16572" spans="1:2">
      <c r="A16572" s="1084" t="s">
        <v>17146</v>
      </c>
      <c r="B16572" s="1085">
        <v>7.33</v>
      </c>
    </row>
    <row r="16573" spans="1:2">
      <c r="A16573" s="1084" t="s">
        <v>17147</v>
      </c>
      <c r="B16573" s="1085">
        <v>7.33</v>
      </c>
    </row>
    <row r="16574" spans="1:2">
      <c r="A16574" s="1084" t="s">
        <v>17148</v>
      </c>
      <c r="B16574" s="1085">
        <v>10.67</v>
      </c>
    </row>
    <row r="16575" spans="1:2">
      <c r="A16575" s="1084" t="s">
        <v>17149</v>
      </c>
      <c r="B16575" s="1085">
        <v>10.67</v>
      </c>
    </row>
    <row r="16576" spans="1:2">
      <c r="A16576" s="1084" t="s">
        <v>17150</v>
      </c>
      <c r="B16576" s="1085">
        <v>15.8</v>
      </c>
    </row>
    <row r="16577" spans="1:2">
      <c r="A16577" s="1084" t="s">
        <v>17151</v>
      </c>
      <c r="B16577" s="1085">
        <v>15.8</v>
      </c>
    </row>
    <row r="16578" spans="1:2">
      <c r="A16578" s="1084" t="s">
        <v>17152</v>
      </c>
      <c r="B16578" s="1085">
        <v>50.46</v>
      </c>
    </row>
    <row r="16579" spans="1:2">
      <c r="A16579" s="1084" t="s">
        <v>17153</v>
      </c>
      <c r="B16579" s="1085">
        <v>50.46</v>
      </c>
    </row>
    <row r="16580" spans="1:2">
      <c r="A16580" s="1084" t="s">
        <v>17154</v>
      </c>
      <c r="B16580" s="1085">
        <v>0.64</v>
      </c>
    </row>
    <row r="16581" spans="1:2">
      <c r="A16581" s="1084" t="s">
        <v>17155</v>
      </c>
      <c r="B16581" s="1085">
        <v>0.64</v>
      </c>
    </row>
    <row r="16582" spans="1:2">
      <c r="A16582" s="1084" t="s">
        <v>17156</v>
      </c>
      <c r="B16582" s="1085">
        <v>0.91</v>
      </c>
    </row>
    <row r="16583" spans="1:2">
      <c r="A16583" s="1084" t="s">
        <v>17157</v>
      </c>
      <c r="B16583" s="1085">
        <v>0.91</v>
      </c>
    </row>
    <row r="16584" spans="1:2">
      <c r="A16584" s="1084" t="s">
        <v>17158</v>
      </c>
      <c r="B16584" s="1085">
        <v>2.99</v>
      </c>
    </row>
    <row r="16585" spans="1:2">
      <c r="A16585" s="1084" t="s">
        <v>17159</v>
      </c>
      <c r="B16585" s="1085">
        <v>2.99</v>
      </c>
    </row>
    <row r="16586" spans="1:2">
      <c r="A16586" s="1084" t="s">
        <v>17160</v>
      </c>
      <c r="B16586" s="1085">
        <v>7.28</v>
      </c>
    </row>
    <row r="16587" spans="1:2">
      <c r="A16587" s="1084" t="s">
        <v>17161</v>
      </c>
      <c r="B16587" s="1085">
        <v>7.28</v>
      </c>
    </row>
    <row r="16588" spans="1:2">
      <c r="A16588" s="1084" t="s">
        <v>17162</v>
      </c>
      <c r="B16588" s="1085">
        <v>11.06</v>
      </c>
    </row>
    <row r="16589" spans="1:2">
      <c r="A16589" s="1084" t="s">
        <v>17163</v>
      </c>
      <c r="B16589" s="1085">
        <v>11.06</v>
      </c>
    </row>
    <row r="16590" spans="1:2">
      <c r="A16590" s="1084" t="s">
        <v>17164</v>
      </c>
      <c r="B16590" s="1085">
        <v>14.41</v>
      </c>
    </row>
    <row r="16591" spans="1:2">
      <c r="A16591" s="1084" t="s">
        <v>17165</v>
      </c>
      <c r="B16591" s="1085">
        <v>14.41</v>
      </c>
    </row>
    <row r="16592" spans="1:2">
      <c r="A16592" s="1084" t="s">
        <v>17166</v>
      </c>
      <c r="B16592" s="1085">
        <v>0.66</v>
      </c>
    </row>
    <row r="16593" spans="1:2">
      <c r="A16593" s="1084" t="s">
        <v>17167</v>
      </c>
      <c r="B16593" s="1085">
        <v>0.66</v>
      </c>
    </row>
    <row r="16594" spans="1:2">
      <c r="A16594" s="1084" t="s">
        <v>17168</v>
      </c>
      <c r="B16594" s="1085">
        <v>0.96</v>
      </c>
    </row>
    <row r="16595" spans="1:2">
      <c r="A16595" s="1084" t="s">
        <v>17169</v>
      </c>
      <c r="B16595" s="1085">
        <v>0.96</v>
      </c>
    </row>
    <row r="16596" spans="1:2">
      <c r="A16596" s="1084" t="s">
        <v>17170</v>
      </c>
      <c r="B16596" s="1085">
        <v>2.75</v>
      </c>
    </row>
    <row r="16597" spans="1:2">
      <c r="A16597" s="1084" t="s">
        <v>17171</v>
      </c>
      <c r="B16597" s="1085">
        <v>2.75</v>
      </c>
    </row>
    <row r="16598" spans="1:2">
      <c r="A16598" s="1084" t="s">
        <v>17172</v>
      </c>
      <c r="B16598" s="1085">
        <v>3.11</v>
      </c>
    </row>
    <row r="16599" spans="1:2">
      <c r="A16599" s="1084" t="s">
        <v>17173</v>
      </c>
      <c r="B16599" s="1085">
        <v>3.11</v>
      </c>
    </row>
    <row r="16600" spans="1:2">
      <c r="A16600" s="1084" t="s">
        <v>17174</v>
      </c>
      <c r="B16600" s="1085">
        <v>7.3</v>
      </c>
    </row>
    <row r="16601" spans="1:2">
      <c r="A16601" s="1084" t="s">
        <v>17175</v>
      </c>
      <c r="B16601" s="1085">
        <v>7.3</v>
      </c>
    </row>
    <row r="16602" spans="1:2">
      <c r="A16602" s="1084" t="s">
        <v>17176</v>
      </c>
      <c r="B16602" s="1085">
        <v>10.31</v>
      </c>
    </row>
    <row r="16603" spans="1:2">
      <c r="A16603" s="1084" t="s">
        <v>17177</v>
      </c>
      <c r="B16603" s="1085">
        <v>10.31</v>
      </c>
    </row>
    <row r="16604" spans="1:2">
      <c r="A16604" s="1084" t="s">
        <v>17178</v>
      </c>
      <c r="B16604" s="1085">
        <v>2.29</v>
      </c>
    </row>
    <row r="16605" spans="1:2">
      <c r="A16605" s="1084" t="s">
        <v>17179</v>
      </c>
      <c r="B16605" s="1085">
        <v>2.29</v>
      </c>
    </row>
    <row r="16606" spans="1:2">
      <c r="A16606" s="1084" t="s">
        <v>17180</v>
      </c>
      <c r="B16606" s="1085">
        <v>3.8</v>
      </c>
    </row>
    <row r="16607" spans="1:2">
      <c r="A16607" s="1084" t="s">
        <v>17181</v>
      </c>
      <c r="B16607" s="1085">
        <v>3.8</v>
      </c>
    </row>
    <row r="16608" spans="1:2">
      <c r="A16608" s="1084" t="s">
        <v>17182</v>
      </c>
      <c r="B16608" s="1085">
        <v>15.11</v>
      </c>
    </row>
    <row r="16609" spans="1:2">
      <c r="A16609" s="1084" t="s">
        <v>17183</v>
      </c>
      <c r="B16609" s="1085">
        <v>15.11</v>
      </c>
    </row>
    <row r="16610" spans="1:2">
      <c r="A16610" s="1084" t="s">
        <v>17184</v>
      </c>
      <c r="B16610" s="1085">
        <v>21.47</v>
      </c>
    </row>
    <row r="16611" spans="1:2">
      <c r="A16611" s="1084" t="s">
        <v>17185</v>
      </c>
      <c r="B16611" s="1085">
        <v>21.47</v>
      </c>
    </row>
    <row r="16612" spans="1:2">
      <c r="A16612" s="1084" t="s">
        <v>17186</v>
      </c>
      <c r="B16612" s="1085">
        <v>25.03</v>
      </c>
    </row>
    <row r="16613" spans="1:2">
      <c r="A16613" s="1084" t="s">
        <v>17187</v>
      </c>
      <c r="B16613" s="1085">
        <v>25.03</v>
      </c>
    </row>
    <row r="16614" spans="1:2">
      <c r="A16614" s="1084" t="s">
        <v>17188</v>
      </c>
      <c r="B16614" s="1085">
        <v>39.94</v>
      </c>
    </row>
    <row r="16615" spans="1:2">
      <c r="A16615" s="1084" t="s">
        <v>17189</v>
      </c>
      <c r="B16615" s="1085">
        <v>39.94</v>
      </c>
    </row>
    <row r="16616" spans="1:2">
      <c r="A16616" s="1084" t="s">
        <v>17190</v>
      </c>
      <c r="B16616" s="1085">
        <v>8.44</v>
      </c>
    </row>
    <row r="16617" spans="1:2">
      <c r="A16617" s="1084" t="s">
        <v>17191</v>
      </c>
      <c r="B16617" s="1085">
        <v>8.44</v>
      </c>
    </row>
    <row r="16618" spans="1:2">
      <c r="A16618" s="1084" t="s">
        <v>17192</v>
      </c>
      <c r="B16618" s="1085">
        <v>9.4</v>
      </c>
    </row>
    <row r="16619" spans="1:2">
      <c r="A16619" s="1084" t="s">
        <v>17193</v>
      </c>
      <c r="B16619" s="1085">
        <v>9.4</v>
      </c>
    </row>
    <row r="16620" spans="1:2">
      <c r="A16620" s="1084" t="s">
        <v>17194</v>
      </c>
      <c r="B16620" s="1085">
        <v>19.190000000000001</v>
      </c>
    </row>
    <row r="16621" spans="1:2">
      <c r="A16621" s="1084" t="s">
        <v>17195</v>
      </c>
      <c r="B16621" s="1085">
        <v>19.190000000000001</v>
      </c>
    </row>
    <row r="16622" spans="1:2">
      <c r="A16622" s="1084" t="s">
        <v>17196</v>
      </c>
      <c r="B16622" s="1085">
        <v>6.22</v>
      </c>
    </row>
    <row r="16623" spans="1:2">
      <c r="A16623" s="1084" t="s">
        <v>17197</v>
      </c>
      <c r="B16623" s="1085">
        <v>6.22</v>
      </c>
    </row>
    <row r="16624" spans="1:2">
      <c r="A16624" s="1084" t="s">
        <v>17198</v>
      </c>
      <c r="B16624" s="1085">
        <v>8.6199999999999992</v>
      </c>
    </row>
    <row r="16625" spans="1:2">
      <c r="A16625" s="1084" t="s">
        <v>17199</v>
      </c>
      <c r="B16625" s="1085">
        <v>8.6199999999999992</v>
      </c>
    </row>
    <row r="16626" spans="1:2">
      <c r="A16626" s="1084" t="s">
        <v>17200</v>
      </c>
      <c r="B16626" s="1085">
        <v>16</v>
      </c>
    </row>
    <row r="16627" spans="1:2">
      <c r="A16627" s="1084" t="s">
        <v>17201</v>
      </c>
      <c r="B16627" s="1085">
        <v>16</v>
      </c>
    </row>
    <row r="16628" spans="1:2">
      <c r="A16628" s="1084" t="s">
        <v>17202</v>
      </c>
      <c r="B16628" s="1085">
        <v>30.62</v>
      </c>
    </row>
    <row r="16629" spans="1:2">
      <c r="A16629" s="1084" t="s">
        <v>17203</v>
      </c>
      <c r="B16629" s="1085">
        <v>30.62</v>
      </c>
    </row>
    <row r="16630" spans="1:2">
      <c r="A16630" s="1084" t="s">
        <v>17204</v>
      </c>
      <c r="B16630" s="1085">
        <v>35.659999999999997</v>
      </c>
    </row>
    <row r="16631" spans="1:2">
      <c r="A16631" s="1084" t="s">
        <v>17205</v>
      </c>
      <c r="B16631" s="1085">
        <v>35.659999999999997</v>
      </c>
    </row>
    <row r="16632" spans="1:2">
      <c r="A16632" s="1084" t="s">
        <v>17206</v>
      </c>
      <c r="B16632" s="1085">
        <v>41.45</v>
      </c>
    </row>
    <row r="16633" spans="1:2">
      <c r="A16633" s="1084" t="s">
        <v>17207</v>
      </c>
      <c r="B16633" s="1085">
        <v>41.45</v>
      </c>
    </row>
    <row r="16634" spans="1:2">
      <c r="A16634" s="1084" t="s">
        <v>17208</v>
      </c>
      <c r="B16634" s="1085">
        <v>159.4</v>
      </c>
    </row>
    <row r="16635" spans="1:2">
      <c r="A16635" s="1084" t="s">
        <v>17209</v>
      </c>
      <c r="B16635" s="1085">
        <v>159.4</v>
      </c>
    </row>
    <row r="16636" spans="1:2">
      <c r="A16636" s="1084" t="s">
        <v>17210</v>
      </c>
      <c r="B16636" s="1085">
        <v>218.9</v>
      </c>
    </row>
    <row r="16637" spans="1:2">
      <c r="A16637" s="1084" t="s">
        <v>17211</v>
      </c>
      <c r="B16637" s="1085">
        <v>218.9</v>
      </c>
    </row>
    <row r="16638" spans="1:2">
      <c r="A16638" s="1084" t="s">
        <v>17212</v>
      </c>
      <c r="B16638" s="1085">
        <v>9.51</v>
      </c>
    </row>
    <row r="16639" spans="1:2">
      <c r="A16639" s="1084" t="s">
        <v>17213</v>
      </c>
      <c r="B16639" s="1085">
        <v>9.51</v>
      </c>
    </row>
    <row r="16640" spans="1:2">
      <c r="A16640" s="1084" t="s">
        <v>17214</v>
      </c>
      <c r="B16640" s="1085">
        <v>13.6</v>
      </c>
    </row>
    <row r="16641" spans="1:2">
      <c r="A16641" s="1084" t="s">
        <v>17215</v>
      </c>
      <c r="B16641" s="1085">
        <v>13.6</v>
      </c>
    </row>
    <row r="16642" spans="1:2">
      <c r="A16642" s="1084" t="s">
        <v>17216</v>
      </c>
      <c r="B16642" s="1085">
        <v>14.03</v>
      </c>
    </row>
    <row r="16643" spans="1:2">
      <c r="A16643" s="1084" t="s">
        <v>17217</v>
      </c>
      <c r="B16643" s="1085">
        <v>14.03</v>
      </c>
    </row>
    <row r="16644" spans="1:2">
      <c r="A16644" s="1084" t="s">
        <v>17218</v>
      </c>
      <c r="B16644" s="1085">
        <v>0.94</v>
      </c>
    </row>
    <row r="16645" spans="1:2">
      <c r="A16645" s="1084" t="s">
        <v>17219</v>
      </c>
      <c r="B16645" s="1085">
        <v>0.94</v>
      </c>
    </row>
    <row r="16646" spans="1:2">
      <c r="A16646" s="1084" t="s">
        <v>17220</v>
      </c>
      <c r="B16646" s="1085">
        <v>1.1499999999999999</v>
      </c>
    </row>
    <row r="16647" spans="1:2">
      <c r="A16647" s="1084" t="s">
        <v>17221</v>
      </c>
      <c r="B16647" s="1085">
        <v>1.1499999999999999</v>
      </c>
    </row>
    <row r="16648" spans="1:2">
      <c r="A16648" s="1084" t="s">
        <v>17222</v>
      </c>
      <c r="B16648" s="1085">
        <v>2.4</v>
      </c>
    </row>
    <row r="16649" spans="1:2">
      <c r="A16649" s="1084" t="s">
        <v>17223</v>
      </c>
      <c r="B16649" s="1085">
        <v>2.4</v>
      </c>
    </row>
    <row r="16650" spans="1:2">
      <c r="A16650" s="1084" t="s">
        <v>17224</v>
      </c>
      <c r="B16650" s="1085">
        <v>4.5599999999999996</v>
      </c>
    </row>
    <row r="16651" spans="1:2">
      <c r="A16651" s="1084" t="s">
        <v>17225</v>
      </c>
      <c r="B16651" s="1085">
        <v>4.5599999999999996</v>
      </c>
    </row>
    <row r="16652" spans="1:2">
      <c r="A16652" s="1084" t="s">
        <v>17226</v>
      </c>
      <c r="B16652" s="1085">
        <v>9.2799999999999994</v>
      </c>
    </row>
    <row r="16653" spans="1:2">
      <c r="A16653" s="1084" t="s">
        <v>17227</v>
      </c>
      <c r="B16653" s="1085">
        <v>9.2799999999999994</v>
      </c>
    </row>
    <row r="16654" spans="1:2">
      <c r="A16654" s="1084" t="s">
        <v>17228</v>
      </c>
      <c r="B16654" s="1085">
        <v>13.05</v>
      </c>
    </row>
    <row r="16655" spans="1:2">
      <c r="A16655" s="1084" t="s">
        <v>17229</v>
      </c>
      <c r="B16655" s="1085">
        <v>13.05</v>
      </c>
    </row>
    <row r="16656" spans="1:2">
      <c r="A16656" s="1084" t="s">
        <v>17230</v>
      </c>
      <c r="B16656" s="1085">
        <v>5.82</v>
      </c>
    </row>
    <row r="16657" spans="1:2">
      <c r="A16657" s="1084" t="s">
        <v>17231</v>
      </c>
      <c r="B16657" s="1085">
        <v>5.82</v>
      </c>
    </row>
    <row r="16658" spans="1:2">
      <c r="A16658" s="1084" t="s">
        <v>17232</v>
      </c>
      <c r="B16658" s="1085">
        <v>15.81</v>
      </c>
    </row>
    <row r="16659" spans="1:2">
      <c r="A16659" s="1084" t="s">
        <v>17233</v>
      </c>
      <c r="B16659" s="1085">
        <v>15.81</v>
      </c>
    </row>
    <row r="16660" spans="1:2">
      <c r="A16660" s="1084" t="s">
        <v>17234</v>
      </c>
      <c r="B16660" s="1085">
        <v>23</v>
      </c>
    </row>
    <row r="16661" spans="1:2">
      <c r="A16661" s="1084" t="s">
        <v>17235</v>
      </c>
      <c r="B16661" s="1085">
        <v>23</v>
      </c>
    </row>
    <row r="16662" spans="1:2">
      <c r="A16662" s="1084" t="s">
        <v>17236</v>
      </c>
      <c r="B16662" s="1085">
        <v>37.76</v>
      </c>
    </row>
    <row r="16663" spans="1:2">
      <c r="A16663" s="1084" t="s">
        <v>17237</v>
      </c>
      <c r="B16663" s="1085">
        <v>37.76</v>
      </c>
    </row>
    <row r="16664" spans="1:2">
      <c r="A16664" s="1084" t="s">
        <v>17238</v>
      </c>
      <c r="B16664" s="1085">
        <v>60.13</v>
      </c>
    </row>
    <row r="16665" spans="1:2">
      <c r="A16665" s="1084" t="s">
        <v>17239</v>
      </c>
      <c r="B16665" s="1085">
        <v>60.13</v>
      </c>
    </row>
    <row r="16666" spans="1:2">
      <c r="A16666" s="1084" t="s">
        <v>17240</v>
      </c>
      <c r="B16666" s="1085">
        <v>12.54</v>
      </c>
    </row>
    <row r="16667" spans="1:2">
      <c r="A16667" s="1084" t="s">
        <v>17241</v>
      </c>
      <c r="B16667" s="1085">
        <v>12.54</v>
      </c>
    </row>
    <row r="16668" spans="1:2">
      <c r="A16668" s="1084" t="s">
        <v>17242</v>
      </c>
      <c r="B16668" s="1085">
        <v>20.170000000000002</v>
      </c>
    </row>
    <row r="16669" spans="1:2">
      <c r="A16669" s="1084" t="s">
        <v>17243</v>
      </c>
      <c r="B16669" s="1085">
        <v>20.170000000000002</v>
      </c>
    </row>
    <row r="16670" spans="1:2">
      <c r="A16670" s="1084" t="s">
        <v>17244</v>
      </c>
      <c r="B16670" s="1085">
        <v>22.79</v>
      </c>
    </row>
    <row r="16671" spans="1:2">
      <c r="A16671" s="1084" t="s">
        <v>17245</v>
      </c>
      <c r="B16671" s="1085">
        <v>22.79</v>
      </c>
    </row>
    <row r="16672" spans="1:2">
      <c r="A16672" s="1084" t="s">
        <v>17246</v>
      </c>
      <c r="B16672" s="1085">
        <v>25.13</v>
      </c>
    </row>
    <row r="16673" spans="1:2">
      <c r="A16673" s="1084" t="s">
        <v>17247</v>
      </c>
      <c r="B16673" s="1085">
        <v>25.13</v>
      </c>
    </row>
    <row r="16674" spans="1:2">
      <c r="A16674" s="1084" t="s">
        <v>17248</v>
      </c>
      <c r="B16674" s="1085">
        <v>40.75</v>
      </c>
    </row>
    <row r="16675" spans="1:2">
      <c r="A16675" s="1084" t="s">
        <v>17249</v>
      </c>
      <c r="B16675" s="1085">
        <v>40.75</v>
      </c>
    </row>
    <row r="16676" spans="1:2">
      <c r="A16676" s="1084" t="s">
        <v>17250</v>
      </c>
      <c r="B16676" s="1085">
        <v>210.64</v>
      </c>
    </row>
    <row r="16677" spans="1:2">
      <c r="A16677" s="1084" t="s">
        <v>17251</v>
      </c>
      <c r="B16677" s="1085">
        <v>210.64</v>
      </c>
    </row>
    <row r="16678" spans="1:2">
      <c r="A16678" s="1084" t="s">
        <v>17252</v>
      </c>
      <c r="B16678" s="1085">
        <v>294.07</v>
      </c>
    </row>
    <row r="16679" spans="1:2">
      <c r="A16679" s="1084" t="s">
        <v>17253</v>
      </c>
      <c r="B16679" s="1085">
        <v>294.07</v>
      </c>
    </row>
    <row r="16680" spans="1:2">
      <c r="A16680" s="1084" t="s">
        <v>17254</v>
      </c>
      <c r="B16680" s="1085">
        <v>366.02</v>
      </c>
    </row>
    <row r="16681" spans="1:2">
      <c r="A16681" s="1084" t="s">
        <v>17255</v>
      </c>
      <c r="B16681" s="1085">
        <v>366.02</v>
      </c>
    </row>
    <row r="16682" spans="1:2">
      <c r="A16682" s="1084" t="s">
        <v>17256</v>
      </c>
      <c r="B16682" s="1085">
        <v>291.39</v>
      </c>
    </row>
    <row r="16683" spans="1:2">
      <c r="A16683" s="1084" t="s">
        <v>17257</v>
      </c>
      <c r="B16683" s="1085">
        <v>291.39</v>
      </c>
    </row>
    <row r="16684" spans="1:2">
      <c r="A16684" s="1084" t="s">
        <v>17258</v>
      </c>
      <c r="B16684" s="1085">
        <v>341.14</v>
      </c>
    </row>
    <row r="16685" spans="1:2">
      <c r="A16685" s="1084" t="s">
        <v>17259</v>
      </c>
      <c r="B16685" s="1085">
        <v>341.14</v>
      </c>
    </row>
    <row r="16686" spans="1:2">
      <c r="A16686" s="1084" t="s">
        <v>17260</v>
      </c>
      <c r="B16686" s="1085">
        <v>377.98</v>
      </c>
    </row>
    <row r="16687" spans="1:2">
      <c r="A16687" s="1084" t="s">
        <v>17261</v>
      </c>
      <c r="B16687" s="1085">
        <v>377.98</v>
      </c>
    </row>
    <row r="16688" spans="1:2">
      <c r="A16688" s="1084" t="s">
        <v>17262</v>
      </c>
      <c r="B16688" s="1085">
        <v>18.22</v>
      </c>
    </row>
    <row r="16689" spans="1:2">
      <c r="A16689" s="1084" t="s">
        <v>17263</v>
      </c>
      <c r="B16689" s="1085">
        <v>18.22</v>
      </c>
    </row>
    <row r="16690" spans="1:2">
      <c r="A16690" s="1084" t="s">
        <v>17264</v>
      </c>
      <c r="B16690" s="1085">
        <v>27.11</v>
      </c>
    </row>
    <row r="16691" spans="1:2">
      <c r="A16691" s="1084" t="s">
        <v>17265</v>
      </c>
      <c r="B16691" s="1085">
        <v>27.11</v>
      </c>
    </row>
    <row r="16692" spans="1:2">
      <c r="A16692" s="1084" t="s">
        <v>17266</v>
      </c>
      <c r="B16692" s="1085">
        <v>40.159999999999997</v>
      </c>
    </row>
    <row r="16693" spans="1:2">
      <c r="A16693" s="1084" t="s">
        <v>17267</v>
      </c>
      <c r="B16693" s="1085">
        <v>40.159999999999997</v>
      </c>
    </row>
    <row r="16694" spans="1:2">
      <c r="A16694" s="1084" t="s">
        <v>17268</v>
      </c>
      <c r="B16694" s="1085">
        <v>41.26</v>
      </c>
    </row>
    <row r="16695" spans="1:2">
      <c r="A16695" s="1084" t="s">
        <v>17269</v>
      </c>
      <c r="B16695" s="1085">
        <v>41.26</v>
      </c>
    </row>
    <row r="16696" spans="1:2">
      <c r="A16696" s="1084" t="s">
        <v>17270</v>
      </c>
      <c r="B16696" s="1085">
        <v>66.680000000000007</v>
      </c>
    </row>
    <row r="16697" spans="1:2">
      <c r="A16697" s="1084" t="s">
        <v>17271</v>
      </c>
      <c r="B16697" s="1085">
        <v>66.680000000000007</v>
      </c>
    </row>
    <row r="16698" spans="1:2">
      <c r="A16698" s="1084" t="s">
        <v>17272</v>
      </c>
      <c r="B16698" s="1085">
        <v>0.52</v>
      </c>
    </row>
    <row r="16699" spans="1:2">
      <c r="A16699" s="1084" t="s">
        <v>17273</v>
      </c>
      <c r="B16699" s="1085">
        <v>0.52</v>
      </c>
    </row>
    <row r="16700" spans="1:2">
      <c r="A16700" s="1084" t="s">
        <v>17274</v>
      </c>
      <c r="B16700" s="1085">
        <v>1.0900000000000001</v>
      </c>
    </row>
    <row r="16701" spans="1:2">
      <c r="A16701" s="1084" t="s">
        <v>17275</v>
      </c>
      <c r="B16701" s="1085">
        <v>1.0900000000000001</v>
      </c>
    </row>
    <row r="16702" spans="1:2">
      <c r="A16702" s="1084" t="s">
        <v>17276</v>
      </c>
      <c r="B16702" s="1085">
        <v>2.36</v>
      </c>
    </row>
    <row r="16703" spans="1:2">
      <c r="A16703" s="1084" t="s">
        <v>17277</v>
      </c>
      <c r="B16703" s="1085">
        <v>2.36</v>
      </c>
    </row>
    <row r="16704" spans="1:2">
      <c r="A16704" s="1084" t="s">
        <v>17278</v>
      </c>
      <c r="B16704" s="1085">
        <v>3.89</v>
      </c>
    </row>
    <row r="16705" spans="1:2">
      <c r="A16705" s="1084" t="s">
        <v>17279</v>
      </c>
      <c r="B16705" s="1085">
        <v>3.89</v>
      </c>
    </row>
    <row r="16706" spans="1:2">
      <c r="A16706" s="1084" t="s">
        <v>17280</v>
      </c>
      <c r="B16706" s="1085">
        <v>7.14</v>
      </c>
    </row>
    <row r="16707" spans="1:2">
      <c r="A16707" s="1084" t="s">
        <v>17281</v>
      </c>
      <c r="B16707" s="1085">
        <v>7.14</v>
      </c>
    </row>
    <row r="16708" spans="1:2">
      <c r="A16708" s="1084" t="s">
        <v>17282</v>
      </c>
      <c r="B16708" s="1085">
        <v>7.14</v>
      </c>
    </row>
    <row r="16709" spans="1:2">
      <c r="A16709" s="1084" t="s">
        <v>17283</v>
      </c>
      <c r="B16709" s="1085">
        <v>7.14</v>
      </c>
    </row>
    <row r="16710" spans="1:2">
      <c r="A16710" s="1084" t="s">
        <v>17284</v>
      </c>
      <c r="B16710" s="1085">
        <v>21.05</v>
      </c>
    </row>
    <row r="16711" spans="1:2">
      <c r="A16711" s="1084" t="s">
        <v>17285</v>
      </c>
      <c r="B16711" s="1085">
        <v>21.05</v>
      </c>
    </row>
    <row r="16712" spans="1:2">
      <c r="A16712" s="1084" t="s">
        <v>17286</v>
      </c>
      <c r="B16712" s="1085">
        <v>98.4</v>
      </c>
    </row>
    <row r="16713" spans="1:2">
      <c r="A16713" s="1084" t="s">
        <v>17287</v>
      </c>
      <c r="B16713" s="1085">
        <v>98.4</v>
      </c>
    </row>
    <row r="16714" spans="1:2">
      <c r="A16714" s="1084" t="s">
        <v>17288</v>
      </c>
      <c r="B16714" s="1085">
        <v>3.22</v>
      </c>
    </row>
    <row r="16715" spans="1:2">
      <c r="A16715" s="1084" t="s">
        <v>17289</v>
      </c>
      <c r="B16715" s="1085">
        <v>3.22</v>
      </c>
    </row>
    <row r="16716" spans="1:2">
      <c r="A16716" s="1084" t="s">
        <v>17290</v>
      </c>
      <c r="B16716" s="1085">
        <v>4.5599999999999996</v>
      </c>
    </row>
    <row r="16717" spans="1:2">
      <c r="A16717" s="1084" t="s">
        <v>17291</v>
      </c>
      <c r="B16717" s="1085">
        <v>4.5599999999999996</v>
      </c>
    </row>
    <row r="16718" spans="1:2">
      <c r="A16718" s="1084" t="s">
        <v>17292</v>
      </c>
      <c r="B16718" s="1085">
        <v>5.01</v>
      </c>
    </row>
    <row r="16719" spans="1:2">
      <c r="A16719" s="1084" t="s">
        <v>17293</v>
      </c>
      <c r="B16719" s="1085">
        <v>5.01</v>
      </c>
    </row>
    <row r="16720" spans="1:2">
      <c r="A16720" s="1084" t="s">
        <v>17294</v>
      </c>
      <c r="B16720" s="1085">
        <v>5.59</v>
      </c>
    </row>
    <row r="16721" spans="1:2">
      <c r="A16721" s="1084" t="s">
        <v>17295</v>
      </c>
      <c r="B16721" s="1085">
        <v>5.59</v>
      </c>
    </row>
    <row r="16722" spans="1:2">
      <c r="A16722" s="1084" t="s">
        <v>17296</v>
      </c>
      <c r="B16722" s="1085">
        <v>5.49</v>
      </c>
    </row>
    <row r="16723" spans="1:2">
      <c r="A16723" s="1084" t="s">
        <v>17297</v>
      </c>
      <c r="B16723" s="1085">
        <v>5.49</v>
      </c>
    </row>
    <row r="16724" spans="1:2">
      <c r="A16724" s="1084" t="s">
        <v>17298</v>
      </c>
      <c r="B16724" s="1085">
        <v>6.64</v>
      </c>
    </row>
    <row r="16725" spans="1:2">
      <c r="A16725" s="1084" t="s">
        <v>17299</v>
      </c>
      <c r="B16725" s="1085">
        <v>6.64</v>
      </c>
    </row>
    <row r="16726" spans="1:2">
      <c r="A16726" s="1084" t="s">
        <v>17300</v>
      </c>
      <c r="B16726" s="1085">
        <v>11.88</v>
      </c>
    </row>
    <row r="16727" spans="1:2">
      <c r="A16727" s="1084" t="s">
        <v>17301</v>
      </c>
      <c r="B16727" s="1085">
        <v>11.88</v>
      </c>
    </row>
    <row r="16728" spans="1:2">
      <c r="A16728" s="1084" t="s">
        <v>17302</v>
      </c>
      <c r="B16728" s="1085">
        <v>11.84</v>
      </c>
    </row>
    <row r="16729" spans="1:2">
      <c r="A16729" s="1084" t="s">
        <v>17303</v>
      </c>
      <c r="B16729" s="1085">
        <v>11.84</v>
      </c>
    </row>
    <row r="16730" spans="1:2">
      <c r="A16730" s="1084" t="s">
        <v>17304</v>
      </c>
      <c r="B16730" s="1085">
        <v>15.51</v>
      </c>
    </row>
    <row r="16731" spans="1:2">
      <c r="A16731" s="1084" t="s">
        <v>17305</v>
      </c>
      <c r="B16731" s="1085">
        <v>15.51</v>
      </c>
    </row>
    <row r="16732" spans="1:2">
      <c r="A16732" s="1084" t="s">
        <v>17306</v>
      </c>
      <c r="B16732" s="1085">
        <v>18.88</v>
      </c>
    </row>
    <row r="16733" spans="1:2">
      <c r="A16733" s="1084" t="s">
        <v>17307</v>
      </c>
      <c r="B16733" s="1085">
        <v>18.88</v>
      </c>
    </row>
    <row r="16734" spans="1:2">
      <c r="A16734" s="1084" t="s">
        <v>17308</v>
      </c>
      <c r="B16734" s="1085">
        <v>22.08</v>
      </c>
    </row>
    <row r="16735" spans="1:2">
      <c r="A16735" s="1084" t="s">
        <v>17309</v>
      </c>
      <c r="B16735" s="1085">
        <v>22.08</v>
      </c>
    </row>
    <row r="16736" spans="1:2">
      <c r="A16736" s="1084" t="s">
        <v>17310</v>
      </c>
      <c r="B16736" s="1085">
        <v>26.25</v>
      </c>
    </row>
    <row r="16737" spans="1:2">
      <c r="A16737" s="1084" t="s">
        <v>17311</v>
      </c>
      <c r="B16737" s="1085">
        <v>26.25</v>
      </c>
    </row>
    <row r="16738" spans="1:2">
      <c r="A16738" s="1084" t="s">
        <v>17312</v>
      </c>
      <c r="B16738" s="1085">
        <v>1.29</v>
      </c>
    </row>
    <row r="16739" spans="1:2">
      <c r="A16739" s="1084" t="s">
        <v>17313</v>
      </c>
      <c r="B16739" s="1085">
        <v>1.29</v>
      </c>
    </row>
    <row r="16740" spans="1:2">
      <c r="A16740" s="1084" t="s">
        <v>17314</v>
      </c>
      <c r="B16740" s="1085">
        <v>1.49</v>
      </c>
    </row>
    <row r="16741" spans="1:2">
      <c r="A16741" s="1084" t="s">
        <v>17315</v>
      </c>
      <c r="B16741" s="1085">
        <v>1.49</v>
      </c>
    </row>
    <row r="16742" spans="1:2">
      <c r="A16742" s="1084" t="s">
        <v>17316</v>
      </c>
      <c r="B16742" s="1085">
        <v>2.58</v>
      </c>
    </row>
    <row r="16743" spans="1:2">
      <c r="A16743" s="1084" t="s">
        <v>17317</v>
      </c>
      <c r="B16743" s="1085">
        <v>2.58</v>
      </c>
    </row>
    <row r="16744" spans="1:2">
      <c r="A16744" s="1084" t="s">
        <v>17318</v>
      </c>
      <c r="B16744" s="1085">
        <v>4.95</v>
      </c>
    </row>
    <row r="16745" spans="1:2">
      <c r="A16745" s="1084" t="s">
        <v>17319</v>
      </c>
      <c r="B16745" s="1085">
        <v>4.95</v>
      </c>
    </row>
    <row r="16746" spans="1:2">
      <c r="A16746" s="1084" t="s">
        <v>17320</v>
      </c>
      <c r="B16746" s="1085">
        <v>9.27</v>
      </c>
    </row>
    <row r="16747" spans="1:2">
      <c r="A16747" s="1084" t="s">
        <v>17321</v>
      </c>
      <c r="B16747" s="1085">
        <v>9.27</v>
      </c>
    </row>
    <row r="16748" spans="1:2">
      <c r="A16748" s="1084" t="s">
        <v>17322</v>
      </c>
      <c r="B16748" s="1085">
        <v>14.19</v>
      </c>
    </row>
    <row r="16749" spans="1:2">
      <c r="A16749" s="1084" t="s">
        <v>17323</v>
      </c>
      <c r="B16749" s="1085">
        <v>14.19</v>
      </c>
    </row>
    <row r="16750" spans="1:2">
      <c r="A16750" s="1084" t="s">
        <v>17324</v>
      </c>
      <c r="B16750" s="1085">
        <v>25.81</v>
      </c>
    </row>
    <row r="16751" spans="1:2">
      <c r="A16751" s="1084" t="s">
        <v>17325</v>
      </c>
      <c r="B16751" s="1085">
        <v>25.81</v>
      </c>
    </row>
    <row r="16752" spans="1:2">
      <c r="A16752" s="1084" t="s">
        <v>17326</v>
      </c>
      <c r="B16752" s="1085">
        <v>61.22</v>
      </c>
    </row>
    <row r="16753" spans="1:2">
      <c r="A16753" s="1084" t="s">
        <v>17327</v>
      </c>
      <c r="B16753" s="1085">
        <v>61.22</v>
      </c>
    </row>
    <row r="16754" spans="1:2">
      <c r="A16754" s="1084" t="s">
        <v>17328</v>
      </c>
      <c r="B16754" s="1085">
        <v>65.319999999999993</v>
      </c>
    </row>
    <row r="16755" spans="1:2">
      <c r="A16755" s="1084" t="s">
        <v>17329</v>
      </c>
      <c r="B16755" s="1085">
        <v>65.319999999999993</v>
      </c>
    </row>
    <row r="16756" spans="1:2">
      <c r="A16756" s="1084" t="s">
        <v>17330</v>
      </c>
      <c r="B16756" s="1085">
        <v>1.39</v>
      </c>
    </row>
    <row r="16757" spans="1:2">
      <c r="A16757" s="1084" t="s">
        <v>17331</v>
      </c>
      <c r="B16757" s="1085">
        <v>1.39</v>
      </c>
    </row>
    <row r="16758" spans="1:2">
      <c r="A16758" s="1084" t="s">
        <v>17332</v>
      </c>
      <c r="B16758" s="1085">
        <v>1.91</v>
      </c>
    </row>
    <row r="16759" spans="1:2">
      <c r="A16759" s="1084" t="s">
        <v>17333</v>
      </c>
      <c r="B16759" s="1085">
        <v>1.91</v>
      </c>
    </row>
    <row r="16760" spans="1:2">
      <c r="A16760" s="1084" t="s">
        <v>17334</v>
      </c>
      <c r="B16760" s="1085">
        <v>2.5499999999999998</v>
      </c>
    </row>
    <row r="16761" spans="1:2">
      <c r="A16761" s="1084" t="s">
        <v>17335</v>
      </c>
      <c r="B16761" s="1085">
        <v>2.5499999999999998</v>
      </c>
    </row>
    <row r="16762" spans="1:2">
      <c r="A16762" s="1084" t="s">
        <v>17336</v>
      </c>
      <c r="B16762" s="1085">
        <v>4.37</v>
      </c>
    </row>
    <row r="16763" spans="1:2">
      <c r="A16763" s="1084" t="s">
        <v>17337</v>
      </c>
      <c r="B16763" s="1085">
        <v>4.37</v>
      </c>
    </row>
    <row r="16764" spans="1:2">
      <c r="A16764" s="1084" t="s">
        <v>17338</v>
      </c>
      <c r="B16764" s="1085">
        <v>7.55</v>
      </c>
    </row>
    <row r="16765" spans="1:2">
      <c r="A16765" s="1084" t="s">
        <v>17339</v>
      </c>
      <c r="B16765" s="1085">
        <v>7.55</v>
      </c>
    </row>
    <row r="16766" spans="1:2">
      <c r="A16766" s="1084" t="s">
        <v>17340</v>
      </c>
      <c r="B16766" s="1085">
        <v>13.6</v>
      </c>
    </row>
    <row r="16767" spans="1:2">
      <c r="A16767" s="1084" t="s">
        <v>17341</v>
      </c>
      <c r="B16767" s="1085">
        <v>13.6</v>
      </c>
    </row>
    <row r="16768" spans="1:2">
      <c r="A16768" s="1084" t="s">
        <v>17342</v>
      </c>
      <c r="B16768" s="1085">
        <v>31.78</v>
      </c>
    </row>
    <row r="16769" spans="1:2">
      <c r="A16769" s="1084" t="s">
        <v>17343</v>
      </c>
      <c r="B16769" s="1085">
        <v>31.78</v>
      </c>
    </row>
    <row r="16770" spans="1:2">
      <c r="A16770" s="1084" t="s">
        <v>17344</v>
      </c>
      <c r="B16770" s="1085">
        <v>36.04</v>
      </c>
    </row>
    <row r="16771" spans="1:2">
      <c r="A16771" s="1084" t="s">
        <v>17345</v>
      </c>
      <c r="B16771" s="1085">
        <v>36.04</v>
      </c>
    </row>
    <row r="16772" spans="1:2">
      <c r="A16772" s="1084" t="s">
        <v>17346</v>
      </c>
      <c r="B16772" s="1085">
        <v>121.31</v>
      </c>
    </row>
    <row r="16773" spans="1:2">
      <c r="A16773" s="1084" t="s">
        <v>17347</v>
      </c>
      <c r="B16773" s="1085">
        <v>121.31</v>
      </c>
    </row>
    <row r="16774" spans="1:2">
      <c r="A16774" s="1084" t="s">
        <v>17348</v>
      </c>
      <c r="B16774" s="1085">
        <v>3.17</v>
      </c>
    </row>
    <row r="16775" spans="1:2">
      <c r="A16775" s="1084" t="s">
        <v>17349</v>
      </c>
      <c r="B16775" s="1085">
        <v>3.17</v>
      </c>
    </row>
    <row r="16776" spans="1:2">
      <c r="A16776" s="1084" t="s">
        <v>17350</v>
      </c>
      <c r="B16776" s="1085">
        <v>3.71</v>
      </c>
    </row>
    <row r="16777" spans="1:2">
      <c r="A16777" s="1084" t="s">
        <v>17351</v>
      </c>
      <c r="B16777" s="1085">
        <v>3.71</v>
      </c>
    </row>
    <row r="16778" spans="1:2">
      <c r="A16778" s="1084" t="s">
        <v>17352</v>
      </c>
      <c r="B16778" s="1085">
        <v>8.43</v>
      </c>
    </row>
    <row r="16779" spans="1:2">
      <c r="A16779" s="1084" t="s">
        <v>17353</v>
      </c>
      <c r="B16779" s="1085">
        <v>8.43</v>
      </c>
    </row>
    <row r="16780" spans="1:2">
      <c r="A16780" s="1084" t="s">
        <v>17354</v>
      </c>
      <c r="B16780" s="1085">
        <v>14.31</v>
      </c>
    </row>
    <row r="16781" spans="1:2">
      <c r="A16781" s="1084" t="s">
        <v>17355</v>
      </c>
      <c r="B16781" s="1085">
        <v>14.31</v>
      </c>
    </row>
    <row r="16782" spans="1:2">
      <c r="A16782" s="1084" t="s">
        <v>17356</v>
      </c>
      <c r="B16782" s="1085">
        <v>18.25</v>
      </c>
    </row>
    <row r="16783" spans="1:2">
      <c r="A16783" s="1084" t="s">
        <v>17357</v>
      </c>
      <c r="B16783" s="1085">
        <v>18.25</v>
      </c>
    </row>
    <row r="16784" spans="1:2">
      <c r="A16784" s="1084" t="s">
        <v>17358</v>
      </c>
      <c r="B16784" s="1085">
        <v>40.9</v>
      </c>
    </row>
    <row r="16785" spans="1:2">
      <c r="A16785" s="1084" t="s">
        <v>17359</v>
      </c>
      <c r="B16785" s="1085">
        <v>40.9</v>
      </c>
    </row>
    <row r="16786" spans="1:2">
      <c r="A16786" s="1084" t="s">
        <v>17360</v>
      </c>
      <c r="B16786" s="1085">
        <v>36.380000000000003</v>
      </c>
    </row>
    <row r="16787" spans="1:2">
      <c r="A16787" s="1084" t="s">
        <v>17361</v>
      </c>
      <c r="B16787" s="1085">
        <v>36.380000000000003</v>
      </c>
    </row>
    <row r="16788" spans="1:2">
      <c r="A16788" s="1084" t="s">
        <v>17362</v>
      </c>
      <c r="B16788" s="1085">
        <v>57.2</v>
      </c>
    </row>
    <row r="16789" spans="1:2">
      <c r="A16789" s="1084" t="s">
        <v>17363</v>
      </c>
      <c r="B16789" s="1085">
        <v>57.2</v>
      </c>
    </row>
    <row r="16790" spans="1:2">
      <c r="A16790" s="1084" t="s">
        <v>17364</v>
      </c>
      <c r="B16790" s="1085">
        <v>124.34</v>
      </c>
    </row>
    <row r="16791" spans="1:2">
      <c r="A16791" s="1084" t="s">
        <v>17365</v>
      </c>
      <c r="B16791" s="1085">
        <v>124.34</v>
      </c>
    </row>
    <row r="16792" spans="1:2">
      <c r="A16792" s="1084" t="s">
        <v>17366</v>
      </c>
      <c r="B16792" s="1085">
        <v>1.44</v>
      </c>
    </row>
    <row r="16793" spans="1:2">
      <c r="A16793" s="1084" t="s">
        <v>17367</v>
      </c>
      <c r="B16793" s="1085">
        <v>1.44</v>
      </c>
    </row>
    <row r="16794" spans="1:2">
      <c r="A16794" s="1084" t="s">
        <v>17368</v>
      </c>
      <c r="B16794" s="1085">
        <v>1.82</v>
      </c>
    </row>
    <row r="16795" spans="1:2">
      <c r="A16795" s="1084" t="s">
        <v>17369</v>
      </c>
      <c r="B16795" s="1085">
        <v>1.82</v>
      </c>
    </row>
    <row r="16796" spans="1:2">
      <c r="A16796" s="1084" t="s">
        <v>17370</v>
      </c>
      <c r="B16796" s="1085">
        <v>6.08</v>
      </c>
    </row>
    <row r="16797" spans="1:2">
      <c r="A16797" s="1084" t="s">
        <v>17371</v>
      </c>
      <c r="B16797" s="1085">
        <v>6.08</v>
      </c>
    </row>
    <row r="16798" spans="1:2">
      <c r="A16798" s="1084" t="s">
        <v>17372</v>
      </c>
      <c r="B16798" s="1085">
        <v>7.73</v>
      </c>
    </row>
    <row r="16799" spans="1:2">
      <c r="A16799" s="1084" t="s">
        <v>17373</v>
      </c>
      <c r="B16799" s="1085">
        <v>7.73</v>
      </c>
    </row>
    <row r="16800" spans="1:2">
      <c r="A16800" s="1084" t="s">
        <v>17374</v>
      </c>
      <c r="B16800" s="1085">
        <v>10.82</v>
      </c>
    </row>
    <row r="16801" spans="1:2">
      <c r="A16801" s="1084" t="s">
        <v>17375</v>
      </c>
      <c r="B16801" s="1085">
        <v>10.82</v>
      </c>
    </row>
    <row r="16802" spans="1:2">
      <c r="A16802" s="1084" t="s">
        <v>17376</v>
      </c>
      <c r="B16802" s="1085">
        <v>30.8</v>
      </c>
    </row>
    <row r="16803" spans="1:2">
      <c r="A16803" s="1084" t="s">
        <v>17377</v>
      </c>
      <c r="B16803" s="1085">
        <v>30.8</v>
      </c>
    </row>
    <row r="16804" spans="1:2">
      <c r="A16804" s="1084" t="s">
        <v>17378</v>
      </c>
      <c r="B16804" s="1085">
        <v>53.28</v>
      </c>
    </row>
    <row r="16805" spans="1:2">
      <c r="A16805" s="1084" t="s">
        <v>17379</v>
      </c>
      <c r="B16805" s="1085">
        <v>53.28</v>
      </c>
    </row>
    <row r="16806" spans="1:2">
      <c r="A16806" s="1084" t="s">
        <v>17380</v>
      </c>
      <c r="B16806" s="1085">
        <v>60.92</v>
      </c>
    </row>
    <row r="16807" spans="1:2">
      <c r="A16807" s="1084" t="s">
        <v>17381</v>
      </c>
      <c r="B16807" s="1085">
        <v>60.92</v>
      </c>
    </row>
    <row r="16808" spans="1:2">
      <c r="A16808" s="1084" t="s">
        <v>17382</v>
      </c>
      <c r="B16808" s="1085">
        <v>195.09</v>
      </c>
    </row>
    <row r="16809" spans="1:2">
      <c r="A16809" s="1084" t="s">
        <v>17383</v>
      </c>
      <c r="B16809" s="1085">
        <v>195.09</v>
      </c>
    </row>
    <row r="16810" spans="1:2">
      <c r="A16810" s="1084" t="s">
        <v>17384</v>
      </c>
      <c r="B16810" s="1085">
        <v>0.53</v>
      </c>
    </row>
    <row r="16811" spans="1:2">
      <c r="A16811" s="1084" t="s">
        <v>17385</v>
      </c>
      <c r="B16811" s="1085">
        <v>0.53</v>
      </c>
    </row>
    <row r="16812" spans="1:2">
      <c r="A16812" s="1084" t="s">
        <v>17386</v>
      </c>
      <c r="B16812" s="1085">
        <v>0.61</v>
      </c>
    </row>
    <row r="16813" spans="1:2">
      <c r="A16813" s="1084" t="s">
        <v>17387</v>
      </c>
      <c r="B16813" s="1085">
        <v>0.61</v>
      </c>
    </row>
    <row r="16814" spans="1:2">
      <c r="A16814" s="1084" t="s">
        <v>17388</v>
      </c>
      <c r="B16814" s="1085">
        <v>2.64</v>
      </c>
    </row>
    <row r="16815" spans="1:2">
      <c r="A16815" s="1084" t="s">
        <v>17389</v>
      </c>
      <c r="B16815" s="1085">
        <v>2.64</v>
      </c>
    </row>
    <row r="16816" spans="1:2">
      <c r="A16816" s="1084" t="s">
        <v>17390</v>
      </c>
      <c r="B16816" s="1085">
        <v>5.95</v>
      </c>
    </row>
    <row r="16817" spans="1:2">
      <c r="A16817" s="1084" t="s">
        <v>17391</v>
      </c>
      <c r="B16817" s="1085">
        <v>5.95</v>
      </c>
    </row>
    <row r="16818" spans="1:2">
      <c r="A16818" s="1084" t="s">
        <v>17392</v>
      </c>
      <c r="B16818" s="1085">
        <v>5.84</v>
      </c>
    </row>
    <row r="16819" spans="1:2">
      <c r="A16819" s="1084" t="s">
        <v>17393</v>
      </c>
      <c r="B16819" s="1085">
        <v>5.84</v>
      </c>
    </row>
    <row r="16820" spans="1:2">
      <c r="A16820" s="1084" t="s">
        <v>17394</v>
      </c>
      <c r="B16820" s="1085">
        <v>28.04</v>
      </c>
    </row>
    <row r="16821" spans="1:2">
      <c r="A16821" s="1084" t="s">
        <v>17395</v>
      </c>
      <c r="B16821" s="1085">
        <v>28.04</v>
      </c>
    </row>
    <row r="16822" spans="1:2">
      <c r="A16822" s="1084" t="s">
        <v>17396</v>
      </c>
      <c r="B16822" s="1085">
        <v>24.67</v>
      </c>
    </row>
    <row r="16823" spans="1:2">
      <c r="A16823" s="1084" t="s">
        <v>17397</v>
      </c>
      <c r="B16823" s="1085">
        <v>24.67</v>
      </c>
    </row>
    <row r="16824" spans="1:2">
      <c r="A16824" s="1084" t="s">
        <v>17398</v>
      </c>
      <c r="B16824" s="1085">
        <v>72.290000000000006</v>
      </c>
    </row>
    <row r="16825" spans="1:2">
      <c r="A16825" s="1084" t="s">
        <v>17399</v>
      </c>
      <c r="B16825" s="1085">
        <v>72.290000000000006</v>
      </c>
    </row>
    <row r="16826" spans="1:2">
      <c r="A16826" s="1084" t="s">
        <v>17400</v>
      </c>
      <c r="B16826" s="1085">
        <v>197.11</v>
      </c>
    </row>
    <row r="16827" spans="1:2">
      <c r="A16827" s="1084" t="s">
        <v>17401</v>
      </c>
      <c r="B16827" s="1085">
        <v>197.11</v>
      </c>
    </row>
    <row r="16828" spans="1:2">
      <c r="A16828" s="1084" t="s">
        <v>17402</v>
      </c>
      <c r="B16828" s="1085">
        <v>4.59</v>
      </c>
    </row>
    <row r="16829" spans="1:2">
      <c r="A16829" s="1084" t="s">
        <v>17403</v>
      </c>
      <c r="B16829" s="1085">
        <v>4.59</v>
      </c>
    </row>
    <row r="16830" spans="1:2">
      <c r="A16830" s="1084" t="s">
        <v>17404</v>
      </c>
      <c r="B16830" s="1085">
        <v>6.41</v>
      </c>
    </row>
    <row r="16831" spans="1:2">
      <c r="A16831" s="1084" t="s">
        <v>17405</v>
      </c>
      <c r="B16831" s="1085">
        <v>6.41</v>
      </c>
    </row>
    <row r="16832" spans="1:2">
      <c r="A16832" s="1084" t="s">
        <v>17406</v>
      </c>
      <c r="B16832" s="1085">
        <v>1.17</v>
      </c>
    </row>
    <row r="16833" spans="1:2">
      <c r="A16833" s="1084" t="s">
        <v>17407</v>
      </c>
      <c r="B16833" s="1085">
        <v>1.17</v>
      </c>
    </row>
    <row r="16834" spans="1:2">
      <c r="A16834" s="1084" t="s">
        <v>17408</v>
      </c>
      <c r="B16834" s="1085">
        <v>1.24</v>
      </c>
    </row>
    <row r="16835" spans="1:2">
      <c r="A16835" s="1084" t="s">
        <v>17409</v>
      </c>
      <c r="B16835" s="1085">
        <v>1.24</v>
      </c>
    </row>
    <row r="16836" spans="1:2">
      <c r="A16836" s="1084" t="s">
        <v>17410</v>
      </c>
      <c r="B16836" s="1085">
        <v>3.04</v>
      </c>
    </row>
    <row r="16837" spans="1:2">
      <c r="A16837" s="1084" t="s">
        <v>17411</v>
      </c>
      <c r="B16837" s="1085">
        <v>3.04</v>
      </c>
    </row>
    <row r="16838" spans="1:2">
      <c r="A16838" s="1084" t="s">
        <v>17412</v>
      </c>
      <c r="B16838" s="1085">
        <v>5.05</v>
      </c>
    </row>
    <row r="16839" spans="1:2">
      <c r="A16839" s="1084" t="s">
        <v>17413</v>
      </c>
      <c r="B16839" s="1085">
        <v>5.05</v>
      </c>
    </row>
    <row r="16840" spans="1:2">
      <c r="A16840" s="1084" t="s">
        <v>17414</v>
      </c>
      <c r="B16840" s="1085">
        <v>5.6</v>
      </c>
    </row>
    <row r="16841" spans="1:2">
      <c r="A16841" s="1084" t="s">
        <v>17415</v>
      </c>
      <c r="B16841" s="1085">
        <v>5.6</v>
      </c>
    </row>
    <row r="16842" spans="1:2">
      <c r="A16842" s="1084" t="s">
        <v>17416</v>
      </c>
      <c r="B16842" s="1085">
        <v>14.45</v>
      </c>
    </row>
    <row r="16843" spans="1:2">
      <c r="A16843" s="1084" t="s">
        <v>17417</v>
      </c>
      <c r="B16843" s="1085">
        <v>14.45</v>
      </c>
    </row>
    <row r="16844" spans="1:2">
      <c r="A16844" s="1084" t="s">
        <v>17418</v>
      </c>
      <c r="B16844" s="1085">
        <v>21.28</v>
      </c>
    </row>
    <row r="16845" spans="1:2">
      <c r="A16845" s="1084" t="s">
        <v>17419</v>
      </c>
      <c r="B16845" s="1085">
        <v>21.28</v>
      </c>
    </row>
    <row r="16846" spans="1:2">
      <c r="A16846" s="1084" t="s">
        <v>17420</v>
      </c>
      <c r="B16846" s="1085">
        <v>30.32</v>
      </c>
    </row>
    <row r="16847" spans="1:2">
      <c r="A16847" s="1084" t="s">
        <v>17421</v>
      </c>
      <c r="B16847" s="1085">
        <v>30.32</v>
      </c>
    </row>
    <row r="16848" spans="1:2">
      <c r="A16848" s="1084" t="s">
        <v>17422</v>
      </c>
      <c r="B16848" s="1085">
        <v>65.55</v>
      </c>
    </row>
    <row r="16849" spans="1:2">
      <c r="A16849" s="1084" t="s">
        <v>17423</v>
      </c>
      <c r="B16849" s="1085">
        <v>65.55</v>
      </c>
    </row>
    <row r="16850" spans="1:2">
      <c r="A16850" s="1084" t="s">
        <v>17424</v>
      </c>
      <c r="B16850" s="1085">
        <v>1.77</v>
      </c>
    </row>
    <row r="16851" spans="1:2">
      <c r="A16851" s="1084" t="s">
        <v>17425</v>
      </c>
      <c r="B16851" s="1085">
        <v>1.77</v>
      </c>
    </row>
    <row r="16852" spans="1:2">
      <c r="A16852" s="1084" t="s">
        <v>17426</v>
      </c>
      <c r="B16852" s="1085">
        <v>4.84</v>
      </c>
    </row>
    <row r="16853" spans="1:2">
      <c r="A16853" s="1084" t="s">
        <v>17427</v>
      </c>
      <c r="B16853" s="1085">
        <v>4.84</v>
      </c>
    </row>
    <row r="16854" spans="1:2">
      <c r="A16854" s="1084" t="s">
        <v>17428</v>
      </c>
      <c r="B16854" s="1085">
        <v>5.68</v>
      </c>
    </row>
    <row r="16855" spans="1:2">
      <c r="A16855" s="1084" t="s">
        <v>17429</v>
      </c>
      <c r="B16855" s="1085">
        <v>5.68</v>
      </c>
    </row>
    <row r="16856" spans="1:2">
      <c r="A16856" s="1084" t="s">
        <v>17430</v>
      </c>
      <c r="B16856" s="1085">
        <v>17.95</v>
      </c>
    </row>
    <row r="16857" spans="1:2">
      <c r="A16857" s="1084" t="s">
        <v>17431</v>
      </c>
      <c r="B16857" s="1085">
        <v>17.95</v>
      </c>
    </row>
    <row r="16858" spans="1:2">
      <c r="A16858" s="1084" t="s">
        <v>17432</v>
      </c>
      <c r="B16858" s="1085">
        <v>10.88</v>
      </c>
    </row>
    <row r="16859" spans="1:2">
      <c r="A16859" s="1084" t="s">
        <v>17433</v>
      </c>
      <c r="B16859" s="1085">
        <v>10.88</v>
      </c>
    </row>
    <row r="16860" spans="1:2">
      <c r="A16860" s="1084" t="s">
        <v>17434</v>
      </c>
      <c r="B16860" s="1085">
        <v>15.35</v>
      </c>
    </row>
    <row r="16861" spans="1:2">
      <c r="A16861" s="1084" t="s">
        <v>17435</v>
      </c>
      <c r="B16861" s="1085">
        <v>15.35</v>
      </c>
    </row>
    <row r="16862" spans="1:2">
      <c r="A16862" s="1084" t="s">
        <v>17436</v>
      </c>
      <c r="B16862" s="1085">
        <v>34.5</v>
      </c>
    </row>
    <row r="16863" spans="1:2">
      <c r="A16863" s="1084" t="s">
        <v>17437</v>
      </c>
      <c r="B16863" s="1085">
        <v>34.5</v>
      </c>
    </row>
    <row r="16864" spans="1:2">
      <c r="A16864" s="1084" t="s">
        <v>17438</v>
      </c>
      <c r="B16864" s="1085">
        <v>0.71</v>
      </c>
    </row>
    <row r="16865" spans="1:2">
      <c r="A16865" s="1084" t="s">
        <v>17439</v>
      </c>
      <c r="B16865" s="1085">
        <v>0.71</v>
      </c>
    </row>
    <row r="16866" spans="1:2">
      <c r="A16866" s="1084" t="s">
        <v>17440</v>
      </c>
      <c r="B16866" s="1085">
        <v>0.85</v>
      </c>
    </row>
    <row r="16867" spans="1:2">
      <c r="A16867" s="1084" t="s">
        <v>17441</v>
      </c>
      <c r="B16867" s="1085">
        <v>0.85</v>
      </c>
    </row>
    <row r="16868" spans="1:2">
      <c r="A16868" s="1084" t="s">
        <v>17442</v>
      </c>
      <c r="B16868" s="1085">
        <v>3.94</v>
      </c>
    </row>
    <row r="16869" spans="1:2">
      <c r="A16869" s="1084" t="s">
        <v>17443</v>
      </c>
      <c r="B16869" s="1085">
        <v>3.94</v>
      </c>
    </row>
    <row r="16870" spans="1:2">
      <c r="A16870" s="1084" t="s">
        <v>17444</v>
      </c>
      <c r="B16870" s="1085">
        <v>14.05</v>
      </c>
    </row>
    <row r="16871" spans="1:2">
      <c r="A16871" s="1084" t="s">
        <v>17445</v>
      </c>
      <c r="B16871" s="1085">
        <v>14.05</v>
      </c>
    </row>
    <row r="16872" spans="1:2">
      <c r="A16872" s="1084" t="s">
        <v>17446</v>
      </c>
      <c r="B16872" s="1085">
        <v>12.19</v>
      </c>
    </row>
    <row r="16873" spans="1:2">
      <c r="A16873" s="1084" t="s">
        <v>17447</v>
      </c>
      <c r="B16873" s="1085">
        <v>12.19</v>
      </c>
    </row>
    <row r="16874" spans="1:2">
      <c r="A16874" s="1084" t="s">
        <v>17448</v>
      </c>
      <c r="B16874" s="1085">
        <v>30.33</v>
      </c>
    </row>
    <row r="16875" spans="1:2">
      <c r="A16875" s="1084" t="s">
        <v>17449</v>
      </c>
      <c r="B16875" s="1085">
        <v>30.33</v>
      </c>
    </row>
    <row r="16876" spans="1:2">
      <c r="A16876" s="1084" t="s">
        <v>17450</v>
      </c>
      <c r="B16876" s="1085">
        <v>64.66</v>
      </c>
    </row>
    <row r="16877" spans="1:2">
      <c r="A16877" s="1084" t="s">
        <v>17451</v>
      </c>
      <c r="B16877" s="1085">
        <v>64.66</v>
      </c>
    </row>
    <row r="16878" spans="1:2">
      <c r="A16878" s="1084" t="s">
        <v>17452</v>
      </c>
      <c r="B16878" s="1085">
        <v>92.6</v>
      </c>
    </row>
    <row r="16879" spans="1:2">
      <c r="A16879" s="1084" t="s">
        <v>17453</v>
      </c>
      <c r="B16879" s="1085">
        <v>92.6</v>
      </c>
    </row>
    <row r="16880" spans="1:2">
      <c r="A16880" s="1084" t="s">
        <v>17454</v>
      </c>
      <c r="B16880" s="1085">
        <v>174.9</v>
      </c>
    </row>
    <row r="16881" spans="1:2">
      <c r="A16881" s="1084" t="s">
        <v>17455</v>
      </c>
      <c r="B16881" s="1085">
        <v>174.9</v>
      </c>
    </row>
    <row r="16882" spans="1:2">
      <c r="A16882" s="1084" t="s">
        <v>17456</v>
      </c>
      <c r="B16882" s="1085">
        <v>4.2</v>
      </c>
    </row>
    <row r="16883" spans="1:2">
      <c r="A16883" s="1084" t="s">
        <v>17457</v>
      </c>
      <c r="B16883" s="1085">
        <v>4.2</v>
      </c>
    </row>
    <row r="16884" spans="1:2">
      <c r="A16884" s="1084" t="s">
        <v>17458</v>
      </c>
      <c r="B16884" s="1085">
        <v>7.4</v>
      </c>
    </row>
    <row r="16885" spans="1:2">
      <c r="A16885" s="1084" t="s">
        <v>17459</v>
      </c>
      <c r="B16885" s="1085">
        <v>7.4</v>
      </c>
    </row>
    <row r="16886" spans="1:2">
      <c r="A16886" s="1084" t="s">
        <v>17460</v>
      </c>
      <c r="B16886" s="1085">
        <v>10.78</v>
      </c>
    </row>
    <row r="16887" spans="1:2">
      <c r="A16887" s="1084" t="s">
        <v>17461</v>
      </c>
      <c r="B16887" s="1085">
        <v>10.78</v>
      </c>
    </row>
    <row r="16888" spans="1:2">
      <c r="A16888" s="1084" t="s">
        <v>17462</v>
      </c>
      <c r="B16888" s="1085">
        <v>8.2899999999999991</v>
      </c>
    </row>
    <row r="16889" spans="1:2">
      <c r="A16889" s="1084" t="s">
        <v>17463</v>
      </c>
      <c r="B16889" s="1085">
        <v>8.2899999999999991</v>
      </c>
    </row>
    <row r="16890" spans="1:2">
      <c r="A16890" s="1084" t="s">
        <v>17464</v>
      </c>
      <c r="B16890" s="1085">
        <v>11.11</v>
      </c>
    </row>
    <row r="16891" spans="1:2">
      <c r="A16891" s="1084" t="s">
        <v>17465</v>
      </c>
      <c r="B16891" s="1085">
        <v>11.11</v>
      </c>
    </row>
    <row r="16892" spans="1:2">
      <c r="A16892" s="1084" t="s">
        <v>17466</v>
      </c>
      <c r="B16892" s="1085">
        <v>14.59</v>
      </c>
    </row>
    <row r="16893" spans="1:2">
      <c r="A16893" s="1084" t="s">
        <v>17467</v>
      </c>
      <c r="B16893" s="1085">
        <v>14.59</v>
      </c>
    </row>
    <row r="16894" spans="1:2">
      <c r="A16894" s="1084" t="s">
        <v>17468</v>
      </c>
      <c r="B16894" s="1085">
        <v>18.96</v>
      </c>
    </row>
    <row r="16895" spans="1:2">
      <c r="A16895" s="1084" t="s">
        <v>17469</v>
      </c>
      <c r="B16895" s="1085">
        <v>18.96</v>
      </c>
    </row>
    <row r="16896" spans="1:2">
      <c r="A16896" s="1084" t="s">
        <v>17470</v>
      </c>
      <c r="B16896" s="1085">
        <v>66.28</v>
      </c>
    </row>
    <row r="16897" spans="1:2">
      <c r="A16897" s="1084" t="s">
        <v>17471</v>
      </c>
      <c r="B16897" s="1085">
        <v>66.28</v>
      </c>
    </row>
    <row r="16898" spans="1:2">
      <c r="A16898" s="1084" t="s">
        <v>17472</v>
      </c>
      <c r="B16898" s="1085">
        <v>138.61000000000001</v>
      </c>
    </row>
    <row r="16899" spans="1:2">
      <c r="A16899" s="1084" t="s">
        <v>17473</v>
      </c>
      <c r="B16899" s="1085">
        <v>138.61000000000001</v>
      </c>
    </row>
    <row r="16900" spans="1:2">
      <c r="A16900" s="1084" t="s">
        <v>17474</v>
      </c>
      <c r="B16900" s="1085">
        <v>211.49</v>
      </c>
    </row>
    <row r="16901" spans="1:2">
      <c r="A16901" s="1084" t="s">
        <v>17475</v>
      </c>
      <c r="B16901" s="1085">
        <v>211.49</v>
      </c>
    </row>
    <row r="16902" spans="1:2">
      <c r="A16902" s="1084" t="s">
        <v>17476</v>
      </c>
      <c r="B16902" s="1085">
        <v>6.89</v>
      </c>
    </row>
    <row r="16903" spans="1:2">
      <c r="A16903" s="1084" t="s">
        <v>17477</v>
      </c>
      <c r="B16903" s="1085">
        <v>6.89</v>
      </c>
    </row>
    <row r="16904" spans="1:2">
      <c r="A16904" s="1084" t="s">
        <v>17478</v>
      </c>
      <c r="B16904" s="1085">
        <v>23.63</v>
      </c>
    </row>
    <row r="16905" spans="1:2">
      <c r="A16905" s="1084" t="s">
        <v>17479</v>
      </c>
      <c r="B16905" s="1085">
        <v>23.63</v>
      </c>
    </row>
    <row r="16906" spans="1:2">
      <c r="A16906" s="1084" t="s">
        <v>17480</v>
      </c>
      <c r="B16906" s="1085">
        <v>7.21</v>
      </c>
    </row>
    <row r="16907" spans="1:2">
      <c r="A16907" s="1084" t="s">
        <v>17481</v>
      </c>
      <c r="B16907" s="1085">
        <v>7.21</v>
      </c>
    </row>
    <row r="16908" spans="1:2">
      <c r="A16908" s="1084" t="s">
        <v>17482</v>
      </c>
      <c r="B16908" s="1085">
        <v>9.17</v>
      </c>
    </row>
    <row r="16909" spans="1:2">
      <c r="A16909" s="1084" t="s">
        <v>17483</v>
      </c>
      <c r="B16909" s="1085">
        <v>9.17</v>
      </c>
    </row>
    <row r="16910" spans="1:2">
      <c r="A16910" s="1084" t="s">
        <v>17484</v>
      </c>
      <c r="B16910" s="1085">
        <v>17.63</v>
      </c>
    </row>
    <row r="16911" spans="1:2">
      <c r="A16911" s="1084" t="s">
        <v>17485</v>
      </c>
      <c r="B16911" s="1085">
        <v>17.63</v>
      </c>
    </row>
    <row r="16912" spans="1:2">
      <c r="A16912" s="1084" t="s">
        <v>17486</v>
      </c>
      <c r="B16912" s="1085">
        <v>33.479999999999997</v>
      </c>
    </row>
    <row r="16913" spans="1:2">
      <c r="A16913" s="1084" t="s">
        <v>17487</v>
      </c>
      <c r="B16913" s="1085">
        <v>33.479999999999997</v>
      </c>
    </row>
    <row r="16914" spans="1:2">
      <c r="A16914" s="1084" t="s">
        <v>17488</v>
      </c>
      <c r="B16914" s="1085">
        <v>35.26</v>
      </c>
    </row>
    <row r="16915" spans="1:2">
      <c r="A16915" s="1084" t="s">
        <v>17489</v>
      </c>
      <c r="B16915" s="1085">
        <v>35.26</v>
      </c>
    </row>
    <row r="16916" spans="1:2">
      <c r="A16916" s="1084" t="s">
        <v>17490</v>
      </c>
      <c r="B16916" s="1085">
        <v>82.3</v>
      </c>
    </row>
    <row r="16917" spans="1:2">
      <c r="A16917" s="1084" t="s">
        <v>17491</v>
      </c>
      <c r="B16917" s="1085">
        <v>82.3</v>
      </c>
    </row>
    <row r="16918" spans="1:2">
      <c r="A16918" s="1084" t="s">
        <v>17492</v>
      </c>
      <c r="B16918" s="1085">
        <v>130.27000000000001</v>
      </c>
    </row>
    <row r="16919" spans="1:2">
      <c r="A16919" s="1084" t="s">
        <v>17493</v>
      </c>
      <c r="B16919" s="1085">
        <v>130.27000000000001</v>
      </c>
    </row>
    <row r="16920" spans="1:2">
      <c r="A16920" s="1084" t="s">
        <v>17494</v>
      </c>
      <c r="B16920" s="1085">
        <v>231.42</v>
      </c>
    </row>
    <row r="16921" spans="1:2">
      <c r="A16921" s="1084" t="s">
        <v>17495</v>
      </c>
      <c r="B16921" s="1085">
        <v>231.42</v>
      </c>
    </row>
    <row r="16922" spans="1:2">
      <c r="A16922" s="1084" t="s">
        <v>17496</v>
      </c>
      <c r="B16922" s="1085">
        <v>461.46</v>
      </c>
    </row>
    <row r="16923" spans="1:2">
      <c r="A16923" s="1084" t="s">
        <v>17497</v>
      </c>
      <c r="B16923" s="1085">
        <v>461.46</v>
      </c>
    </row>
    <row r="16924" spans="1:2">
      <c r="A16924" s="1084" t="s">
        <v>17498</v>
      </c>
      <c r="B16924" s="1085">
        <v>2.39</v>
      </c>
    </row>
    <row r="16925" spans="1:2">
      <c r="A16925" s="1084" t="s">
        <v>17499</v>
      </c>
      <c r="B16925" s="1085">
        <v>2.39</v>
      </c>
    </row>
    <row r="16926" spans="1:2">
      <c r="A16926" s="1084" t="s">
        <v>17500</v>
      </c>
      <c r="B16926" s="1085">
        <v>2.7</v>
      </c>
    </row>
    <row r="16927" spans="1:2">
      <c r="A16927" s="1084" t="s">
        <v>17501</v>
      </c>
      <c r="B16927" s="1085">
        <v>2.7</v>
      </c>
    </row>
    <row r="16928" spans="1:2">
      <c r="A16928" s="1084" t="s">
        <v>17502</v>
      </c>
      <c r="B16928" s="1085">
        <v>4.0199999999999996</v>
      </c>
    </row>
    <row r="16929" spans="1:2">
      <c r="A16929" s="1084" t="s">
        <v>17503</v>
      </c>
      <c r="B16929" s="1085">
        <v>4.0199999999999996</v>
      </c>
    </row>
    <row r="16930" spans="1:2">
      <c r="A16930" s="1084" t="s">
        <v>17504</v>
      </c>
      <c r="B16930" s="1085">
        <v>9.2100000000000009</v>
      </c>
    </row>
    <row r="16931" spans="1:2">
      <c r="A16931" s="1084" t="s">
        <v>17505</v>
      </c>
      <c r="B16931" s="1085">
        <v>9.2100000000000009</v>
      </c>
    </row>
    <row r="16932" spans="1:2">
      <c r="A16932" s="1084" t="s">
        <v>17506</v>
      </c>
      <c r="B16932" s="1085">
        <v>1.64</v>
      </c>
    </row>
    <row r="16933" spans="1:2">
      <c r="A16933" s="1084" t="s">
        <v>17507</v>
      </c>
      <c r="B16933" s="1085">
        <v>1.64</v>
      </c>
    </row>
    <row r="16934" spans="1:2">
      <c r="A16934" s="1084" t="s">
        <v>17508</v>
      </c>
      <c r="B16934" s="1085">
        <v>1.96</v>
      </c>
    </row>
    <row r="16935" spans="1:2">
      <c r="A16935" s="1084" t="s">
        <v>17509</v>
      </c>
      <c r="B16935" s="1085">
        <v>1.96</v>
      </c>
    </row>
    <row r="16936" spans="1:2">
      <c r="A16936" s="1084" t="s">
        <v>17510</v>
      </c>
      <c r="B16936" s="1085">
        <v>1.96</v>
      </c>
    </row>
    <row r="16937" spans="1:2">
      <c r="A16937" s="1084" t="s">
        <v>17511</v>
      </c>
      <c r="B16937" s="1085">
        <v>1.96</v>
      </c>
    </row>
    <row r="16938" spans="1:2">
      <c r="A16938" s="1084" t="s">
        <v>17512</v>
      </c>
      <c r="B16938" s="1085">
        <v>5.97</v>
      </c>
    </row>
    <row r="16939" spans="1:2">
      <c r="A16939" s="1084" t="s">
        <v>17513</v>
      </c>
      <c r="B16939" s="1085">
        <v>5.97</v>
      </c>
    </row>
    <row r="16940" spans="1:2">
      <c r="A16940" s="1084" t="s">
        <v>17514</v>
      </c>
      <c r="B16940" s="1085">
        <v>13.12</v>
      </c>
    </row>
    <row r="16941" spans="1:2">
      <c r="A16941" s="1084" t="s">
        <v>17515</v>
      </c>
      <c r="B16941" s="1085">
        <v>13.12</v>
      </c>
    </row>
    <row r="16942" spans="1:2">
      <c r="A16942" s="1084" t="s">
        <v>17516</v>
      </c>
      <c r="B16942" s="1085">
        <v>24.85</v>
      </c>
    </row>
    <row r="16943" spans="1:2">
      <c r="A16943" s="1084" t="s">
        <v>17517</v>
      </c>
      <c r="B16943" s="1085">
        <v>24.85</v>
      </c>
    </row>
    <row r="16944" spans="1:2">
      <c r="A16944" s="1084" t="s">
        <v>17518</v>
      </c>
      <c r="B16944" s="1085">
        <v>3.58</v>
      </c>
    </row>
    <row r="16945" spans="1:2">
      <c r="A16945" s="1084" t="s">
        <v>17519</v>
      </c>
      <c r="B16945" s="1085">
        <v>3.58</v>
      </c>
    </row>
    <row r="16946" spans="1:2">
      <c r="A16946" s="1084" t="s">
        <v>17520</v>
      </c>
      <c r="B16946" s="1085">
        <v>6.04</v>
      </c>
    </row>
    <row r="16947" spans="1:2">
      <c r="A16947" s="1084" t="s">
        <v>17521</v>
      </c>
      <c r="B16947" s="1085">
        <v>6.04</v>
      </c>
    </row>
    <row r="16948" spans="1:2">
      <c r="A16948" s="1084" t="s">
        <v>17522</v>
      </c>
      <c r="B16948" s="1085">
        <v>4.5999999999999996</v>
      </c>
    </row>
    <row r="16949" spans="1:2">
      <c r="A16949" s="1084" t="s">
        <v>17523</v>
      </c>
      <c r="B16949" s="1085">
        <v>4.5999999999999996</v>
      </c>
    </row>
    <row r="16950" spans="1:2">
      <c r="A16950" s="1084" t="s">
        <v>17524</v>
      </c>
      <c r="B16950" s="1085">
        <v>8.99</v>
      </c>
    </row>
    <row r="16951" spans="1:2">
      <c r="A16951" s="1084" t="s">
        <v>17525</v>
      </c>
      <c r="B16951" s="1085">
        <v>8.99</v>
      </c>
    </row>
    <row r="16952" spans="1:2">
      <c r="A16952" s="1084" t="s">
        <v>17526</v>
      </c>
      <c r="B16952" s="1085">
        <v>6.7</v>
      </c>
    </row>
    <row r="16953" spans="1:2">
      <c r="A16953" s="1084" t="s">
        <v>17527</v>
      </c>
      <c r="B16953" s="1085">
        <v>6.7</v>
      </c>
    </row>
    <row r="16954" spans="1:2">
      <c r="A16954" s="1084" t="s">
        <v>17528</v>
      </c>
      <c r="B16954" s="1085">
        <v>7.23</v>
      </c>
    </row>
    <row r="16955" spans="1:2">
      <c r="A16955" s="1084" t="s">
        <v>17529</v>
      </c>
      <c r="B16955" s="1085">
        <v>7.23</v>
      </c>
    </row>
    <row r="16956" spans="1:2">
      <c r="A16956" s="1084" t="s">
        <v>17530</v>
      </c>
      <c r="B16956" s="1085">
        <v>8.6999999999999993</v>
      </c>
    </row>
    <row r="16957" spans="1:2">
      <c r="A16957" s="1084" t="s">
        <v>17531</v>
      </c>
      <c r="B16957" s="1085">
        <v>8.6999999999999993</v>
      </c>
    </row>
    <row r="16958" spans="1:2">
      <c r="A16958" s="1084" t="s">
        <v>17532</v>
      </c>
      <c r="B16958" s="1085">
        <v>10.87</v>
      </c>
    </row>
    <row r="16959" spans="1:2">
      <c r="A16959" s="1084" t="s">
        <v>17533</v>
      </c>
      <c r="B16959" s="1085">
        <v>10.87</v>
      </c>
    </row>
    <row r="16960" spans="1:2">
      <c r="A16960" s="1084" t="s">
        <v>17534</v>
      </c>
      <c r="B16960" s="1085">
        <v>6.18</v>
      </c>
    </row>
    <row r="16961" spans="1:2">
      <c r="A16961" s="1084" t="s">
        <v>17535</v>
      </c>
      <c r="B16961" s="1085">
        <v>6.18</v>
      </c>
    </row>
    <row r="16962" spans="1:2">
      <c r="A16962" s="1084" t="s">
        <v>17536</v>
      </c>
      <c r="B16962" s="1085">
        <v>6.55</v>
      </c>
    </row>
    <row r="16963" spans="1:2">
      <c r="A16963" s="1084" t="s">
        <v>17537</v>
      </c>
      <c r="B16963" s="1085">
        <v>6.55</v>
      </c>
    </row>
    <row r="16964" spans="1:2">
      <c r="A16964" s="1084" t="s">
        <v>17538</v>
      </c>
      <c r="B16964" s="1085">
        <v>7.98</v>
      </c>
    </row>
    <row r="16965" spans="1:2">
      <c r="A16965" s="1084" t="s">
        <v>17539</v>
      </c>
      <c r="B16965" s="1085">
        <v>7.98</v>
      </c>
    </row>
    <row r="16966" spans="1:2">
      <c r="A16966" s="1084" t="s">
        <v>17540</v>
      </c>
      <c r="B16966" s="1085">
        <v>8.76</v>
      </c>
    </row>
    <row r="16967" spans="1:2">
      <c r="A16967" s="1084" t="s">
        <v>17541</v>
      </c>
      <c r="B16967" s="1085">
        <v>8.76</v>
      </c>
    </row>
    <row r="16968" spans="1:2">
      <c r="A16968" s="1084" t="s">
        <v>17542</v>
      </c>
      <c r="B16968" s="1085">
        <v>10.199999999999999</v>
      </c>
    </row>
    <row r="16969" spans="1:2">
      <c r="A16969" s="1084" t="s">
        <v>17543</v>
      </c>
      <c r="B16969" s="1085">
        <v>10.199999999999999</v>
      </c>
    </row>
    <row r="16970" spans="1:2">
      <c r="A16970" s="1084" t="s">
        <v>17544</v>
      </c>
      <c r="B16970" s="1085">
        <v>11.34</v>
      </c>
    </row>
    <row r="16971" spans="1:2">
      <c r="A16971" s="1084" t="s">
        <v>17545</v>
      </c>
      <c r="B16971" s="1085">
        <v>11.34</v>
      </c>
    </row>
    <row r="16972" spans="1:2">
      <c r="A16972" s="1084" t="s">
        <v>17546</v>
      </c>
      <c r="B16972" s="1085">
        <v>18.09</v>
      </c>
    </row>
    <row r="16973" spans="1:2">
      <c r="A16973" s="1084" t="s">
        <v>17547</v>
      </c>
      <c r="B16973" s="1085">
        <v>18.09</v>
      </c>
    </row>
    <row r="16974" spans="1:2">
      <c r="A16974" s="1084" t="s">
        <v>17548</v>
      </c>
      <c r="B16974" s="1085">
        <v>31.88</v>
      </c>
    </row>
    <row r="16975" spans="1:2">
      <c r="A16975" s="1084" t="s">
        <v>17549</v>
      </c>
      <c r="B16975" s="1085">
        <v>31.12</v>
      </c>
    </row>
    <row r="16976" spans="1:2">
      <c r="A16976" s="1084" t="s">
        <v>17550</v>
      </c>
      <c r="B16976" s="1085">
        <v>51.29</v>
      </c>
    </row>
    <row r="16977" spans="1:2">
      <c r="A16977" s="1084" t="s">
        <v>17551</v>
      </c>
      <c r="B16977" s="1085">
        <v>50.46</v>
      </c>
    </row>
    <row r="16978" spans="1:2">
      <c r="A16978" s="1084" t="s">
        <v>17552</v>
      </c>
      <c r="B16978" s="1085">
        <v>63.48</v>
      </c>
    </row>
    <row r="16979" spans="1:2">
      <c r="A16979" s="1084" t="s">
        <v>17553</v>
      </c>
      <c r="B16979" s="1085">
        <v>62.58</v>
      </c>
    </row>
    <row r="16980" spans="1:2">
      <c r="A16980" s="1084" t="s">
        <v>17554</v>
      </c>
      <c r="B16980" s="1085">
        <v>97.08</v>
      </c>
    </row>
    <row r="16981" spans="1:2">
      <c r="A16981" s="1084" t="s">
        <v>17555</v>
      </c>
      <c r="B16981" s="1085">
        <v>96.13</v>
      </c>
    </row>
    <row r="16982" spans="1:2">
      <c r="A16982" s="1084" t="s">
        <v>17556</v>
      </c>
      <c r="B16982" s="1085">
        <v>131.18</v>
      </c>
    </row>
    <row r="16983" spans="1:2">
      <c r="A16983" s="1084" t="s">
        <v>17557</v>
      </c>
      <c r="B16983" s="1085">
        <v>130.1</v>
      </c>
    </row>
    <row r="16984" spans="1:2">
      <c r="A16984" s="1084" t="s">
        <v>17558</v>
      </c>
      <c r="B16984" s="1085">
        <v>185.45</v>
      </c>
    </row>
    <row r="16985" spans="1:2">
      <c r="A16985" s="1084" t="s">
        <v>17559</v>
      </c>
      <c r="B16985" s="1085">
        <v>184.14</v>
      </c>
    </row>
    <row r="16986" spans="1:2">
      <c r="A16986" s="1084" t="s">
        <v>17560</v>
      </c>
      <c r="B16986" s="1085">
        <v>270.39999999999998</v>
      </c>
    </row>
    <row r="16987" spans="1:2">
      <c r="A16987" s="1084" t="s">
        <v>17561</v>
      </c>
      <c r="B16987" s="1085">
        <v>268.85000000000002</v>
      </c>
    </row>
    <row r="16988" spans="1:2">
      <c r="A16988" s="1084" t="s">
        <v>17562</v>
      </c>
      <c r="B16988" s="1085">
        <v>352.67</v>
      </c>
    </row>
    <row r="16989" spans="1:2">
      <c r="A16989" s="1084" t="s">
        <v>17563</v>
      </c>
      <c r="B16989" s="1085">
        <v>350.88</v>
      </c>
    </row>
    <row r="16990" spans="1:2">
      <c r="A16990" s="1084" t="s">
        <v>17564</v>
      </c>
      <c r="B16990" s="1085">
        <v>499.57</v>
      </c>
    </row>
    <row r="16991" spans="1:2">
      <c r="A16991" s="1084" t="s">
        <v>17565</v>
      </c>
      <c r="B16991" s="1085">
        <v>497.19</v>
      </c>
    </row>
    <row r="16992" spans="1:2">
      <c r="A16992" s="1084" t="s">
        <v>17566</v>
      </c>
      <c r="B16992" s="1085">
        <v>55.93</v>
      </c>
    </row>
    <row r="16993" spans="1:2">
      <c r="A16993" s="1084" t="s">
        <v>17567</v>
      </c>
      <c r="B16993" s="1085">
        <v>55.18</v>
      </c>
    </row>
    <row r="16994" spans="1:2">
      <c r="A16994" s="1084" t="s">
        <v>17568</v>
      </c>
      <c r="B16994" s="1085">
        <v>88.78</v>
      </c>
    </row>
    <row r="16995" spans="1:2">
      <c r="A16995" s="1084" t="s">
        <v>17569</v>
      </c>
      <c r="B16995" s="1085">
        <v>87.94</v>
      </c>
    </row>
    <row r="16996" spans="1:2">
      <c r="A16996" s="1084" t="s">
        <v>17570</v>
      </c>
      <c r="B16996" s="1085">
        <v>106.15</v>
      </c>
    </row>
    <row r="16997" spans="1:2">
      <c r="A16997" s="1084" t="s">
        <v>17571</v>
      </c>
      <c r="B16997" s="1085">
        <v>105.25</v>
      </c>
    </row>
    <row r="16998" spans="1:2">
      <c r="A16998" s="1084" t="s">
        <v>17572</v>
      </c>
      <c r="B16998" s="1085">
        <v>227.74</v>
      </c>
    </row>
    <row r="16999" spans="1:2">
      <c r="A16999" s="1084" t="s">
        <v>17573</v>
      </c>
      <c r="B16999" s="1085">
        <v>226.67</v>
      </c>
    </row>
    <row r="17000" spans="1:2">
      <c r="A17000" s="1084" t="s">
        <v>17574</v>
      </c>
      <c r="B17000" s="1085">
        <v>8.14</v>
      </c>
    </row>
    <row r="17001" spans="1:2">
      <c r="A17001" s="1084" t="s">
        <v>17575</v>
      </c>
      <c r="B17001" s="1085">
        <v>7.19</v>
      </c>
    </row>
    <row r="17002" spans="1:2">
      <c r="A17002" s="1084" t="s">
        <v>17576</v>
      </c>
      <c r="B17002" s="1085">
        <v>10.77</v>
      </c>
    </row>
    <row r="17003" spans="1:2">
      <c r="A17003" s="1084" t="s">
        <v>17577</v>
      </c>
      <c r="B17003" s="1085">
        <v>9.57</v>
      </c>
    </row>
    <row r="17004" spans="1:2">
      <c r="A17004" s="1084" t="s">
        <v>17578</v>
      </c>
      <c r="B17004" s="1085">
        <v>13.21</v>
      </c>
    </row>
    <row r="17005" spans="1:2">
      <c r="A17005" s="1084" t="s">
        <v>17579</v>
      </c>
      <c r="B17005" s="1085">
        <v>11.77</v>
      </c>
    </row>
    <row r="17006" spans="1:2">
      <c r="A17006" s="1084" t="s">
        <v>17580</v>
      </c>
      <c r="B17006" s="1085">
        <v>16.41</v>
      </c>
    </row>
    <row r="17007" spans="1:2">
      <c r="A17007" s="1084" t="s">
        <v>17581</v>
      </c>
      <c r="B17007" s="1085">
        <v>14.75</v>
      </c>
    </row>
    <row r="17008" spans="1:2">
      <c r="A17008" s="1084" t="s">
        <v>17582</v>
      </c>
      <c r="B17008" s="1085">
        <v>18.62</v>
      </c>
    </row>
    <row r="17009" spans="1:2">
      <c r="A17009" s="1084" t="s">
        <v>17583</v>
      </c>
      <c r="B17009" s="1085">
        <v>16.72</v>
      </c>
    </row>
    <row r="17010" spans="1:2">
      <c r="A17010" s="1084" t="s">
        <v>17584</v>
      </c>
      <c r="B17010" s="1085">
        <v>30.25</v>
      </c>
    </row>
    <row r="17011" spans="1:2">
      <c r="A17011" s="1084" t="s">
        <v>17585</v>
      </c>
      <c r="B17011" s="1085">
        <v>27.25</v>
      </c>
    </row>
    <row r="17012" spans="1:2">
      <c r="A17012" s="1084" t="s">
        <v>17586</v>
      </c>
      <c r="B17012" s="1085">
        <v>37.1</v>
      </c>
    </row>
    <row r="17013" spans="1:2">
      <c r="A17013" s="1084" t="s">
        <v>17587</v>
      </c>
      <c r="B17013" s="1085">
        <v>33.21</v>
      </c>
    </row>
    <row r="17014" spans="1:2">
      <c r="A17014" s="1084" t="s">
        <v>17588</v>
      </c>
      <c r="B17014" s="1085">
        <v>57.23</v>
      </c>
    </row>
    <row r="17015" spans="1:2">
      <c r="A17015" s="1084" t="s">
        <v>17589</v>
      </c>
      <c r="B17015" s="1085">
        <v>51.2</v>
      </c>
    </row>
    <row r="17016" spans="1:2">
      <c r="A17016" s="1084" t="s">
        <v>17590</v>
      </c>
      <c r="B17016" s="1085">
        <v>88.29</v>
      </c>
    </row>
    <row r="17017" spans="1:2">
      <c r="A17017" s="1084" t="s">
        <v>17591</v>
      </c>
      <c r="B17017" s="1085">
        <v>79.709999999999994</v>
      </c>
    </row>
    <row r="17018" spans="1:2">
      <c r="A17018" s="1084" t="s">
        <v>17592</v>
      </c>
      <c r="B17018" s="1085">
        <v>12.17</v>
      </c>
    </row>
    <row r="17019" spans="1:2">
      <c r="A17019" s="1084" t="s">
        <v>17593</v>
      </c>
      <c r="B17019" s="1085">
        <v>10.55</v>
      </c>
    </row>
    <row r="17020" spans="1:2">
      <c r="A17020" s="1084" t="s">
        <v>17594</v>
      </c>
      <c r="B17020" s="1085">
        <v>14.2</v>
      </c>
    </row>
    <row r="17021" spans="1:2">
      <c r="A17021" s="1084" t="s">
        <v>17595</v>
      </c>
      <c r="B17021" s="1085">
        <v>12.31</v>
      </c>
    </row>
    <row r="17022" spans="1:2">
      <c r="A17022" s="1084" t="s">
        <v>17596</v>
      </c>
      <c r="B17022" s="1085">
        <v>17.25</v>
      </c>
    </row>
    <row r="17023" spans="1:2">
      <c r="A17023" s="1084" t="s">
        <v>17597</v>
      </c>
      <c r="B17023" s="1085">
        <v>14.94</v>
      </c>
    </row>
    <row r="17024" spans="1:2">
      <c r="A17024" s="1084" t="s">
        <v>17598</v>
      </c>
      <c r="B17024" s="1085">
        <v>19.28</v>
      </c>
    </row>
    <row r="17025" spans="1:2">
      <c r="A17025" s="1084" t="s">
        <v>17599</v>
      </c>
      <c r="B17025" s="1085">
        <v>16.7</v>
      </c>
    </row>
    <row r="17026" spans="1:2">
      <c r="A17026" s="1084" t="s">
        <v>17600</v>
      </c>
      <c r="B17026" s="1085">
        <v>26.38</v>
      </c>
    </row>
    <row r="17027" spans="1:2">
      <c r="A17027" s="1084" t="s">
        <v>17601</v>
      </c>
      <c r="B17027" s="1085">
        <v>22.86</v>
      </c>
    </row>
    <row r="17028" spans="1:2">
      <c r="A17028" s="1084" t="s">
        <v>17602</v>
      </c>
      <c r="B17028" s="1085">
        <v>32.47</v>
      </c>
    </row>
    <row r="17029" spans="1:2">
      <c r="A17029" s="1084" t="s">
        <v>17603</v>
      </c>
      <c r="B17029" s="1085">
        <v>28.13</v>
      </c>
    </row>
    <row r="17030" spans="1:2">
      <c r="A17030" s="1084" t="s">
        <v>17604</v>
      </c>
      <c r="B17030" s="1085">
        <v>48.71</v>
      </c>
    </row>
    <row r="17031" spans="1:2">
      <c r="A17031" s="1084" t="s">
        <v>17605</v>
      </c>
      <c r="B17031" s="1085">
        <v>42.2</v>
      </c>
    </row>
    <row r="17032" spans="1:2">
      <c r="A17032" s="1084" t="s">
        <v>17606</v>
      </c>
      <c r="B17032" s="1085">
        <v>60.88</v>
      </c>
    </row>
    <row r="17033" spans="1:2">
      <c r="A17033" s="1084" t="s">
        <v>17607</v>
      </c>
      <c r="B17033" s="1085">
        <v>52.76</v>
      </c>
    </row>
    <row r="17034" spans="1:2">
      <c r="A17034" s="1084" t="s">
        <v>17608</v>
      </c>
      <c r="B17034" s="1085">
        <v>77.12</v>
      </c>
    </row>
    <row r="17035" spans="1:2">
      <c r="A17035" s="1084" t="s">
        <v>17609</v>
      </c>
      <c r="B17035" s="1085">
        <v>66.83</v>
      </c>
    </row>
    <row r="17036" spans="1:2">
      <c r="A17036" s="1084" t="s">
        <v>17610</v>
      </c>
      <c r="B17036" s="1085">
        <v>14.2</v>
      </c>
    </row>
    <row r="17037" spans="1:2">
      <c r="A17037" s="1084" t="s">
        <v>17611</v>
      </c>
      <c r="B17037" s="1085">
        <v>12.31</v>
      </c>
    </row>
    <row r="17038" spans="1:2">
      <c r="A17038" s="1084" t="s">
        <v>17612</v>
      </c>
      <c r="B17038" s="1085">
        <v>16.23</v>
      </c>
    </row>
    <row r="17039" spans="1:2">
      <c r="A17039" s="1084" t="s">
        <v>17613</v>
      </c>
      <c r="B17039" s="1085">
        <v>14.06</v>
      </c>
    </row>
    <row r="17040" spans="1:2">
      <c r="A17040" s="1084" t="s">
        <v>17614</v>
      </c>
      <c r="B17040" s="1085">
        <v>22.32</v>
      </c>
    </row>
    <row r="17041" spans="1:2">
      <c r="A17041" s="1084" t="s">
        <v>17615</v>
      </c>
      <c r="B17041" s="1085">
        <v>19.34</v>
      </c>
    </row>
    <row r="17042" spans="1:2">
      <c r="A17042" s="1084" t="s">
        <v>17616</v>
      </c>
      <c r="B17042" s="1085">
        <v>22.73</v>
      </c>
    </row>
    <row r="17043" spans="1:2">
      <c r="A17043" s="1084" t="s">
        <v>17617</v>
      </c>
      <c r="B17043" s="1085">
        <v>19.690000000000001</v>
      </c>
    </row>
    <row r="17044" spans="1:2">
      <c r="A17044" s="1084" t="s">
        <v>17618</v>
      </c>
      <c r="B17044" s="1085">
        <v>28.41</v>
      </c>
    </row>
    <row r="17045" spans="1:2">
      <c r="A17045" s="1084" t="s">
        <v>17619</v>
      </c>
      <c r="B17045" s="1085">
        <v>24.62</v>
      </c>
    </row>
    <row r="17046" spans="1:2">
      <c r="A17046" s="1084" t="s">
        <v>17620</v>
      </c>
      <c r="B17046" s="1085">
        <v>44.65</v>
      </c>
    </row>
    <row r="17047" spans="1:2">
      <c r="A17047" s="1084" t="s">
        <v>17621</v>
      </c>
      <c r="B17047" s="1085">
        <v>38.69</v>
      </c>
    </row>
    <row r="17048" spans="1:2">
      <c r="A17048" s="1084" t="s">
        <v>17622</v>
      </c>
      <c r="B17048" s="1085">
        <v>81.180000000000007</v>
      </c>
    </row>
    <row r="17049" spans="1:2">
      <c r="A17049" s="1084" t="s">
        <v>17623</v>
      </c>
      <c r="B17049" s="1085">
        <v>70.34</v>
      </c>
    </row>
    <row r="17050" spans="1:2">
      <c r="A17050" s="1084" t="s">
        <v>17624</v>
      </c>
      <c r="B17050" s="1085">
        <v>93.36</v>
      </c>
    </row>
    <row r="17051" spans="1:2">
      <c r="A17051" s="1084" t="s">
        <v>17625</v>
      </c>
      <c r="B17051" s="1085">
        <v>80.900000000000006</v>
      </c>
    </row>
    <row r="17052" spans="1:2">
      <c r="A17052" s="1084" t="s">
        <v>17626</v>
      </c>
      <c r="B17052" s="1085">
        <v>117.71</v>
      </c>
    </row>
    <row r="17053" spans="1:2">
      <c r="A17053" s="1084" t="s">
        <v>17627</v>
      </c>
      <c r="B17053" s="1085">
        <v>102</v>
      </c>
    </row>
    <row r="17054" spans="1:2">
      <c r="A17054" s="1084" t="s">
        <v>17628</v>
      </c>
      <c r="B17054" s="1085">
        <v>5.07</v>
      </c>
    </row>
    <row r="17055" spans="1:2">
      <c r="A17055" s="1084" t="s">
        <v>17629</v>
      </c>
      <c r="B17055" s="1085">
        <v>4.3899999999999997</v>
      </c>
    </row>
    <row r="17056" spans="1:2">
      <c r="A17056" s="1084" t="s">
        <v>17630</v>
      </c>
      <c r="B17056" s="1085">
        <v>6.08</v>
      </c>
    </row>
    <row r="17057" spans="1:2">
      <c r="A17057" s="1084" t="s">
        <v>17631</v>
      </c>
      <c r="B17057" s="1085">
        <v>5.27</v>
      </c>
    </row>
    <row r="17058" spans="1:2">
      <c r="A17058" s="1084" t="s">
        <v>17632</v>
      </c>
      <c r="B17058" s="1085">
        <v>7.5</v>
      </c>
    </row>
    <row r="17059" spans="1:2">
      <c r="A17059" s="1084" t="s">
        <v>17633</v>
      </c>
      <c r="B17059" s="1085">
        <v>6.5</v>
      </c>
    </row>
    <row r="17060" spans="1:2">
      <c r="A17060" s="1084" t="s">
        <v>17634</v>
      </c>
      <c r="B17060" s="1085">
        <v>8.93</v>
      </c>
    </row>
    <row r="17061" spans="1:2">
      <c r="A17061" s="1084" t="s">
        <v>17635</v>
      </c>
      <c r="B17061" s="1085">
        <v>7.73</v>
      </c>
    </row>
    <row r="17062" spans="1:2">
      <c r="A17062" s="1084" t="s">
        <v>17636</v>
      </c>
      <c r="B17062" s="1085">
        <v>10.14</v>
      </c>
    </row>
    <row r="17063" spans="1:2">
      <c r="A17063" s="1084" t="s">
        <v>17637</v>
      </c>
      <c r="B17063" s="1085">
        <v>8.7899999999999991</v>
      </c>
    </row>
    <row r="17064" spans="1:2">
      <c r="A17064" s="1084" t="s">
        <v>17638</v>
      </c>
      <c r="B17064" s="1085">
        <v>16.23</v>
      </c>
    </row>
    <row r="17065" spans="1:2">
      <c r="A17065" s="1084" t="s">
        <v>17639</v>
      </c>
      <c r="B17065" s="1085">
        <v>14.06</v>
      </c>
    </row>
    <row r="17066" spans="1:2">
      <c r="A17066" s="1084" t="s">
        <v>17640</v>
      </c>
      <c r="B17066" s="1085">
        <v>20.29</v>
      </c>
    </row>
    <row r="17067" spans="1:2">
      <c r="A17067" s="1084" t="s">
        <v>17641</v>
      </c>
      <c r="B17067" s="1085">
        <v>17.579999999999998</v>
      </c>
    </row>
    <row r="17068" spans="1:2">
      <c r="A17068" s="1084" t="s">
        <v>17642</v>
      </c>
      <c r="B17068" s="1085">
        <v>30.44</v>
      </c>
    </row>
    <row r="17069" spans="1:2">
      <c r="A17069" s="1084" t="s">
        <v>17643</v>
      </c>
      <c r="B17069" s="1085">
        <v>26.38</v>
      </c>
    </row>
    <row r="17070" spans="1:2">
      <c r="A17070" s="1084" t="s">
        <v>17644</v>
      </c>
      <c r="B17070" s="1085">
        <v>40.590000000000003</v>
      </c>
    </row>
    <row r="17071" spans="1:2">
      <c r="A17071" s="1084" t="s">
        <v>17645</v>
      </c>
      <c r="B17071" s="1085">
        <v>35.17</v>
      </c>
    </row>
    <row r="17072" spans="1:2">
      <c r="A17072" s="1084" t="s">
        <v>17646</v>
      </c>
      <c r="B17072" s="1085">
        <v>3.55</v>
      </c>
    </row>
    <row r="17073" spans="1:2">
      <c r="A17073" s="1084" t="s">
        <v>17647</v>
      </c>
      <c r="B17073" s="1085">
        <v>3.07</v>
      </c>
    </row>
    <row r="17074" spans="1:2">
      <c r="A17074" s="1084" t="s">
        <v>17648</v>
      </c>
      <c r="B17074" s="1085">
        <v>4.26</v>
      </c>
    </row>
    <row r="17075" spans="1:2">
      <c r="A17075" s="1084" t="s">
        <v>17649</v>
      </c>
      <c r="B17075" s="1085">
        <v>3.69</v>
      </c>
    </row>
    <row r="17076" spans="1:2">
      <c r="A17076" s="1084" t="s">
        <v>17650</v>
      </c>
      <c r="B17076" s="1085">
        <v>5.27</v>
      </c>
    </row>
    <row r="17077" spans="1:2">
      <c r="A17077" s="1084" t="s">
        <v>17651</v>
      </c>
      <c r="B17077" s="1085">
        <v>4.57</v>
      </c>
    </row>
    <row r="17078" spans="1:2">
      <c r="A17078" s="1084" t="s">
        <v>17652</v>
      </c>
      <c r="B17078" s="1085">
        <v>6.08</v>
      </c>
    </row>
    <row r="17079" spans="1:2">
      <c r="A17079" s="1084" t="s">
        <v>17653</v>
      </c>
      <c r="B17079" s="1085">
        <v>5.27</v>
      </c>
    </row>
    <row r="17080" spans="1:2">
      <c r="A17080" s="1084" t="s">
        <v>17654</v>
      </c>
      <c r="B17080" s="1085">
        <v>7.1</v>
      </c>
    </row>
    <row r="17081" spans="1:2">
      <c r="A17081" s="1084" t="s">
        <v>17655</v>
      </c>
      <c r="B17081" s="1085">
        <v>6.15</v>
      </c>
    </row>
    <row r="17082" spans="1:2">
      <c r="A17082" s="1084" t="s">
        <v>17656</v>
      </c>
      <c r="B17082" s="1085">
        <v>11.36</v>
      </c>
    </row>
    <row r="17083" spans="1:2">
      <c r="A17083" s="1084" t="s">
        <v>17657</v>
      </c>
      <c r="B17083" s="1085">
        <v>9.84</v>
      </c>
    </row>
    <row r="17084" spans="1:2">
      <c r="A17084" s="1084" t="s">
        <v>17658</v>
      </c>
      <c r="B17084" s="1085">
        <v>14.2</v>
      </c>
    </row>
    <row r="17085" spans="1:2">
      <c r="A17085" s="1084" t="s">
        <v>17659</v>
      </c>
      <c r="B17085" s="1085">
        <v>12.31</v>
      </c>
    </row>
    <row r="17086" spans="1:2">
      <c r="A17086" s="1084" t="s">
        <v>17660</v>
      </c>
      <c r="B17086" s="1085">
        <v>22.32</v>
      </c>
    </row>
    <row r="17087" spans="1:2">
      <c r="A17087" s="1084" t="s">
        <v>17661</v>
      </c>
      <c r="B17087" s="1085">
        <v>19.34</v>
      </c>
    </row>
    <row r="17088" spans="1:2">
      <c r="A17088" s="1084" t="s">
        <v>17662</v>
      </c>
      <c r="B17088" s="1085">
        <v>28.41</v>
      </c>
    </row>
    <row r="17089" spans="1:2">
      <c r="A17089" s="1084" t="s">
        <v>17663</v>
      </c>
      <c r="B17089" s="1085">
        <v>24.62</v>
      </c>
    </row>
    <row r="17090" spans="1:2">
      <c r="A17090" s="1084" t="s">
        <v>17664</v>
      </c>
      <c r="B17090" s="1085">
        <v>1.62</v>
      </c>
    </row>
    <row r="17091" spans="1:2">
      <c r="A17091" s="1084" t="s">
        <v>17665</v>
      </c>
      <c r="B17091" s="1085">
        <v>1.4</v>
      </c>
    </row>
    <row r="17092" spans="1:2">
      <c r="A17092" s="1084" t="s">
        <v>17666</v>
      </c>
      <c r="B17092" s="1085">
        <v>2.02</v>
      </c>
    </row>
    <row r="17093" spans="1:2">
      <c r="A17093" s="1084" t="s">
        <v>17667</v>
      </c>
      <c r="B17093" s="1085">
        <v>1.75</v>
      </c>
    </row>
    <row r="17094" spans="1:2">
      <c r="A17094" s="1084" t="s">
        <v>17668</v>
      </c>
      <c r="B17094" s="1085">
        <v>2.4300000000000002</v>
      </c>
    </row>
    <row r="17095" spans="1:2">
      <c r="A17095" s="1084" t="s">
        <v>17669</v>
      </c>
      <c r="B17095" s="1085">
        <v>2.11</v>
      </c>
    </row>
    <row r="17096" spans="1:2">
      <c r="A17096" s="1084" t="s">
        <v>17670</v>
      </c>
      <c r="B17096" s="1085">
        <v>2.84</v>
      </c>
    </row>
    <row r="17097" spans="1:2">
      <c r="A17097" s="1084" t="s">
        <v>17671</v>
      </c>
      <c r="B17097" s="1085">
        <v>2.46</v>
      </c>
    </row>
    <row r="17098" spans="1:2">
      <c r="A17098" s="1084" t="s">
        <v>17672</v>
      </c>
      <c r="B17098" s="1085">
        <v>6.49</v>
      </c>
    </row>
    <row r="17099" spans="1:2">
      <c r="A17099" s="1084" t="s">
        <v>17673</v>
      </c>
      <c r="B17099" s="1085">
        <v>5.62</v>
      </c>
    </row>
    <row r="17100" spans="1:2">
      <c r="A17100" s="1084" t="s">
        <v>17674</v>
      </c>
      <c r="B17100" s="1085">
        <v>8.11</v>
      </c>
    </row>
    <row r="17101" spans="1:2">
      <c r="A17101" s="1084" t="s">
        <v>17675</v>
      </c>
      <c r="B17101" s="1085">
        <v>7.03</v>
      </c>
    </row>
    <row r="17102" spans="1:2">
      <c r="A17102" s="1084" t="s">
        <v>17676</v>
      </c>
      <c r="B17102" s="1085">
        <v>12.17</v>
      </c>
    </row>
    <row r="17103" spans="1:2">
      <c r="A17103" s="1084" t="s">
        <v>17677</v>
      </c>
      <c r="B17103" s="1085">
        <v>10.55</v>
      </c>
    </row>
    <row r="17104" spans="1:2">
      <c r="A17104" s="1084" t="s">
        <v>17678</v>
      </c>
      <c r="B17104" s="1085">
        <v>16.23</v>
      </c>
    </row>
    <row r="17105" spans="1:2">
      <c r="A17105" s="1084" t="s">
        <v>17679</v>
      </c>
      <c r="B17105" s="1085">
        <v>14.06</v>
      </c>
    </row>
    <row r="17106" spans="1:2">
      <c r="A17106" s="1084" t="s">
        <v>17680</v>
      </c>
      <c r="B17106" s="1085">
        <v>20.29</v>
      </c>
    </row>
    <row r="17107" spans="1:2">
      <c r="A17107" s="1084" t="s">
        <v>17681</v>
      </c>
      <c r="B17107" s="1085">
        <v>17.579999999999998</v>
      </c>
    </row>
    <row r="17108" spans="1:2">
      <c r="A17108" s="1084" t="s">
        <v>17682</v>
      </c>
      <c r="B17108" s="1085">
        <v>24.35</v>
      </c>
    </row>
    <row r="17109" spans="1:2">
      <c r="A17109" s="1084" t="s">
        <v>17683</v>
      </c>
      <c r="B17109" s="1085">
        <v>21.1</v>
      </c>
    </row>
    <row r="17110" spans="1:2">
      <c r="A17110" s="1084" t="s">
        <v>17684</v>
      </c>
      <c r="B17110" s="1085">
        <v>28.41</v>
      </c>
    </row>
    <row r="17111" spans="1:2">
      <c r="A17111" s="1084" t="s">
        <v>17685</v>
      </c>
      <c r="B17111" s="1085">
        <v>24.62</v>
      </c>
    </row>
    <row r="17112" spans="1:2">
      <c r="A17112" s="1084" t="s">
        <v>17686</v>
      </c>
      <c r="B17112" s="1085">
        <v>32.47</v>
      </c>
    </row>
    <row r="17113" spans="1:2">
      <c r="A17113" s="1084" t="s">
        <v>17687</v>
      </c>
      <c r="B17113" s="1085">
        <v>28.13</v>
      </c>
    </row>
    <row r="17114" spans="1:2">
      <c r="A17114" s="1084" t="s">
        <v>17688</v>
      </c>
      <c r="B17114" s="1085">
        <v>36.53</v>
      </c>
    </row>
    <row r="17115" spans="1:2">
      <c r="A17115" s="1084" t="s">
        <v>17689</v>
      </c>
      <c r="B17115" s="1085">
        <v>31.65</v>
      </c>
    </row>
    <row r="17116" spans="1:2">
      <c r="A17116" s="1084" t="s">
        <v>17690</v>
      </c>
      <c r="B17116" s="1085">
        <v>7.29</v>
      </c>
    </row>
    <row r="17117" spans="1:2">
      <c r="A17117" s="1084" t="s">
        <v>17691</v>
      </c>
      <c r="B17117" s="1085">
        <v>6.37</v>
      </c>
    </row>
    <row r="17118" spans="1:2">
      <c r="A17118" s="1084" t="s">
        <v>17692</v>
      </c>
      <c r="B17118" s="1085">
        <v>8.4600000000000009</v>
      </c>
    </row>
    <row r="17119" spans="1:2">
      <c r="A17119" s="1084" t="s">
        <v>17693</v>
      </c>
      <c r="B17119" s="1085">
        <v>7.42</v>
      </c>
    </row>
    <row r="17120" spans="1:2">
      <c r="A17120" s="1084" t="s">
        <v>17694</v>
      </c>
      <c r="B17120" s="1085">
        <v>10.63</v>
      </c>
    </row>
    <row r="17121" spans="1:2">
      <c r="A17121" s="1084" t="s">
        <v>17695</v>
      </c>
      <c r="B17121" s="1085">
        <v>9.33</v>
      </c>
    </row>
    <row r="17122" spans="1:2">
      <c r="A17122" s="1084" t="s">
        <v>17696</v>
      </c>
      <c r="B17122" s="1085">
        <v>16</v>
      </c>
    </row>
    <row r="17123" spans="1:2">
      <c r="A17123" s="1084" t="s">
        <v>17697</v>
      </c>
      <c r="B17123" s="1085">
        <v>14.05</v>
      </c>
    </row>
    <row r="17124" spans="1:2">
      <c r="A17124" s="1084" t="s">
        <v>17698</v>
      </c>
      <c r="B17124" s="1085">
        <v>21.93</v>
      </c>
    </row>
    <row r="17125" spans="1:2">
      <c r="A17125" s="1084" t="s">
        <v>17699</v>
      </c>
      <c r="B17125" s="1085">
        <v>19.329999999999998</v>
      </c>
    </row>
    <row r="17126" spans="1:2">
      <c r="A17126" s="1084" t="s">
        <v>17700</v>
      </c>
      <c r="B17126" s="1085">
        <v>27.7</v>
      </c>
    </row>
    <row r="17127" spans="1:2">
      <c r="A17127" s="1084" t="s">
        <v>17701</v>
      </c>
      <c r="B17127" s="1085">
        <v>24.45</v>
      </c>
    </row>
    <row r="17128" spans="1:2">
      <c r="A17128" s="1084" t="s">
        <v>17702</v>
      </c>
      <c r="B17128" s="1085">
        <v>34.61</v>
      </c>
    </row>
    <row r="17129" spans="1:2">
      <c r="A17129" s="1084" t="s">
        <v>17703</v>
      </c>
      <c r="B17129" s="1085">
        <v>30.55</v>
      </c>
    </row>
    <row r="17130" spans="1:2">
      <c r="A17130" s="1084" t="s">
        <v>17704</v>
      </c>
      <c r="B17130" s="1085">
        <v>39.08</v>
      </c>
    </row>
    <row r="17131" spans="1:2">
      <c r="A17131" s="1084" t="s">
        <v>17705</v>
      </c>
      <c r="B17131" s="1085">
        <v>34.53</v>
      </c>
    </row>
    <row r="17132" spans="1:2">
      <c r="A17132" s="1084" t="s">
        <v>17706</v>
      </c>
      <c r="B17132" s="1085">
        <v>50.08</v>
      </c>
    </row>
    <row r="17133" spans="1:2">
      <c r="A17133" s="1084" t="s">
        <v>17707</v>
      </c>
      <c r="B17133" s="1085">
        <v>44.23</v>
      </c>
    </row>
    <row r="17134" spans="1:2">
      <c r="A17134" s="1084" t="s">
        <v>17708</v>
      </c>
      <c r="B17134" s="1085">
        <v>13.11</v>
      </c>
    </row>
    <row r="17135" spans="1:2">
      <c r="A17135" s="1084" t="s">
        <v>17709</v>
      </c>
      <c r="B17135" s="1085">
        <v>11.4</v>
      </c>
    </row>
    <row r="17136" spans="1:2">
      <c r="A17136" s="1084" t="s">
        <v>17710</v>
      </c>
      <c r="B17136" s="1085">
        <v>63.93</v>
      </c>
    </row>
    <row r="17137" spans="1:2">
      <c r="A17137" s="1084" t="s">
        <v>17711</v>
      </c>
      <c r="B17137" s="1085">
        <v>55.44</v>
      </c>
    </row>
    <row r="17138" spans="1:2">
      <c r="A17138" s="1084" t="s">
        <v>17712</v>
      </c>
      <c r="B17138" s="1085">
        <v>21.18</v>
      </c>
    </row>
    <row r="17139" spans="1:2">
      <c r="A17139" s="1084" t="s">
        <v>17713</v>
      </c>
      <c r="B17139" s="1085">
        <v>18.47</v>
      </c>
    </row>
    <row r="17140" spans="1:2">
      <c r="A17140" s="1084" t="s">
        <v>17714</v>
      </c>
      <c r="B17140" s="1085">
        <v>101.88</v>
      </c>
    </row>
    <row r="17141" spans="1:2">
      <c r="A17141" s="1084" t="s">
        <v>17715</v>
      </c>
      <c r="B17141" s="1085">
        <v>88.4</v>
      </c>
    </row>
    <row r="17142" spans="1:2">
      <c r="A17142" s="1084" t="s">
        <v>17716</v>
      </c>
      <c r="B17142" s="1085">
        <v>30.85</v>
      </c>
    </row>
    <row r="17143" spans="1:2">
      <c r="A17143" s="1084" t="s">
        <v>17717</v>
      </c>
      <c r="B17143" s="1085">
        <v>26.96</v>
      </c>
    </row>
    <row r="17144" spans="1:2">
      <c r="A17144" s="1084" t="s">
        <v>17718</v>
      </c>
      <c r="B17144" s="1085">
        <v>146.12</v>
      </c>
    </row>
    <row r="17145" spans="1:2">
      <c r="A17145" s="1084" t="s">
        <v>17719</v>
      </c>
      <c r="B17145" s="1085">
        <v>126.85</v>
      </c>
    </row>
    <row r="17146" spans="1:2">
      <c r="A17146" s="1084" t="s">
        <v>17720</v>
      </c>
      <c r="B17146" s="1085">
        <v>17.940000000000001</v>
      </c>
    </row>
    <row r="17147" spans="1:2">
      <c r="A17147" s="1084" t="s">
        <v>17721</v>
      </c>
      <c r="B17147" s="1085">
        <v>15.7</v>
      </c>
    </row>
    <row r="17148" spans="1:2">
      <c r="A17148" s="1084" t="s">
        <v>17722</v>
      </c>
      <c r="B17148" s="1085">
        <v>19.809999999999999</v>
      </c>
    </row>
    <row r="17149" spans="1:2">
      <c r="A17149" s="1084" t="s">
        <v>17723</v>
      </c>
      <c r="B17149" s="1085">
        <v>17.34</v>
      </c>
    </row>
    <row r="17150" spans="1:2">
      <c r="A17150" s="1084" t="s">
        <v>17724</v>
      </c>
      <c r="B17150" s="1085">
        <v>24.36</v>
      </c>
    </row>
    <row r="17151" spans="1:2">
      <c r="A17151" s="1084" t="s">
        <v>17725</v>
      </c>
      <c r="B17151" s="1085">
        <v>21.36</v>
      </c>
    </row>
    <row r="17152" spans="1:2">
      <c r="A17152" s="1084" t="s">
        <v>17726</v>
      </c>
      <c r="B17152" s="1085">
        <v>28.7</v>
      </c>
    </row>
    <row r="17153" spans="1:2">
      <c r="A17153" s="1084" t="s">
        <v>17727</v>
      </c>
      <c r="B17153" s="1085">
        <v>25.19</v>
      </c>
    </row>
    <row r="17154" spans="1:2">
      <c r="A17154" s="1084" t="s">
        <v>17728</v>
      </c>
      <c r="B17154" s="1085">
        <v>37.74</v>
      </c>
    </row>
    <row r="17155" spans="1:2">
      <c r="A17155" s="1084" t="s">
        <v>17729</v>
      </c>
      <c r="B17155" s="1085">
        <v>33.07</v>
      </c>
    </row>
    <row r="17156" spans="1:2">
      <c r="A17156" s="1084" t="s">
        <v>17730</v>
      </c>
      <c r="B17156" s="1085">
        <v>65.28</v>
      </c>
    </row>
    <row r="17157" spans="1:2">
      <c r="A17157" s="1084" t="s">
        <v>17731</v>
      </c>
      <c r="B17157" s="1085">
        <v>57.26</v>
      </c>
    </row>
    <row r="17158" spans="1:2">
      <c r="A17158" s="1084" t="s">
        <v>17732</v>
      </c>
      <c r="B17158" s="1085">
        <v>107.06</v>
      </c>
    </row>
    <row r="17159" spans="1:2">
      <c r="A17159" s="1084" t="s">
        <v>17733</v>
      </c>
      <c r="B17159" s="1085">
        <v>93.7</v>
      </c>
    </row>
    <row r="17160" spans="1:2">
      <c r="A17160" s="1084" t="s">
        <v>17734</v>
      </c>
      <c r="B17160" s="1085">
        <v>121.75</v>
      </c>
    </row>
    <row r="17161" spans="1:2">
      <c r="A17161" s="1084" t="s">
        <v>17735</v>
      </c>
      <c r="B17161" s="1085">
        <v>106.92</v>
      </c>
    </row>
    <row r="17162" spans="1:2">
      <c r="A17162" s="1084" t="s">
        <v>17736</v>
      </c>
      <c r="B17162" s="1085">
        <v>150.80000000000001</v>
      </c>
    </row>
    <row r="17163" spans="1:2">
      <c r="A17163" s="1084" t="s">
        <v>17737</v>
      </c>
      <c r="B17163" s="1085">
        <v>132.84</v>
      </c>
    </row>
    <row r="17164" spans="1:2">
      <c r="A17164" s="1084" t="s">
        <v>17738</v>
      </c>
      <c r="B17164" s="1085">
        <v>31.14</v>
      </c>
    </row>
    <row r="17165" spans="1:2">
      <c r="A17165" s="1084" t="s">
        <v>17739</v>
      </c>
      <c r="B17165" s="1085">
        <v>30.33</v>
      </c>
    </row>
    <row r="17166" spans="1:2">
      <c r="A17166" s="1084" t="s">
        <v>17740</v>
      </c>
      <c r="B17166" s="1085">
        <v>39.49</v>
      </c>
    </row>
    <row r="17167" spans="1:2">
      <c r="A17167" s="1084" t="s">
        <v>17741</v>
      </c>
      <c r="B17167" s="1085">
        <v>38.57</v>
      </c>
    </row>
    <row r="17168" spans="1:2">
      <c r="A17168" s="1084" t="s">
        <v>17742</v>
      </c>
      <c r="B17168" s="1085">
        <v>45.78</v>
      </c>
    </row>
    <row r="17169" spans="1:2">
      <c r="A17169" s="1084" t="s">
        <v>17743</v>
      </c>
      <c r="B17169" s="1085">
        <v>44.69</v>
      </c>
    </row>
    <row r="17170" spans="1:2">
      <c r="A17170" s="1084" t="s">
        <v>17744</v>
      </c>
      <c r="B17170" s="1085">
        <v>50.09</v>
      </c>
    </row>
    <row r="17171" spans="1:2">
      <c r="A17171" s="1084" t="s">
        <v>17745</v>
      </c>
      <c r="B17171" s="1085">
        <v>48.89</v>
      </c>
    </row>
    <row r="17172" spans="1:2">
      <c r="A17172" s="1084" t="s">
        <v>17746</v>
      </c>
      <c r="B17172" s="1085">
        <v>53.72</v>
      </c>
    </row>
    <row r="17173" spans="1:2">
      <c r="A17173" s="1084" t="s">
        <v>17747</v>
      </c>
      <c r="B17173" s="1085">
        <v>52.47</v>
      </c>
    </row>
    <row r="17174" spans="1:2">
      <c r="A17174" s="1084" t="s">
        <v>17748</v>
      </c>
      <c r="B17174" s="1085">
        <v>86.81</v>
      </c>
    </row>
    <row r="17175" spans="1:2">
      <c r="A17175" s="1084" t="s">
        <v>17749</v>
      </c>
      <c r="B17175" s="1085">
        <v>85.46</v>
      </c>
    </row>
    <row r="17176" spans="1:2">
      <c r="A17176" s="1084" t="s">
        <v>17750</v>
      </c>
      <c r="B17176" s="1085">
        <v>100.8</v>
      </c>
    </row>
    <row r="17177" spans="1:2">
      <c r="A17177" s="1084" t="s">
        <v>17751</v>
      </c>
      <c r="B17177" s="1085">
        <v>99.29</v>
      </c>
    </row>
    <row r="17178" spans="1:2">
      <c r="A17178" s="1084" t="s">
        <v>17752</v>
      </c>
      <c r="B17178" s="1085">
        <v>105.5</v>
      </c>
    </row>
    <row r="17179" spans="1:2">
      <c r="A17179" s="1084" t="s">
        <v>17753</v>
      </c>
      <c r="B17179" s="1085">
        <v>103.87</v>
      </c>
    </row>
    <row r="17180" spans="1:2">
      <c r="A17180" s="1084" t="s">
        <v>17754</v>
      </c>
      <c r="B17180" s="1085">
        <v>132.52000000000001</v>
      </c>
    </row>
    <row r="17181" spans="1:2">
      <c r="A17181" s="1084" t="s">
        <v>17755</v>
      </c>
      <c r="B17181" s="1085">
        <v>130.63</v>
      </c>
    </row>
    <row r="17182" spans="1:2">
      <c r="A17182" s="1084" t="s">
        <v>17756</v>
      </c>
      <c r="B17182" s="1085">
        <v>26.02</v>
      </c>
    </row>
    <row r="17183" spans="1:2">
      <c r="A17183" s="1084" t="s">
        <v>17757</v>
      </c>
      <c r="B17183" s="1085">
        <v>26.02</v>
      </c>
    </row>
    <row r="17184" spans="1:2">
      <c r="A17184" s="1084" t="s">
        <v>17758</v>
      </c>
      <c r="B17184" s="1085">
        <v>27.32</v>
      </c>
    </row>
    <row r="17185" spans="1:2">
      <c r="A17185" s="1084" t="s">
        <v>17759</v>
      </c>
      <c r="B17185" s="1085">
        <v>27.32</v>
      </c>
    </row>
    <row r="17186" spans="1:2">
      <c r="A17186" s="1084" t="s">
        <v>17760</v>
      </c>
      <c r="B17186" s="1085">
        <v>31.97</v>
      </c>
    </row>
    <row r="17187" spans="1:2">
      <c r="A17187" s="1084" t="s">
        <v>17761</v>
      </c>
      <c r="B17187" s="1085">
        <v>31.97</v>
      </c>
    </row>
    <row r="17188" spans="1:2">
      <c r="A17188" s="1084" t="s">
        <v>17762</v>
      </c>
      <c r="B17188" s="1085">
        <v>20.63</v>
      </c>
    </row>
    <row r="17189" spans="1:2">
      <c r="A17189" s="1084" t="s">
        <v>17763</v>
      </c>
      <c r="B17189" s="1085">
        <v>20.63</v>
      </c>
    </row>
    <row r="17190" spans="1:2">
      <c r="A17190" s="1084" t="s">
        <v>17764</v>
      </c>
      <c r="B17190" s="1085">
        <v>23.7</v>
      </c>
    </row>
    <row r="17191" spans="1:2">
      <c r="A17191" s="1084" t="s">
        <v>17765</v>
      </c>
      <c r="B17191" s="1085">
        <v>23.7</v>
      </c>
    </row>
    <row r="17192" spans="1:2">
      <c r="A17192" s="1084" t="s">
        <v>17766</v>
      </c>
      <c r="B17192" s="1085">
        <v>25.02</v>
      </c>
    </row>
    <row r="17193" spans="1:2">
      <c r="A17193" s="1084" t="s">
        <v>17767</v>
      </c>
      <c r="B17193" s="1085">
        <v>25.02</v>
      </c>
    </row>
    <row r="17194" spans="1:2">
      <c r="A17194" s="1084" t="s">
        <v>17768</v>
      </c>
      <c r="B17194" s="1085">
        <v>1929.6</v>
      </c>
    </row>
    <row r="17195" spans="1:2">
      <c r="A17195" s="1084" t="s">
        <v>17769</v>
      </c>
      <c r="B17195" s="1085">
        <v>1798.02</v>
      </c>
    </row>
    <row r="17196" spans="1:2">
      <c r="A17196" s="1084" t="s">
        <v>17770</v>
      </c>
      <c r="B17196" s="1085">
        <v>2057.62</v>
      </c>
    </row>
    <row r="17197" spans="1:2">
      <c r="A17197" s="1084" t="s">
        <v>17771</v>
      </c>
      <c r="B17197" s="1085">
        <v>1926.07</v>
      </c>
    </row>
    <row r="17198" spans="1:2">
      <c r="A17198" s="1084" t="s">
        <v>17772</v>
      </c>
      <c r="B17198" s="1085">
        <v>2703.15</v>
      </c>
    </row>
    <row r="17199" spans="1:2">
      <c r="A17199" s="1084" t="s">
        <v>17773</v>
      </c>
      <c r="B17199" s="1085">
        <v>2488.6799999999998</v>
      </c>
    </row>
    <row r="17200" spans="1:2">
      <c r="A17200" s="1084" t="s">
        <v>17774</v>
      </c>
      <c r="B17200" s="1085">
        <v>2864.63</v>
      </c>
    </row>
    <row r="17201" spans="1:2">
      <c r="A17201" s="1084" t="s">
        <v>17775</v>
      </c>
      <c r="B17201" s="1085">
        <v>2650.16</v>
      </c>
    </row>
    <row r="17202" spans="1:2">
      <c r="A17202" s="1084" t="s">
        <v>17776</v>
      </c>
      <c r="B17202" s="1085">
        <v>3835.89</v>
      </c>
    </row>
    <row r="17203" spans="1:2">
      <c r="A17203" s="1084" t="s">
        <v>17777</v>
      </c>
      <c r="B17203" s="1085">
        <v>3533.28</v>
      </c>
    </row>
    <row r="17204" spans="1:2">
      <c r="A17204" s="1084" t="s">
        <v>17778</v>
      </c>
      <c r="B17204" s="1085">
        <v>3929.85</v>
      </c>
    </row>
    <row r="17205" spans="1:2">
      <c r="A17205" s="1084" t="s">
        <v>17779</v>
      </c>
      <c r="B17205" s="1085">
        <v>3630.65</v>
      </c>
    </row>
    <row r="17206" spans="1:2">
      <c r="A17206" s="1084" t="s">
        <v>17780</v>
      </c>
      <c r="B17206" s="1085">
        <v>4716.87</v>
      </c>
    </row>
    <row r="17207" spans="1:2">
      <c r="A17207" s="1084" t="s">
        <v>17781</v>
      </c>
      <c r="B17207" s="1085">
        <v>4397.1499999999996</v>
      </c>
    </row>
    <row r="17208" spans="1:2">
      <c r="A17208" s="1084" t="s">
        <v>17782</v>
      </c>
      <c r="B17208" s="1085">
        <v>5552.81</v>
      </c>
    </row>
    <row r="17209" spans="1:2">
      <c r="A17209" s="1084" t="s">
        <v>17783</v>
      </c>
      <c r="B17209" s="1085">
        <v>5138.84</v>
      </c>
    </row>
    <row r="17210" spans="1:2">
      <c r="A17210" s="1084" t="s">
        <v>17784</v>
      </c>
      <c r="B17210" s="1085">
        <v>122.68</v>
      </c>
    </row>
    <row r="17211" spans="1:2">
      <c r="A17211" s="1084" t="s">
        <v>17785</v>
      </c>
      <c r="B17211" s="1085">
        <v>122.68</v>
      </c>
    </row>
    <row r="17212" spans="1:2">
      <c r="A17212" s="1084" t="s">
        <v>17786</v>
      </c>
      <c r="B17212" s="1085">
        <v>179.69</v>
      </c>
    </row>
    <row r="17213" spans="1:2">
      <c r="A17213" s="1084" t="s">
        <v>17787</v>
      </c>
      <c r="B17213" s="1085">
        <v>179.69</v>
      </c>
    </row>
    <row r="17214" spans="1:2">
      <c r="A17214" s="1084" t="s">
        <v>17788</v>
      </c>
      <c r="B17214" s="1085">
        <v>242.46</v>
      </c>
    </row>
    <row r="17215" spans="1:2">
      <c r="A17215" s="1084" t="s">
        <v>17789</v>
      </c>
      <c r="B17215" s="1085">
        <v>242.46</v>
      </c>
    </row>
    <row r="17216" spans="1:2">
      <c r="A17216" s="1084" t="s">
        <v>17790</v>
      </c>
      <c r="B17216" s="1085">
        <v>390.91</v>
      </c>
    </row>
    <row r="17217" spans="1:2">
      <c r="A17217" s="1084" t="s">
        <v>17791</v>
      </c>
      <c r="B17217" s="1085">
        <v>390.91</v>
      </c>
    </row>
    <row r="17218" spans="1:2">
      <c r="A17218" s="1084" t="s">
        <v>17792</v>
      </c>
      <c r="B17218" s="1085">
        <v>117.29</v>
      </c>
    </row>
    <row r="17219" spans="1:2">
      <c r="A17219" s="1084" t="s">
        <v>17793</v>
      </c>
      <c r="B17219" s="1085">
        <v>117.29</v>
      </c>
    </row>
    <row r="17220" spans="1:2">
      <c r="A17220" s="1084" t="s">
        <v>17794</v>
      </c>
      <c r="B17220" s="1085">
        <v>165.84</v>
      </c>
    </row>
    <row r="17221" spans="1:2">
      <c r="A17221" s="1084" t="s">
        <v>17795</v>
      </c>
      <c r="B17221" s="1085">
        <v>165.84</v>
      </c>
    </row>
    <row r="17222" spans="1:2">
      <c r="A17222" s="1084" t="s">
        <v>17796</v>
      </c>
      <c r="B17222" s="1085">
        <v>92.03</v>
      </c>
    </row>
    <row r="17223" spans="1:2">
      <c r="A17223" s="1084" t="s">
        <v>17797</v>
      </c>
      <c r="B17223" s="1085">
        <v>92.03</v>
      </c>
    </row>
    <row r="17224" spans="1:2">
      <c r="A17224" s="1084" t="s">
        <v>17798</v>
      </c>
      <c r="B17224" s="1085">
        <v>93.53</v>
      </c>
    </row>
    <row r="17225" spans="1:2">
      <c r="A17225" s="1084" t="s">
        <v>17799</v>
      </c>
      <c r="B17225" s="1085">
        <v>93.53</v>
      </c>
    </row>
    <row r="17226" spans="1:2">
      <c r="A17226" s="1084" t="s">
        <v>17800</v>
      </c>
      <c r="B17226" s="1085">
        <v>1496.61</v>
      </c>
    </row>
    <row r="17227" spans="1:2">
      <c r="A17227" s="1084" t="s">
        <v>17801</v>
      </c>
      <c r="B17227" s="1085">
        <v>1496.61</v>
      </c>
    </row>
    <row r="17228" spans="1:2">
      <c r="A17228" s="1084" t="s">
        <v>17802</v>
      </c>
      <c r="B17228" s="1085">
        <v>1581.03</v>
      </c>
    </row>
    <row r="17229" spans="1:2">
      <c r="A17229" s="1084" t="s">
        <v>17803</v>
      </c>
      <c r="B17229" s="1085">
        <v>1581.03</v>
      </c>
    </row>
    <row r="17230" spans="1:2">
      <c r="A17230" s="1084" t="s">
        <v>17804</v>
      </c>
      <c r="B17230" s="1085">
        <v>2873.83</v>
      </c>
    </row>
    <row r="17231" spans="1:2">
      <c r="A17231" s="1084" t="s">
        <v>17805</v>
      </c>
      <c r="B17231" s="1085">
        <v>2873.83</v>
      </c>
    </row>
    <row r="17232" spans="1:2">
      <c r="A17232" s="1084" t="s">
        <v>17806</v>
      </c>
      <c r="B17232" s="1085">
        <v>3107.07</v>
      </c>
    </row>
    <row r="17233" spans="1:2">
      <c r="A17233" s="1084" t="s">
        <v>17807</v>
      </c>
      <c r="B17233" s="1085">
        <v>3107.07</v>
      </c>
    </row>
    <row r="17234" spans="1:2">
      <c r="A17234" s="1084" t="s">
        <v>17808</v>
      </c>
      <c r="B17234" s="1085">
        <v>4093.48</v>
      </c>
    </row>
    <row r="17235" spans="1:2">
      <c r="A17235" s="1084" t="s">
        <v>17809</v>
      </c>
      <c r="B17235" s="1085">
        <v>4093.48</v>
      </c>
    </row>
    <row r="17236" spans="1:2">
      <c r="A17236" s="1084" t="s">
        <v>17810</v>
      </c>
      <c r="B17236" s="1085">
        <v>4741.5600000000004</v>
      </c>
    </row>
    <row r="17237" spans="1:2">
      <c r="A17237" s="1084" t="s">
        <v>17811</v>
      </c>
      <c r="B17237" s="1085">
        <v>4741.5600000000004</v>
      </c>
    </row>
    <row r="17238" spans="1:2">
      <c r="A17238" s="1084" t="s">
        <v>17812</v>
      </c>
      <c r="B17238" s="1085">
        <v>6266.78</v>
      </c>
    </row>
    <row r="17239" spans="1:2">
      <c r="A17239" s="1084" t="s">
        <v>17813</v>
      </c>
      <c r="B17239" s="1085">
        <v>6266.78</v>
      </c>
    </row>
    <row r="17240" spans="1:2">
      <c r="A17240" s="1084" t="s">
        <v>17814</v>
      </c>
      <c r="B17240" s="1085">
        <v>1392.99</v>
      </c>
    </row>
    <row r="17241" spans="1:2">
      <c r="A17241" s="1084" t="s">
        <v>17815</v>
      </c>
      <c r="B17241" s="1085">
        <v>1392.99</v>
      </c>
    </row>
    <row r="17242" spans="1:2">
      <c r="A17242" s="1084" t="s">
        <v>17816</v>
      </c>
      <c r="B17242" s="1085">
        <v>1594.78</v>
      </c>
    </row>
    <row r="17243" spans="1:2">
      <c r="A17243" s="1084" t="s">
        <v>17817</v>
      </c>
      <c r="B17243" s="1085">
        <v>1594.78</v>
      </c>
    </row>
    <row r="17244" spans="1:2">
      <c r="A17244" s="1084" t="s">
        <v>17818</v>
      </c>
      <c r="B17244" s="1085">
        <v>1679.2</v>
      </c>
    </row>
    <row r="17245" spans="1:2">
      <c r="A17245" s="1084" t="s">
        <v>17819</v>
      </c>
      <c r="B17245" s="1085">
        <v>1679.2</v>
      </c>
    </row>
    <row r="17246" spans="1:2">
      <c r="A17246" s="1084" t="s">
        <v>17820</v>
      </c>
      <c r="B17246" s="1085">
        <v>3021.32</v>
      </c>
    </row>
    <row r="17247" spans="1:2">
      <c r="A17247" s="1084" t="s">
        <v>17821</v>
      </c>
      <c r="B17247" s="1085">
        <v>3021.32</v>
      </c>
    </row>
    <row r="17248" spans="1:2">
      <c r="A17248" s="1084" t="s">
        <v>17822</v>
      </c>
      <c r="B17248" s="1085">
        <v>3234.85</v>
      </c>
    </row>
    <row r="17249" spans="1:2">
      <c r="A17249" s="1084" t="s">
        <v>17823</v>
      </c>
      <c r="B17249" s="1085">
        <v>3234.85</v>
      </c>
    </row>
    <row r="17250" spans="1:2">
      <c r="A17250" s="1084" t="s">
        <v>17824</v>
      </c>
      <c r="B17250" s="1085">
        <v>4470.38</v>
      </c>
    </row>
    <row r="17251" spans="1:2">
      <c r="A17251" s="1084" t="s">
        <v>17825</v>
      </c>
      <c r="B17251" s="1085">
        <v>4470.38</v>
      </c>
    </row>
    <row r="17252" spans="1:2">
      <c r="A17252" s="1084" t="s">
        <v>17826</v>
      </c>
      <c r="B17252" s="1085">
        <v>4872.6400000000003</v>
      </c>
    </row>
    <row r="17253" spans="1:2">
      <c r="A17253" s="1084" t="s">
        <v>17827</v>
      </c>
      <c r="B17253" s="1085">
        <v>4872.6400000000003</v>
      </c>
    </row>
    <row r="17254" spans="1:2">
      <c r="A17254" s="1084" t="s">
        <v>17828</v>
      </c>
      <c r="B17254" s="1085">
        <v>6415.95</v>
      </c>
    </row>
    <row r="17255" spans="1:2">
      <c r="A17255" s="1084" t="s">
        <v>17829</v>
      </c>
      <c r="B17255" s="1085">
        <v>6415.95</v>
      </c>
    </row>
    <row r="17256" spans="1:2">
      <c r="A17256" s="1084" t="s">
        <v>17830</v>
      </c>
      <c r="B17256" s="1085">
        <v>1512.07</v>
      </c>
    </row>
    <row r="17257" spans="1:2">
      <c r="A17257" s="1084" t="s">
        <v>17831</v>
      </c>
      <c r="B17257" s="1085">
        <v>1512.07</v>
      </c>
    </row>
    <row r="17258" spans="1:2">
      <c r="A17258" s="1084" t="s">
        <v>17832</v>
      </c>
      <c r="B17258" s="1085">
        <v>185.65</v>
      </c>
    </row>
    <row r="17259" spans="1:2">
      <c r="A17259" s="1084" t="s">
        <v>17833</v>
      </c>
      <c r="B17259" s="1085">
        <v>178.06</v>
      </c>
    </row>
    <row r="17260" spans="1:2">
      <c r="A17260" s="1084" t="s">
        <v>17834</v>
      </c>
      <c r="B17260" s="1085">
        <v>253.62</v>
      </c>
    </row>
    <row r="17261" spans="1:2">
      <c r="A17261" s="1084" t="s">
        <v>17835</v>
      </c>
      <c r="B17261" s="1085">
        <v>244.95</v>
      </c>
    </row>
    <row r="17262" spans="1:2">
      <c r="A17262" s="1084" t="s">
        <v>17836</v>
      </c>
      <c r="B17262" s="1085">
        <v>327.64999999999998</v>
      </c>
    </row>
    <row r="17263" spans="1:2">
      <c r="A17263" s="1084" t="s">
        <v>17837</v>
      </c>
      <c r="B17263" s="1085">
        <v>317.89</v>
      </c>
    </row>
    <row r="17264" spans="1:2">
      <c r="A17264" s="1084" t="s">
        <v>17838</v>
      </c>
      <c r="B17264" s="1085">
        <v>40.590000000000003</v>
      </c>
    </row>
    <row r="17265" spans="1:2">
      <c r="A17265" s="1084" t="s">
        <v>17839</v>
      </c>
      <c r="B17265" s="1085">
        <v>35.17</v>
      </c>
    </row>
    <row r="17266" spans="1:2">
      <c r="A17266" s="1084" t="s">
        <v>17840</v>
      </c>
      <c r="B17266" s="1085">
        <v>43.43</v>
      </c>
    </row>
    <row r="17267" spans="1:2">
      <c r="A17267" s="1084" t="s">
        <v>17841</v>
      </c>
      <c r="B17267" s="1085">
        <v>37.630000000000003</v>
      </c>
    </row>
    <row r="17268" spans="1:2">
      <c r="A17268" s="1084" t="s">
        <v>17842</v>
      </c>
      <c r="B17268" s="1085">
        <v>53.17</v>
      </c>
    </row>
    <row r="17269" spans="1:2">
      <c r="A17269" s="1084" t="s">
        <v>17843</v>
      </c>
      <c r="B17269" s="1085">
        <v>46.07</v>
      </c>
    </row>
    <row r="17270" spans="1:2">
      <c r="A17270" s="1084" t="s">
        <v>17844</v>
      </c>
      <c r="B17270" s="1085">
        <v>73.06</v>
      </c>
    </row>
    <row r="17271" spans="1:2">
      <c r="A17271" s="1084" t="s">
        <v>17845</v>
      </c>
      <c r="B17271" s="1085">
        <v>63.31</v>
      </c>
    </row>
    <row r="17272" spans="1:2">
      <c r="A17272" s="1084" t="s">
        <v>17846</v>
      </c>
      <c r="B17272" s="1085">
        <v>111.62</v>
      </c>
    </row>
    <row r="17273" spans="1:2">
      <c r="A17273" s="1084" t="s">
        <v>17847</v>
      </c>
      <c r="B17273" s="1085">
        <v>96.72</v>
      </c>
    </row>
    <row r="17274" spans="1:2">
      <c r="A17274" s="1084" t="s">
        <v>17848</v>
      </c>
      <c r="B17274" s="1085">
        <v>151</v>
      </c>
    </row>
    <row r="17275" spans="1:2">
      <c r="A17275" s="1084" t="s">
        <v>17849</v>
      </c>
      <c r="B17275" s="1085">
        <v>130.84</v>
      </c>
    </row>
    <row r="17276" spans="1:2">
      <c r="A17276" s="1084" t="s">
        <v>17850</v>
      </c>
      <c r="B17276" s="1085">
        <v>16.23</v>
      </c>
    </row>
    <row r="17277" spans="1:2">
      <c r="A17277" s="1084" t="s">
        <v>17851</v>
      </c>
      <c r="B17277" s="1085">
        <v>14.06</v>
      </c>
    </row>
    <row r="17278" spans="1:2">
      <c r="A17278" s="1084" t="s">
        <v>17852</v>
      </c>
      <c r="B17278" s="1085">
        <v>19.48</v>
      </c>
    </row>
    <row r="17279" spans="1:2">
      <c r="A17279" s="1084" t="s">
        <v>17853</v>
      </c>
      <c r="B17279" s="1085">
        <v>16.88</v>
      </c>
    </row>
    <row r="17280" spans="1:2">
      <c r="A17280" s="1084" t="s">
        <v>17854</v>
      </c>
      <c r="B17280" s="1085">
        <v>12.98</v>
      </c>
    </row>
    <row r="17281" spans="1:2">
      <c r="A17281" s="1084" t="s">
        <v>17855</v>
      </c>
      <c r="B17281" s="1085">
        <v>11.25</v>
      </c>
    </row>
    <row r="17282" spans="1:2">
      <c r="A17282" s="1084" t="s">
        <v>17856</v>
      </c>
      <c r="B17282" s="1085">
        <v>21.1</v>
      </c>
    </row>
    <row r="17283" spans="1:2">
      <c r="A17283" s="1084" t="s">
        <v>17857</v>
      </c>
      <c r="B17283" s="1085">
        <v>18.29</v>
      </c>
    </row>
    <row r="17284" spans="1:2">
      <c r="A17284" s="1084" t="s">
        <v>17858</v>
      </c>
      <c r="B17284" s="1085">
        <v>14.61</v>
      </c>
    </row>
    <row r="17285" spans="1:2">
      <c r="A17285" s="1084" t="s">
        <v>17859</v>
      </c>
      <c r="B17285" s="1085">
        <v>12.66</v>
      </c>
    </row>
    <row r="17286" spans="1:2">
      <c r="A17286" s="1084" t="s">
        <v>17860</v>
      </c>
      <c r="B17286" s="1085">
        <v>22.73</v>
      </c>
    </row>
    <row r="17287" spans="1:2">
      <c r="A17287" s="1084" t="s">
        <v>17861</v>
      </c>
      <c r="B17287" s="1085">
        <v>19.690000000000001</v>
      </c>
    </row>
    <row r="17288" spans="1:2">
      <c r="A17288" s="1084" t="s">
        <v>17862</v>
      </c>
      <c r="B17288" s="1085">
        <v>16.64</v>
      </c>
    </row>
    <row r="17289" spans="1:2">
      <c r="A17289" s="1084" t="s">
        <v>17863</v>
      </c>
      <c r="B17289" s="1085">
        <v>14.42</v>
      </c>
    </row>
    <row r="17290" spans="1:2">
      <c r="A17290" s="1084" t="s">
        <v>17864</v>
      </c>
      <c r="B17290" s="1085">
        <v>24.76</v>
      </c>
    </row>
    <row r="17291" spans="1:2">
      <c r="A17291" s="1084" t="s">
        <v>17865</v>
      </c>
      <c r="B17291" s="1085">
        <v>21.45</v>
      </c>
    </row>
    <row r="17292" spans="1:2">
      <c r="A17292" s="1084" t="s">
        <v>17866</v>
      </c>
      <c r="B17292" s="1085">
        <v>58.85</v>
      </c>
    </row>
    <row r="17293" spans="1:2">
      <c r="A17293" s="1084" t="s">
        <v>17867</v>
      </c>
      <c r="B17293" s="1085">
        <v>51</v>
      </c>
    </row>
    <row r="17294" spans="1:2">
      <c r="A17294" s="1084" t="s">
        <v>17868</v>
      </c>
      <c r="B17294" s="1085">
        <v>41.4</v>
      </c>
    </row>
    <row r="17295" spans="1:2">
      <c r="A17295" s="1084" t="s">
        <v>17869</v>
      </c>
      <c r="B17295" s="1085">
        <v>35.869999999999997</v>
      </c>
    </row>
    <row r="17296" spans="1:2">
      <c r="A17296" s="1084" t="s">
        <v>17870</v>
      </c>
      <c r="B17296" s="1085">
        <v>41.4</v>
      </c>
    </row>
    <row r="17297" spans="1:2">
      <c r="A17297" s="1084" t="s">
        <v>17871</v>
      </c>
      <c r="B17297" s="1085">
        <v>35.869999999999997</v>
      </c>
    </row>
    <row r="17298" spans="1:2">
      <c r="A17298" s="1084" t="s">
        <v>17872</v>
      </c>
      <c r="B17298" s="1085">
        <v>27.6</v>
      </c>
    </row>
    <row r="17299" spans="1:2">
      <c r="A17299" s="1084" t="s">
        <v>17873</v>
      </c>
      <c r="B17299" s="1085">
        <v>23.91</v>
      </c>
    </row>
    <row r="17300" spans="1:2">
      <c r="A17300" s="1084" t="s">
        <v>17874</v>
      </c>
      <c r="B17300" s="1085">
        <v>268.11</v>
      </c>
    </row>
    <row r="17301" spans="1:2">
      <c r="A17301" s="1084" t="s">
        <v>17875</v>
      </c>
      <c r="B17301" s="1085">
        <v>238.15</v>
      </c>
    </row>
    <row r="17302" spans="1:2">
      <c r="A17302" s="1084" t="s">
        <v>17876</v>
      </c>
      <c r="B17302" s="1085">
        <v>269.18</v>
      </c>
    </row>
    <row r="17303" spans="1:2">
      <c r="A17303" s="1084" t="s">
        <v>17877</v>
      </c>
      <c r="B17303" s="1085">
        <v>239.07</v>
      </c>
    </row>
    <row r="17304" spans="1:2">
      <c r="A17304" s="1084" t="s">
        <v>17878</v>
      </c>
      <c r="B17304" s="1085">
        <v>270.67</v>
      </c>
    </row>
    <row r="17305" spans="1:2">
      <c r="A17305" s="1084" t="s">
        <v>17879</v>
      </c>
      <c r="B17305" s="1085">
        <v>240.36</v>
      </c>
    </row>
    <row r="17306" spans="1:2">
      <c r="A17306" s="1084" t="s">
        <v>17880</v>
      </c>
      <c r="B17306" s="1085">
        <v>1613.23</v>
      </c>
    </row>
    <row r="17307" spans="1:2">
      <c r="A17307" s="1084" t="s">
        <v>17881</v>
      </c>
      <c r="B17307" s="1085">
        <v>1488.47</v>
      </c>
    </row>
    <row r="17308" spans="1:2">
      <c r="A17308" s="1084" t="s">
        <v>17882</v>
      </c>
      <c r="B17308" s="1085">
        <v>2088.33</v>
      </c>
    </row>
    <row r="17309" spans="1:2">
      <c r="A17309" s="1084" t="s">
        <v>17883</v>
      </c>
      <c r="B17309" s="1085">
        <v>1926.86</v>
      </c>
    </row>
    <row r="17310" spans="1:2">
      <c r="A17310" s="1084" t="s">
        <v>17884</v>
      </c>
      <c r="B17310" s="1085">
        <v>2279.77</v>
      </c>
    </row>
    <row r="17311" spans="1:2">
      <c r="A17311" s="1084" t="s">
        <v>17885</v>
      </c>
      <c r="B17311" s="1085">
        <v>2128.9899999999998</v>
      </c>
    </row>
    <row r="17312" spans="1:2">
      <c r="A17312" s="1084" t="s">
        <v>17886</v>
      </c>
      <c r="B17312" s="1085">
        <v>3227.07</v>
      </c>
    </row>
    <row r="17313" spans="1:2">
      <c r="A17313" s="1084" t="s">
        <v>17887</v>
      </c>
      <c r="B17313" s="1085">
        <v>3014.48</v>
      </c>
    </row>
    <row r="17314" spans="1:2">
      <c r="A17314" s="1084" t="s">
        <v>17888</v>
      </c>
      <c r="B17314" s="1085">
        <v>539.52</v>
      </c>
    </row>
    <row r="17315" spans="1:2">
      <c r="A17315" s="1084" t="s">
        <v>17889</v>
      </c>
      <c r="B17315" s="1085">
        <v>517.14</v>
      </c>
    </row>
    <row r="17316" spans="1:2">
      <c r="A17316" s="1084" t="s">
        <v>17890</v>
      </c>
      <c r="B17316" s="1085">
        <v>311.43</v>
      </c>
    </row>
    <row r="17317" spans="1:2">
      <c r="A17317" s="1084" t="s">
        <v>17891</v>
      </c>
      <c r="B17317" s="1085">
        <v>299.98</v>
      </c>
    </row>
    <row r="17318" spans="1:2">
      <c r="A17318" s="1084" t="s">
        <v>17892</v>
      </c>
      <c r="B17318" s="1085">
        <v>640.75</v>
      </c>
    </row>
    <row r="17319" spans="1:2">
      <c r="A17319" s="1084" t="s">
        <v>17893</v>
      </c>
      <c r="B17319" s="1085">
        <v>610.61</v>
      </c>
    </row>
    <row r="17320" spans="1:2">
      <c r="A17320" s="1084" t="s">
        <v>17894</v>
      </c>
      <c r="B17320" s="1085">
        <v>1547.68</v>
      </c>
    </row>
    <row r="17321" spans="1:2">
      <c r="A17321" s="1084" t="s">
        <v>17895</v>
      </c>
      <c r="B17321" s="1085">
        <v>1463.69</v>
      </c>
    </row>
    <row r="17322" spans="1:2">
      <c r="A17322" s="1084" t="s">
        <v>17896</v>
      </c>
      <c r="B17322" s="1085">
        <v>1884.96</v>
      </c>
    </row>
    <row r="17323" spans="1:2">
      <c r="A17323" s="1084" t="s">
        <v>17897</v>
      </c>
      <c r="B17323" s="1085">
        <v>1787.85</v>
      </c>
    </row>
    <row r="17324" spans="1:2">
      <c r="A17324" s="1084" t="s">
        <v>17898</v>
      </c>
      <c r="B17324" s="1085">
        <v>1157.3499999999999</v>
      </c>
    </row>
    <row r="17325" spans="1:2">
      <c r="A17325" s="1084" t="s">
        <v>17899</v>
      </c>
      <c r="B17325" s="1085">
        <v>1053.5899999999999</v>
      </c>
    </row>
    <row r="17326" spans="1:2">
      <c r="A17326" s="1084" t="s">
        <v>17900</v>
      </c>
      <c r="B17326" s="1085">
        <v>1345.19</v>
      </c>
    </row>
    <row r="17327" spans="1:2">
      <c r="A17327" s="1084" t="s">
        <v>17901</v>
      </c>
      <c r="B17327" s="1085">
        <v>1234.8399999999999</v>
      </c>
    </row>
    <row r="17328" spans="1:2">
      <c r="A17328" s="1084" t="s">
        <v>17902</v>
      </c>
      <c r="B17328" s="1085">
        <v>1656.21</v>
      </c>
    </row>
    <row r="17329" spans="1:2">
      <c r="A17329" s="1084" t="s">
        <v>17903</v>
      </c>
      <c r="B17329" s="1085">
        <v>1536.56</v>
      </c>
    </row>
    <row r="17330" spans="1:2">
      <c r="A17330" s="1084" t="s">
        <v>17904</v>
      </c>
      <c r="B17330" s="1085">
        <v>133.44</v>
      </c>
    </row>
    <row r="17331" spans="1:2">
      <c r="A17331" s="1084" t="s">
        <v>17905</v>
      </c>
      <c r="B17331" s="1085">
        <v>126.94</v>
      </c>
    </row>
    <row r="17332" spans="1:2">
      <c r="A17332" s="1084" t="s">
        <v>17906</v>
      </c>
      <c r="B17332" s="1085">
        <v>142.1</v>
      </c>
    </row>
    <row r="17333" spans="1:2">
      <c r="A17333" s="1084" t="s">
        <v>17907</v>
      </c>
      <c r="B17333" s="1085">
        <v>134.30000000000001</v>
      </c>
    </row>
    <row r="17334" spans="1:2">
      <c r="A17334" s="1084" t="s">
        <v>17908</v>
      </c>
      <c r="B17334" s="1085">
        <v>134.05000000000001</v>
      </c>
    </row>
    <row r="17335" spans="1:2">
      <c r="A17335" s="1084" t="s">
        <v>17909</v>
      </c>
      <c r="B17335" s="1085">
        <v>127.28</v>
      </c>
    </row>
    <row r="17336" spans="1:2">
      <c r="A17336" s="1084" t="s">
        <v>17910</v>
      </c>
      <c r="B17336" s="1085">
        <v>158.28</v>
      </c>
    </row>
    <row r="17337" spans="1:2">
      <c r="A17337" s="1084" t="s">
        <v>17911</v>
      </c>
      <c r="B17337" s="1085">
        <v>150.47999999999999</v>
      </c>
    </row>
    <row r="17338" spans="1:2">
      <c r="A17338" s="1084" t="s">
        <v>17912</v>
      </c>
      <c r="B17338" s="1085">
        <v>49.58</v>
      </c>
    </row>
    <row r="17339" spans="1:2">
      <c r="A17339" s="1084" t="s">
        <v>17913</v>
      </c>
      <c r="B17339" s="1085">
        <v>48.23</v>
      </c>
    </row>
    <row r="17340" spans="1:2">
      <c r="A17340" s="1084" t="s">
        <v>17914</v>
      </c>
      <c r="B17340" s="1085">
        <v>61.29</v>
      </c>
    </row>
    <row r="17341" spans="1:2">
      <c r="A17341" s="1084" t="s">
        <v>17915</v>
      </c>
      <c r="B17341" s="1085">
        <v>59.66</v>
      </c>
    </row>
    <row r="17342" spans="1:2">
      <c r="A17342" s="1084" t="s">
        <v>17916</v>
      </c>
      <c r="B17342" s="1085">
        <v>1447.57</v>
      </c>
    </row>
    <row r="17343" spans="1:2">
      <c r="A17343" s="1084" t="s">
        <v>17917</v>
      </c>
      <c r="B17343" s="1085">
        <v>1344.86</v>
      </c>
    </row>
    <row r="17344" spans="1:2">
      <c r="A17344" s="1084" t="s">
        <v>17918</v>
      </c>
      <c r="B17344" s="1085">
        <v>2012.92</v>
      </c>
    </row>
    <row r="17345" spans="1:2">
      <c r="A17345" s="1084" t="s">
        <v>17919</v>
      </c>
      <c r="B17345" s="1085">
        <v>1889.67</v>
      </c>
    </row>
    <row r="17346" spans="1:2">
      <c r="A17346" s="1084" t="s">
        <v>17920</v>
      </c>
      <c r="B17346" s="1085">
        <v>1749.95</v>
      </c>
    </row>
    <row r="17347" spans="1:2">
      <c r="A17347" s="1084" t="s">
        <v>17921</v>
      </c>
      <c r="B17347" s="1085">
        <v>1630.12</v>
      </c>
    </row>
    <row r="17348" spans="1:2">
      <c r="A17348" s="1084" t="s">
        <v>17922</v>
      </c>
      <c r="B17348" s="1085">
        <v>2081.34</v>
      </c>
    </row>
    <row r="17349" spans="1:2">
      <c r="A17349" s="1084" t="s">
        <v>17923</v>
      </c>
      <c r="B17349" s="1085">
        <v>1937.54</v>
      </c>
    </row>
    <row r="17350" spans="1:2">
      <c r="A17350" s="1084" t="s">
        <v>17924</v>
      </c>
      <c r="B17350" s="1085">
        <v>2201.63</v>
      </c>
    </row>
    <row r="17351" spans="1:2">
      <c r="A17351" s="1084" t="s">
        <v>17925</v>
      </c>
      <c r="B17351" s="1085">
        <v>2064.6799999999998</v>
      </c>
    </row>
    <row r="17352" spans="1:2">
      <c r="A17352" s="1084" t="s">
        <v>17926</v>
      </c>
      <c r="B17352" s="1085">
        <v>2617.4699999999998</v>
      </c>
    </row>
    <row r="17353" spans="1:2">
      <c r="A17353" s="1084" t="s">
        <v>17927</v>
      </c>
      <c r="B17353" s="1085">
        <v>2453.13</v>
      </c>
    </row>
    <row r="17354" spans="1:2">
      <c r="A17354" s="1084" t="s">
        <v>17928</v>
      </c>
      <c r="B17354" s="1085">
        <v>2569.71</v>
      </c>
    </row>
    <row r="17355" spans="1:2">
      <c r="A17355" s="1084" t="s">
        <v>17929</v>
      </c>
      <c r="B17355" s="1085">
        <v>2415.64</v>
      </c>
    </row>
    <row r="17356" spans="1:2">
      <c r="A17356" s="1084" t="s">
        <v>17930</v>
      </c>
      <c r="B17356" s="1085">
        <v>3057.04</v>
      </c>
    </row>
    <row r="17357" spans="1:2">
      <c r="A17357" s="1084" t="s">
        <v>17931</v>
      </c>
      <c r="B17357" s="1085">
        <v>2872.16</v>
      </c>
    </row>
    <row r="17358" spans="1:2">
      <c r="A17358" s="1084" t="s">
        <v>17932</v>
      </c>
      <c r="B17358" s="1085">
        <v>3467.99</v>
      </c>
    </row>
    <row r="17359" spans="1:2">
      <c r="A17359" s="1084" t="s">
        <v>17933</v>
      </c>
      <c r="B17359" s="1085">
        <v>3296.8</v>
      </c>
    </row>
    <row r="17360" spans="1:2">
      <c r="A17360" s="1084" t="s">
        <v>17934</v>
      </c>
      <c r="B17360" s="1085">
        <v>4132.8599999999997</v>
      </c>
    </row>
    <row r="17361" spans="1:2">
      <c r="A17361" s="1084" t="s">
        <v>17935</v>
      </c>
      <c r="B17361" s="1085">
        <v>3927.44</v>
      </c>
    </row>
    <row r="17362" spans="1:2">
      <c r="A17362" s="1084" t="s">
        <v>17936</v>
      </c>
      <c r="B17362" s="1085">
        <v>3916.42</v>
      </c>
    </row>
    <row r="17363" spans="1:2">
      <c r="A17363" s="1084" t="s">
        <v>17937</v>
      </c>
      <c r="B17363" s="1085">
        <v>3728.11</v>
      </c>
    </row>
    <row r="17364" spans="1:2">
      <c r="A17364" s="1084" t="s">
        <v>17938</v>
      </c>
      <c r="B17364" s="1085">
        <v>4666.97</v>
      </c>
    </row>
    <row r="17365" spans="1:2">
      <c r="A17365" s="1084" t="s">
        <v>17939</v>
      </c>
      <c r="B17365" s="1085">
        <v>4441.01</v>
      </c>
    </row>
    <row r="17366" spans="1:2">
      <c r="A17366" s="1084" t="s">
        <v>17940</v>
      </c>
      <c r="B17366" s="1085">
        <v>4340.95</v>
      </c>
    </row>
    <row r="17367" spans="1:2">
      <c r="A17367" s="1084" t="s">
        <v>17941</v>
      </c>
      <c r="B17367" s="1085">
        <v>4135.5200000000004</v>
      </c>
    </row>
    <row r="17368" spans="1:2">
      <c r="A17368" s="1084" t="s">
        <v>17942</v>
      </c>
      <c r="B17368" s="1085">
        <v>5174.29</v>
      </c>
    </row>
    <row r="17369" spans="1:2">
      <c r="A17369" s="1084" t="s">
        <v>17943</v>
      </c>
      <c r="B17369" s="1085">
        <v>4927.78</v>
      </c>
    </row>
    <row r="17370" spans="1:2">
      <c r="A17370" s="1084" t="s">
        <v>17944</v>
      </c>
      <c r="B17370" s="1085">
        <v>5141.8900000000003</v>
      </c>
    </row>
    <row r="17371" spans="1:2">
      <c r="A17371" s="1084" t="s">
        <v>17945</v>
      </c>
      <c r="B17371" s="1085">
        <v>4915.07</v>
      </c>
    </row>
    <row r="17372" spans="1:2">
      <c r="A17372" s="1084" t="s">
        <v>17946</v>
      </c>
      <c r="B17372" s="1085">
        <v>6131.43</v>
      </c>
    </row>
    <row r="17373" spans="1:2">
      <c r="A17373" s="1084" t="s">
        <v>17947</v>
      </c>
      <c r="B17373" s="1085">
        <v>5859.24</v>
      </c>
    </row>
    <row r="17374" spans="1:2">
      <c r="A17374" s="1084" t="s">
        <v>17948</v>
      </c>
      <c r="B17374" s="1085">
        <v>5661.01</v>
      </c>
    </row>
    <row r="17375" spans="1:2">
      <c r="A17375" s="1084" t="s">
        <v>17949</v>
      </c>
      <c r="B17375" s="1085">
        <v>5408.51</v>
      </c>
    </row>
    <row r="17376" spans="1:2">
      <c r="A17376" s="1084" t="s">
        <v>17950</v>
      </c>
      <c r="B17376" s="1085">
        <v>6752.25</v>
      </c>
    </row>
    <row r="17377" spans="1:2">
      <c r="A17377" s="1084" t="s">
        <v>17951</v>
      </c>
      <c r="B17377" s="1085">
        <v>6449.25</v>
      </c>
    </row>
    <row r="17378" spans="1:2">
      <c r="A17378" s="1084" t="s">
        <v>17952</v>
      </c>
      <c r="B17378" s="1085">
        <v>6515.17</v>
      </c>
    </row>
    <row r="17379" spans="1:2">
      <c r="A17379" s="1084" t="s">
        <v>17953</v>
      </c>
      <c r="B17379" s="1085">
        <v>6215.6</v>
      </c>
    </row>
    <row r="17380" spans="1:2">
      <c r="A17380" s="1084" t="s">
        <v>17954</v>
      </c>
      <c r="B17380" s="1085">
        <v>7773.24</v>
      </c>
    </row>
    <row r="17381" spans="1:2">
      <c r="A17381" s="1084" t="s">
        <v>17955</v>
      </c>
      <c r="B17381" s="1085">
        <v>7413.75</v>
      </c>
    </row>
    <row r="17382" spans="1:2">
      <c r="A17382" s="1084" t="s">
        <v>17956</v>
      </c>
      <c r="B17382" s="1085">
        <v>56.74</v>
      </c>
    </row>
    <row r="17383" spans="1:2">
      <c r="A17383" s="1084" t="s">
        <v>17957</v>
      </c>
      <c r="B17383" s="1085">
        <v>54.57</v>
      </c>
    </row>
    <row r="17384" spans="1:2">
      <c r="A17384" s="1084" t="s">
        <v>17958</v>
      </c>
      <c r="B17384" s="1085">
        <v>48.83</v>
      </c>
    </row>
    <row r="17385" spans="1:2">
      <c r="A17385" s="1084" t="s">
        <v>17959</v>
      </c>
      <c r="B17385" s="1085">
        <v>47.21</v>
      </c>
    </row>
    <row r="17386" spans="1:2">
      <c r="A17386" s="1084" t="s">
        <v>17960</v>
      </c>
      <c r="B17386" s="1085">
        <v>36.42</v>
      </c>
    </row>
    <row r="17387" spans="1:2">
      <c r="A17387" s="1084" t="s">
        <v>17961</v>
      </c>
      <c r="B17387" s="1085">
        <v>35.340000000000003</v>
      </c>
    </row>
    <row r="17388" spans="1:2">
      <c r="A17388" s="1084" t="s">
        <v>17962</v>
      </c>
      <c r="B17388" s="1085">
        <v>43.69</v>
      </c>
    </row>
    <row r="17389" spans="1:2">
      <c r="A17389" s="1084" t="s">
        <v>372</v>
      </c>
      <c r="B17389" s="1085">
        <v>42.39</v>
      </c>
    </row>
    <row r="17390" spans="1:2">
      <c r="A17390" s="1084" t="s">
        <v>17963</v>
      </c>
      <c r="B17390" s="1085">
        <v>61.39</v>
      </c>
    </row>
    <row r="17391" spans="1:2">
      <c r="A17391" s="1084" t="s">
        <v>17964</v>
      </c>
      <c r="B17391" s="1085">
        <v>60.03</v>
      </c>
    </row>
    <row r="17392" spans="1:2">
      <c r="A17392" s="1084" t="s">
        <v>17965</v>
      </c>
      <c r="B17392" s="1085">
        <v>73.650000000000006</v>
      </c>
    </row>
    <row r="17393" spans="1:2">
      <c r="A17393" s="1084" t="s">
        <v>17966</v>
      </c>
      <c r="B17393" s="1085">
        <v>72.02</v>
      </c>
    </row>
    <row r="17394" spans="1:2">
      <c r="A17394" s="1084" t="s">
        <v>17967</v>
      </c>
      <c r="B17394" s="1085">
        <v>79.260000000000005</v>
      </c>
    </row>
    <row r="17395" spans="1:2">
      <c r="A17395" s="1084" t="s">
        <v>17968</v>
      </c>
      <c r="B17395" s="1085">
        <v>77.63</v>
      </c>
    </row>
    <row r="17396" spans="1:2">
      <c r="A17396" s="1084" t="s">
        <v>17969</v>
      </c>
      <c r="B17396" s="1085">
        <v>95.09</v>
      </c>
    </row>
    <row r="17397" spans="1:2">
      <c r="A17397" s="1084" t="s">
        <v>17970</v>
      </c>
      <c r="B17397" s="1085">
        <v>93.14</v>
      </c>
    </row>
    <row r="17398" spans="1:2">
      <c r="A17398" s="1084" t="s">
        <v>17971</v>
      </c>
      <c r="B17398" s="1085">
        <v>113.19</v>
      </c>
    </row>
    <row r="17399" spans="1:2">
      <c r="A17399" s="1084" t="s">
        <v>17972</v>
      </c>
      <c r="B17399" s="1085">
        <v>111.29</v>
      </c>
    </row>
    <row r="17400" spans="1:2">
      <c r="A17400" s="1084" t="s">
        <v>17973</v>
      </c>
      <c r="B17400" s="1085">
        <v>135.81</v>
      </c>
    </row>
    <row r="17401" spans="1:2">
      <c r="A17401" s="1084" t="s">
        <v>17974</v>
      </c>
      <c r="B17401" s="1085">
        <v>133.53</v>
      </c>
    </row>
    <row r="17402" spans="1:2">
      <c r="A17402" s="1084" t="s">
        <v>17975</v>
      </c>
      <c r="B17402" s="1085">
        <v>159.08000000000001</v>
      </c>
    </row>
    <row r="17403" spans="1:2">
      <c r="A17403" s="1084" t="s">
        <v>17976</v>
      </c>
      <c r="B17403" s="1085">
        <v>156.91999999999999</v>
      </c>
    </row>
    <row r="17404" spans="1:2">
      <c r="A17404" s="1084" t="s">
        <v>17977</v>
      </c>
      <c r="B17404" s="1085">
        <v>190.88</v>
      </c>
    </row>
    <row r="17405" spans="1:2">
      <c r="A17405" s="1084" t="s">
        <v>17978</v>
      </c>
      <c r="B17405" s="1085">
        <v>188.28</v>
      </c>
    </row>
    <row r="17406" spans="1:2">
      <c r="A17406" s="1084" t="s">
        <v>17979</v>
      </c>
      <c r="B17406" s="1085">
        <v>23.55</v>
      </c>
    </row>
    <row r="17407" spans="1:2">
      <c r="A17407" s="1084" t="s">
        <v>17980</v>
      </c>
      <c r="B17407" s="1085">
        <v>22.57</v>
      </c>
    </row>
    <row r="17408" spans="1:2">
      <c r="A17408" s="1084" t="s">
        <v>17981</v>
      </c>
      <c r="B17408" s="1085">
        <v>27.98</v>
      </c>
    </row>
    <row r="17409" spans="1:2">
      <c r="A17409" s="1084" t="s">
        <v>17982</v>
      </c>
      <c r="B17409" s="1085">
        <v>26.84</v>
      </c>
    </row>
    <row r="17410" spans="1:2">
      <c r="A17410" s="1084" t="s">
        <v>17983</v>
      </c>
      <c r="B17410" s="1085">
        <v>29.66</v>
      </c>
    </row>
    <row r="17411" spans="1:2">
      <c r="A17411" s="1084" t="s">
        <v>371</v>
      </c>
      <c r="B17411" s="1085">
        <v>28.58</v>
      </c>
    </row>
    <row r="17412" spans="1:2">
      <c r="A17412" s="1084" t="s">
        <v>17984</v>
      </c>
      <c r="B17412" s="1085">
        <v>35.56</v>
      </c>
    </row>
    <row r="17413" spans="1:2">
      <c r="A17413" s="1084" t="s">
        <v>17985</v>
      </c>
      <c r="B17413" s="1085">
        <v>34.26</v>
      </c>
    </row>
    <row r="17414" spans="1:2">
      <c r="A17414" s="1084" t="s">
        <v>17986</v>
      </c>
      <c r="B17414" s="1085">
        <v>9.19</v>
      </c>
    </row>
    <row r="17415" spans="1:2">
      <c r="A17415" s="1084" t="s">
        <v>17987</v>
      </c>
      <c r="B17415" s="1085">
        <v>8.65</v>
      </c>
    </row>
    <row r="17416" spans="1:2">
      <c r="A17416" s="1084" t="s">
        <v>17988</v>
      </c>
      <c r="B17416" s="1085">
        <v>10.99</v>
      </c>
    </row>
    <row r="17417" spans="1:2">
      <c r="A17417" s="1084" t="s">
        <v>373</v>
      </c>
      <c r="B17417" s="1085">
        <v>10.34</v>
      </c>
    </row>
    <row r="17418" spans="1:2">
      <c r="A17418" s="1084" t="s">
        <v>17989</v>
      </c>
      <c r="B17418" s="1085">
        <v>90.8</v>
      </c>
    </row>
    <row r="17419" spans="1:2">
      <c r="A17419" s="1084" t="s">
        <v>17990</v>
      </c>
      <c r="B17419" s="1085">
        <v>84.87</v>
      </c>
    </row>
    <row r="17420" spans="1:2">
      <c r="A17420" s="1084" t="s">
        <v>17991</v>
      </c>
      <c r="B17420" s="1085">
        <v>149.83000000000001</v>
      </c>
    </row>
    <row r="17421" spans="1:2">
      <c r="A17421" s="1084" t="s">
        <v>374</v>
      </c>
      <c r="B17421" s="1085">
        <v>137.63</v>
      </c>
    </row>
    <row r="17422" spans="1:2">
      <c r="A17422" s="1084" t="s">
        <v>17992</v>
      </c>
      <c r="B17422" s="1085">
        <v>68.400000000000006</v>
      </c>
    </row>
    <row r="17423" spans="1:2">
      <c r="A17423" s="1084" t="s">
        <v>17993</v>
      </c>
      <c r="B17423" s="1085">
        <v>62.47</v>
      </c>
    </row>
    <row r="17424" spans="1:2">
      <c r="A17424" s="1084" t="s">
        <v>17994</v>
      </c>
      <c r="B17424" s="1085">
        <v>28.08</v>
      </c>
    </row>
    <row r="17425" spans="1:2">
      <c r="A17425" s="1084" t="s">
        <v>17995</v>
      </c>
      <c r="B17425" s="1085">
        <v>25.25</v>
      </c>
    </row>
    <row r="17426" spans="1:2">
      <c r="A17426" s="1084" t="s">
        <v>17996</v>
      </c>
      <c r="B17426" s="1085">
        <v>56.05</v>
      </c>
    </row>
    <row r="17427" spans="1:2">
      <c r="A17427" s="1084" t="s">
        <v>17997</v>
      </c>
      <c r="B17427" s="1085">
        <v>50.54</v>
      </c>
    </row>
    <row r="17428" spans="1:2">
      <c r="A17428" s="1084" t="s">
        <v>17998</v>
      </c>
      <c r="B17428" s="1085">
        <v>44.5</v>
      </c>
    </row>
    <row r="17429" spans="1:2">
      <c r="A17429" s="1084" t="s">
        <v>517</v>
      </c>
      <c r="B17429" s="1085">
        <v>38.99</v>
      </c>
    </row>
    <row r="17430" spans="1:2">
      <c r="A17430" s="1084" t="s">
        <v>17999</v>
      </c>
      <c r="B17430" s="1085">
        <v>20.260000000000002</v>
      </c>
    </row>
    <row r="17431" spans="1:2">
      <c r="A17431" s="1084" t="s">
        <v>18000</v>
      </c>
      <c r="B17431" s="1085">
        <v>17.86</v>
      </c>
    </row>
    <row r="17432" spans="1:2">
      <c r="A17432" s="1084" t="s">
        <v>18001</v>
      </c>
      <c r="B17432" s="1085">
        <v>53.14</v>
      </c>
    </row>
    <row r="17433" spans="1:2">
      <c r="A17433" s="1084" t="s">
        <v>18002</v>
      </c>
      <c r="B17433" s="1085">
        <v>49.8</v>
      </c>
    </row>
    <row r="17434" spans="1:2">
      <c r="A17434" s="1084" t="s">
        <v>18003</v>
      </c>
      <c r="B17434" s="1085">
        <v>108.85</v>
      </c>
    </row>
    <row r="17435" spans="1:2">
      <c r="A17435" s="1084" t="s">
        <v>18004</v>
      </c>
      <c r="B17435" s="1085">
        <v>100.37</v>
      </c>
    </row>
    <row r="17436" spans="1:2">
      <c r="A17436" s="1084" t="s">
        <v>18005</v>
      </c>
      <c r="B17436" s="1085">
        <v>41.13</v>
      </c>
    </row>
    <row r="17437" spans="1:2">
      <c r="A17437" s="1084" t="s">
        <v>18006</v>
      </c>
      <c r="B17437" s="1085">
        <v>39.51</v>
      </c>
    </row>
    <row r="17438" spans="1:2">
      <c r="A17438" s="1084" t="s">
        <v>18007</v>
      </c>
      <c r="B17438" s="1085">
        <v>64.56</v>
      </c>
    </row>
    <row r="17439" spans="1:2">
      <c r="A17439" s="1084" t="s">
        <v>18008</v>
      </c>
      <c r="B17439" s="1085">
        <v>62.93</v>
      </c>
    </row>
    <row r="17440" spans="1:2">
      <c r="A17440" s="1084" t="s">
        <v>18009</v>
      </c>
      <c r="B17440" s="1085">
        <v>138.71</v>
      </c>
    </row>
    <row r="17441" spans="1:2">
      <c r="A17441" s="1084" t="s">
        <v>18010</v>
      </c>
      <c r="B17441" s="1085">
        <v>134.09</v>
      </c>
    </row>
    <row r="17442" spans="1:2">
      <c r="A17442" s="1084" t="s">
        <v>18011</v>
      </c>
      <c r="B17442" s="1085">
        <v>116.95</v>
      </c>
    </row>
    <row r="17443" spans="1:2">
      <c r="A17443" s="1084" t="s">
        <v>18012</v>
      </c>
      <c r="B17443" s="1085">
        <v>115.32</v>
      </c>
    </row>
    <row r="17444" spans="1:2">
      <c r="A17444" s="1084" t="s">
        <v>18013</v>
      </c>
      <c r="B17444" s="1085">
        <v>101.68</v>
      </c>
    </row>
    <row r="17445" spans="1:2">
      <c r="A17445" s="1084" t="s">
        <v>18014</v>
      </c>
      <c r="B17445" s="1085">
        <v>100.49</v>
      </c>
    </row>
    <row r="17446" spans="1:2">
      <c r="A17446" s="1084" t="s">
        <v>18015</v>
      </c>
      <c r="B17446" s="1085">
        <v>61.57</v>
      </c>
    </row>
    <row r="17447" spans="1:2">
      <c r="A17447" s="1084" t="s">
        <v>18016</v>
      </c>
      <c r="B17447" s="1085">
        <v>60.48</v>
      </c>
    </row>
    <row r="17448" spans="1:2">
      <c r="A17448" s="1084" t="s">
        <v>18017</v>
      </c>
      <c r="B17448" s="1085">
        <v>62.09</v>
      </c>
    </row>
    <row r="17449" spans="1:2">
      <c r="A17449" s="1084" t="s">
        <v>18018</v>
      </c>
      <c r="B17449" s="1085">
        <v>61.23</v>
      </c>
    </row>
    <row r="17450" spans="1:2">
      <c r="A17450" s="1084" t="s">
        <v>18019</v>
      </c>
      <c r="B17450" s="1085">
        <v>55.98</v>
      </c>
    </row>
    <row r="17451" spans="1:2">
      <c r="A17451" s="1084" t="s">
        <v>18020</v>
      </c>
      <c r="B17451" s="1085">
        <v>54.9</v>
      </c>
    </row>
    <row r="17452" spans="1:2">
      <c r="A17452" s="1084" t="s">
        <v>18021</v>
      </c>
      <c r="B17452" s="1085">
        <v>29.96</v>
      </c>
    </row>
    <row r="17453" spans="1:2">
      <c r="A17453" s="1084" t="s">
        <v>18022</v>
      </c>
      <c r="B17453" s="1085">
        <v>29.11</v>
      </c>
    </row>
    <row r="17454" spans="1:2">
      <c r="A17454" s="1084" t="s">
        <v>18023</v>
      </c>
      <c r="B17454" s="1085">
        <v>97.63</v>
      </c>
    </row>
    <row r="17455" spans="1:2">
      <c r="A17455" s="1084" t="s">
        <v>259</v>
      </c>
      <c r="B17455" s="1085">
        <v>95.25</v>
      </c>
    </row>
    <row r="17456" spans="1:2">
      <c r="A17456" s="1084" t="s">
        <v>18024</v>
      </c>
      <c r="B17456" s="1085">
        <v>39.44</v>
      </c>
    </row>
    <row r="17457" spans="1:2">
      <c r="A17457" s="1084" t="s">
        <v>520</v>
      </c>
      <c r="B17457" s="1085">
        <v>38.409999999999997</v>
      </c>
    </row>
    <row r="17458" spans="1:2">
      <c r="A17458" s="1084" t="s">
        <v>18025</v>
      </c>
      <c r="B17458" s="1085">
        <v>76.98</v>
      </c>
    </row>
    <row r="17459" spans="1:2">
      <c r="A17459" s="1084" t="s">
        <v>18026</v>
      </c>
      <c r="B17459" s="1085">
        <v>75.349999999999994</v>
      </c>
    </row>
    <row r="17460" spans="1:2">
      <c r="A17460" s="1084" t="s">
        <v>18027</v>
      </c>
      <c r="B17460" s="1085">
        <v>128.19</v>
      </c>
    </row>
    <row r="17461" spans="1:2">
      <c r="A17461" s="1084" t="s">
        <v>536</v>
      </c>
      <c r="B17461" s="1085">
        <v>126.57</v>
      </c>
    </row>
    <row r="17462" spans="1:2">
      <c r="A17462" s="1084" t="s">
        <v>18028</v>
      </c>
      <c r="B17462" s="1085">
        <v>104.31</v>
      </c>
    </row>
    <row r="17463" spans="1:2">
      <c r="A17463" s="1084" t="s">
        <v>537</v>
      </c>
      <c r="B17463" s="1085">
        <v>102.91</v>
      </c>
    </row>
    <row r="17464" spans="1:2">
      <c r="A17464" s="1084" t="s">
        <v>18029</v>
      </c>
      <c r="B17464" s="1085">
        <v>76.569999999999993</v>
      </c>
    </row>
    <row r="17465" spans="1:2">
      <c r="A17465" s="1084" t="s">
        <v>18030</v>
      </c>
      <c r="B17465" s="1085">
        <v>74.95</v>
      </c>
    </row>
    <row r="17466" spans="1:2">
      <c r="A17466" s="1084" t="s">
        <v>18031</v>
      </c>
      <c r="B17466" s="1085">
        <v>125.2</v>
      </c>
    </row>
    <row r="17467" spans="1:2">
      <c r="A17467" s="1084" t="s">
        <v>18032</v>
      </c>
      <c r="B17467" s="1085">
        <v>123.58</v>
      </c>
    </row>
    <row r="17468" spans="1:2">
      <c r="A17468" s="1084" t="s">
        <v>18033</v>
      </c>
      <c r="B17468" s="1085">
        <v>104.31</v>
      </c>
    </row>
    <row r="17469" spans="1:2">
      <c r="A17469" s="1084" t="s">
        <v>18034</v>
      </c>
      <c r="B17469" s="1085">
        <v>102.91</v>
      </c>
    </row>
    <row r="17470" spans="1:2">
      <c r="A17470" s="1084" t="s">
        <v>18035</v>
      </c>
      <c r="B17470" s="1085">
        <v>89.35</v>
      </c>
    </row>
    <row r="17471" spans="1:2">
      <c r="A17471" s="1084" t="s">
        <v>18036</v>
      </c>
      <c r="B17471" s="1085">
        <v>88.06</v>
      </c>
    </row>
    <row r="17472" spans="1:2">
      <c r="A17472" s="1084" t="s">
        <v>18037</v>
      </c>
      <c r="B17472" s="1085">
        <v>146.18</v>
      </c>
    </row>
    <row r="17473" spans="1:2">
      <c r="A17473" s="1084" t="s">
        <v>18038</v>
      </c>
      <c r="B17473" s="1085">
        <v>139.05000000000001</v>
      </c>
    </row>
    <row r="17474" spans="1:2">
      <c r="A17474" s="1084" t="s">
        <v>18039</v>
      </c>
      <c r="B17474" s="1085">
        <v>238.91</v>
      </c>
    </row>
    <row r="17475" spans="1:2">
      <c r="A17475" s="1084" t="s">
        <v>18040</v>
      </c>
      <c r="B17475" s="1085">
        <v>231.78</v>
      </c>
    </row>
    <row r="17476" spans="1:2">
      <c r="A17476" s="1084" t="s">
        <v>18041</v>
      </c>
      <c r="B17476" s="1085">
        <v>99.81</v>
      </c>
    </row>
    <row r="17477" spans="1:2">
      <c r="A17477" s="1084" t="s">
        <v>18042</v>
      </c>
      <c r="B17477" s="1085">
        <v>92.68</v>
      </c>
    </row>
    <row r="17478" spans="1:2">
      <c r="A17478" s="1084" t="s">
        <v>18043</v>
      </c>
      <c r="B17478" s="1085">
        <v>151.4</v>
      </c>
    </row>
    <row r="17479" spans="1:2">
      <c r="A17479" s="1084" t="s">
        <v>18044</v>
      </c>
      <c r="B17479" s="1085">
        <v>144.16</v>
      </c>
    </row>
    <row r="17480" spans="1:2">
      <c r="A17480" s="1084" t="s">
        <v>18045</v>
      </c>
      <c r="B17480" s="1085">
        <v>96.8</v>
      </c>
    </row>
    <row r="17481" spans="1:2">
      <c r="A17481" s="1084" t="s">
        <v>18046</v>
      </c>
      <c r="B17481" s="1085">
        <v>90.37</v>
      </c>
    </row>
    <row r="17482" spans="1:2">
      <c r="A17482" s="1084" t="s">
        <v>18047</v>
      </c>
      <c r="B17482" s="1085">
        <v>108.74</v>
      </c>
    </row>
    <row r="17483" spans="1:2">
      <c r="A17483" s="1084" t="s">
        <v>18048</v>
      </c>
      <c r="B17483" s="1085">
        <v>107.11</v>
      </c>
    </row>
    <row r="17484" spans="1:2">
      <c r="A17484" s="1084" t="s">
        <v>18049</v>
      </c>
      <c r="B17484" s="1085">
        <v>103.15</v>
      </c>
    </row>
    <row r="17485" spans="1:2">
      <c r="A17485" s="1084" t="s">
        <v>18050</v>
      </c>
      <c r="B17485" s="1085">
        <v>101.52</v>
      </c>
    </row>
    <row r="17486" spans="1:2">
      <c r="A17486" s="1084" t="s">
        <v>18051</v>
      </c>
      <c r="B17486" s="1085">
        <v>145.54</v>
      </c>
    </row>
    <row r="17487" spans="1:2">
      <c r="A17487" s="1084" t="s">
        <v>18052</v>
      </c>
      <c r="B17487" s="1085">
        <v>138.30000000000001</v>
      </c>
    </row>
    <row r="17488" spans="1:2">
      <c r="A17488" s="1084" t="s">
        <v>18053</v>
      </c>
      <c r="B17488" s="1085">
        <v>149.91999999999999</v>
      </c>
    </row>
    <row r="17489" spans="1:2">
      <c r="A17489" s="1084" t="s">
        <v>18054</v>
      </c>
      <c r="B17489" s="1085">
        <v>142.68</v>
      </c>
    </row>
    <row r="17490" spans="1:2">
      <c r="A17490" s="1084" t="s">
        <v>18055</v>
      </c>
      <c r="B17490" s="1085">
        <v>124.83</v>
      </c>
    </row>
    <row r="17491" spans="1:2">
      <c r="A17491" s="1084" t="s">
        <v>18056</v>
      </c>
      <c r="B17491" s="1085">
        <v>123.21</v>
      </c>
    </row>
    <row r="17492" spans="1:2">
      <c r="A17492" s="1084" t="s">
        <v>18057</v>
      </c>
      <c r="B17492" s="1085">
        <v>134.61000000000001</v>
      </c>
    </row>
    <row r="17493" spans="1:2">
      <c r="A17493" s="1084" t="s">
        <v>18058</v>
      </c>
      <c r="B17493" s="1085">
        <v>132.99</v>
      </c>
    </row>
    <row r="17494" spans="1:2">
      <c r="A17494" s="1084" t="s">
        <v>18059</v>
      </c>
      <c r="B17494" s="1085">
        <v>156.09</v>
      </c>
    </row>
    <row r="17495" spans="1:2">
      <c r="A17495" s="1084" t="s">
        <v>18060</v>
      </c>
      <c r="B17495" s="1085">
        <v>150.66999999999999</v>
      </c>
    </row>
    <row r="17496" spans="1:2">
      <c r="A17496" s="1084" t="s">
        <v>18061</v>
      </c>
      <c r="B17496" s="1085">
        <v>142.88999999999999</v>
      </c>
    </row>
    <row r="17497" spans="1:2">
      <c r="A17497" s="1084" t="s">
        <v>18062</v>
      </c>
      <c r="B17497" s="1085">
        <v>137.47</v>
      </c>
    </row>
    <row r="17498" spans="1:2">
      <c r="A17498" s="1084" t="s">
        <v>18063</v>
      </c>
      <c r="B17498" s="1085">
        <v>161.22999999999999</v>
      </c>
    </row>
    <row r="17499" spans="1:2">
      <c r="A17499" s="1084" t="s">
        <v>18064</v>
      </c>
      <c r="B17499" s="1085">
        <v>160.56</v>
      </c>
    </row>
    <row r="17500" spans="1:2">
      <c r="A17500" s="1084" t="s">
        <v>18065</v>
      </c>
      <c r="B17500" s="1085">
        <v>211.69</v>
      </c>
    </row>
    <row r="17501" spans="1:2">
      <c r="A17501" s="1084" t="s">
        <v>18066</v>
      </c>
      <c r="B17501" s="1085">
        <v>209</v>
      </c>
    </row>
    <row r="17502" spans="1:2">
      <c r="A17502" s="1084" t="s">
        <v>18067</v>
      </c>
      <c r="B17502" s="1085">
        <v>115.8</v>
      </c>
    </row>
    <row r="17503" spans="1:2">
      <c r="A17503" s="1084" t="s">
        <v>18068</v>
      </c>
      <c r="B17503" s="1085">
        <v>114.45</v>
      </c>
    </row>
    <row r="17504" spans="1:2">
      <c r="A17504" s="1084" t="s">
        <v>18069</v>
      </c>
      <c r="B17504" s="1085">
        <v>220.66</v>
      </c>
    </row>
    <row r="17505" spans="1:2">
      <c r="A17505" s="1084" t="s">
        <v>18070</v>
      </c>
      <c r="B17505" s="1085">
        <v>218.96</v>
      </c>
    </row>
    <row r="17506" spans="1:2">
      <c r="A17506" s="1084" t="s">
        <v>18071</v>
      </c>
      <c r="B17506" s="1085">
        <v>280.77</v>
      </c>
    </row>
    <row r="17507" spans="1:2">
      <c r="A17507" s="1084" t="s">
        <v>18072</v>
      </c>
      <c r="B17507" s="1085">
        <v>279.08</v>
      </c>
    </row>
    <row r="17508" spans="1:2">
      <c r="A17508" s="1084" t="s">
        <v>18073</v>
      </c>
      <c r="B17508" s="1085">
        <v>234.18</v>
      </c>
    </row>
    <row r="17509" spans="1:2">
      <c r="A17509" s="1084" t="s">
        <v>18074</v>
      </c>
      <c r="B17509" s="1085">
        <v>231.64</v>
      </c>
    </row>
    <row r="17510" spans="1:2">
      <c r="A17510" s="1084" t="s">
        <v>18075</v>
      </c>
      <c r="B17510" s="1085">
        <v>315.27</v>
      </c>
    </row>
    <row r="17511" spans="1:2">
      <c r="A17511" s="1084" t="s">
        <v>18076</v>
      </c>
      <c r="B17511" s="1085">
        <v>312.72000000000003</v>
      </c>
    </row>
    <row r="17512" spans="1:2">
      <c r="A17512" s="1084" t="s">
        <v>18077</v>
      </c>
      <c r="B17512" s="1085">
        <v>400.28</v>
      </c>
    </row>
    <row r="17513" spans="1:2">
      <c r="A17513" s="1084" t="s">
        <v>18078</v>
      </c>
      <c r="B17513" s="1085">
        <v>396.89</v>
      </c>
    </row>
    <row r="17514" spans="1:2">
      <c r="A17514" s="1084" t="s">
        <v>18079</v>
      </c>
      <c r="B17514" s="1085">
        <v>453.83</v>
      </c>
    </row>
    <row r="17515" spans="1:2">
      <c r="A17515" s="1084" t="s">
        <v>18080</v>
      </c>
      <c r="B17515" s="1085">
        <v>450.44</v>
      </c>
    </row>
    <row r="17516" spans="1:2">
      <c r="A17516" s="1084" t="s">
        <v>18081</v>
      </c>
      <c r="B17516" s="1085">
        <v>554.46</v>
      </c>
    </row>
    <row r="17517" spans="1:2">
      <c r="A17517" s="1084" t="s">
        <v>18082</v>
      </c>
      <c r="B17517" s="1085">
        <v>550.5</v>
      </c>
    </row>
    <row r="17518" spans="1:2">
      <c r="A17518" s="1084" t="s">
        <v>18083</v>
      </c>
      <c r="B17518" s="1085">
        <v>629.42999999999995</v>
      </c>
    </row>
    <row r="17519" spans="1:2">
      <c r="A17519" s="1084" t="s">
        <v>18084</v>
      </c>
      <c r="B17519" s="1085">
        <v>625.47</v>
      </c>
    </row>
    <row r="17520" spans="1:2">
      <c r="A17520" s="1084" t="s">
        <v>18085</v>
      </c>
      <c r="B17520" s="1085">
        <v>66.739999999999995</v>
      </c>
    </row>
    <row r="17521" spans="1:2">
      <c r="A17521" s="1084" t="s">
        <v>18086</v>
      </c>
      <c r="B17521" s="1085">
        <v>65.12</v>
      </c>
    </row>
    <row r="17522" spans="1:2">
      <c r="A17522" s="1084" t="s">
        <v>18087</v>
      </c>
      <c r="B17522" s="1085">
        <v>111.75</v>
      </c>
    </row>
    <row r="17523" spans="1:2">
      <c r="A17523" s="1084" t="s">
        <v>18088</v>
      </c>
      <c r="B17523" s="1085">
        <v>110.12</v>
      </c>
    </row>
    <row r="17524" spans="1:2">
      <c r="A17524" s="1084" t="s">
        <v>18089</v>
      </c>
      <c r="B17524" s="1085">
        <v>86.52</v>
      </c>
    </row>
    <row r="17525" spans="1:2">
      <c r="A17525" s="1084" t="s">
        <v>18090</v>
      </c>
      <c r="B17525" s="1085">
        <v>80.02</v>
      </c>
    </row>
    <row r="17526" spans="1:2">
      <c r="A17526" s="1084" t="s">
        <v>18091</v>
      </c>
      <c r="B17526" s="1085">
        <v>125</v>
      </c>
    </row>
    <row r="17527" spans="1:2">
      <c r="A17527" s="1084" t="s">
        <v>18092</v>
      </c>
      <c r="B17527" s="1085">
        <v>116.56</v>
      </c>
    </row>
    <row r="17528" spans="1:2">
      <c r="A17528" s="1084" t="s">
        <v>18093</v>
      </c>
      <c r="B17528" s="1085">
        <v>161.77000000000001</v>
      </c>
    </row>
    <row r="17529" spans="1:2">
      <c r="A17529" s="1084" t="s">
        <v>18094</v>
      </c>
      <c r="B17529" s="1085">
        <v>151.62</v>
      </c>
    </row>
    <row r="17530" spans="1:2">
      <c r="A17530" s="1084" t="s">
        <v>18095</v>
      </c>
      <c r="B17530" s="1085">
        <v>74.66</v>
      </c>
    </row>
    <row r="17531" spans="1:2">
      <c r="A17531" s="1084" t="s">
        <v>18096</v>
      </c>
      <c r="B17531" s="1085">
        <v>68.16</v>
      </c>
    </row>
    <row r="17532" spans="1:2">
      <c r="A17532" s="1084" t="s">
        <v>18097</v>
      </c>
      <c r="B17532" s="1085">
        <v>79.81</v>
      </c>
    </row>
    <row r="17533" spans="1:2">
      <c r="A17533" s="1084" t="s">
        <v>18098</v>
      </c>
      <c r="B17533" s="1085">
        <v>78.180000000000007</v>
      </c>
    </row>
    <row r="17534" spans="1:2">
      <c r="A17534" s="1084" t="s">
        <v>18099</v>
      </c>
      <c r="B17534" s="1085">
        <v>56.69</v>
      </c>
    </row>
    <row r="17535" spans="1:2">
      <c r="A17535" s="1084" t="s">
        <v>18100</v>
      </c>
      <c r="B17535" s="1085">
        <v>55.84</v>
      </c>
    </row>
    <row r="17536" spans="1:2">
      <c r="A17536" s="1084" t="s">
        <v>18101</v>
      </c>
      <c r="B17536" s="1085">
        <v>243.44</v>
      </c>
    </row>
    <row r="17537" spans="1:2">
      <c r="A17537" s="1084" t="s">
        <v>18102</v>
      </c>
      <c r="B17537" s="1085">
        <v>236.31</v>
      </c>
    </row>
    <row r="17538" spans="1:2">
      <c r="A17538" s="1084" t="s">
        <v>18103</v>
      </c>
      <c r="B17538" s="1085">
        <v>370.19</v>
      </c>
    </row>
    <row r="17539" spans="1:2">
      <c r="A17539" s="1084" t="s">
        <v>18104</v>
      </c>
      <c r="B17539" s="1085">
        <v>363.06</v>
      </c>
    </row>
    <row r="17540" spans="1:2">
      <c r="A17540" s="1084" t="s">
        <v>18105</v>
      </c>
      <c r="B17540" s="1085">
        <v>686.2</v>
      </c>
    </row>
    <row r="17541" spans="1:2">
      <c r="A17541" s="1084" t="s">
        <v>18106</v>
      </c>
      <c r="B17541" s="1085">
        <v>679.07</v>
      </c>
    </row>
    <row r="17542" spans="1:2">
      <c r="A17542" s="1084" t="s">
        <v>18107</v>
      </c>
      <c r="B17542" s="1085">
        <v>424.31</v>
      </c>
    </row>
    <row r="17543" spans="1:2">
      <c r="A17543" s="1084" t="s">
        <v>18108</v>
      </c>
      <c r="B17543" s="1085">
        <v>424.31</v>
      </c>
    </row>
    <row r="17544" spans="1:2">
      <c r="A17544" s="1084" t="s">
        <v>18109</v>
      </c>
      <c r="B17544" s="1085">
        <v>531.51</v>
      </c>
    </row>
    <row r="17545" spans="1:2">
      <c r="A17545" s="1084" t="s">
        <v>18110</v>
      </c>
      <c r="B17545" s="1085">
        <v>531.51</v>
      </c>
    </row>
    <row r="17546" spans="1:2">
      <c r="A17546" s="1084" t="s">
        <v>18111</v>
      </c>
      <c r="B17546" s="1085">
        <v>358.74</v>
      </c>
    </row>
    <row r="17547" spans="1:2">
      <c r="A17547" s="1084" t="s">
        <v>18112</v>
      </c>
      <c r="B17547" s="1085">
        <v>358.74</v>
      </c>
    </row>
    <row r="17548" spans="1:2">
      <c r="A17548" s="1084" t="s">
        <v>18113</v>
      </c>
      <c r="B17548" s="1085">
        <v>514.53</v>
      </c>
    </row>
    <row r="17549" spans="1:2">
      <c r="A17549" s="1084" t="s">
        <v>18114</v>
      </c>
      <c r="B17549" s="1085">
        <v>501.22</v>
      </c>
    </row>
    <row r="17550" spans="1:2">
      <c r="A17550" s="1084" t="s">
        <v>18115</v>
      </c>
      <c r="B17550" s="1085">
        <v>19031.87</v>
      </c>
    </row>
    <row r="17551" spans="1:2">
      <c r="A17551" s="1084" t="s">
        <v>18116</v>
      </c>
      <c r="B17551" s="1085">
        <v>18236.79</v>
      </c>
    </row>
    <row r="17552" spans="1:2">
      <c r="A17552" s="1084" t="s">
        <v>18117</v>
      </c>
      <c r="B17552" s="1085">
        <v>389.5</v>
      </c>
    </row>
    <row r="17553" spans="1:2">
      <c r="A17553" s="1084" t="s">
        <v>18118</v>
      </c>
      <c r="B17553" s="1085">
        <v>386.25</v>
      </c>
    </row>
    <row r="17554" spans="1:2">
      <c r="A17554" s="1084" t="s">
        <v>18119</v>
      </c>
      <c r="B17554" s="1085">
        <v>131.02000000000001</v>
      </c>
    </row>
    <row r="17555" spans="1:2">
      <c r="A17555" s="1084" t="s">
        <v>18120</v>
      </c>
      <c r="B17555" s="1085">
        <v>129.06</v>
      </c>
    </row>
    <row r="17556" spans="1:2">
      <c r="A17556" s="1084" t="s">
        <v>18121</v>
      </c>
      <c r="B17556" s="1085">
        <v>147.02000000000001</v>
      </c>
    </row>
    <row r="17557" spans="1:2">
      <c r="A17557" s="1084" t="s">
        <v>18122</v>
      </c>
      <c r="B17557" s="1085">
        <v>145.06</v>
      </c>
    </row>
    <row r="17558" spans="1:2">
      <c r="A17558" s="1084" t="s">
        <v>18123</v>
      </c>
      <c r="B17558" s="1085">
        <v>421.71</v>
      </c>
    </row>
    <row r="17559" spans="1:2">
      <c r="A17559" s="1084" t="s">
        <v>18124</v>
      </c>
      <c r="B17559" s="1085">
        <v>400.88</v>
      </c>
    </row>
    <row r="17560" spans="1:2">
      <c r="A17560" s="1084" t="s">
        <v>18125</v>
      </c>
      <c r="B17560" s="1085">
        <v>56.05</v>
      </c>
    </row>
    <row r="17561" spans="1:2">
      <c r="A17561" s="1084" t="s">
        <v>18126</v>
      </c>
      <c r="B17561" s="1085">
        <v>48.57</v>
      </c>
    </row>
    <row r="17562" spans="1:2">
      <c r="A17562" s="1084" t="s">
        <v>18127</v>
      </c>
      <c r="B17562" s="1085">
        <v>117.06</v>
      </c>
    </row>
    <row r="17563" spans="1:2">
      <c r="A17563" s="1084" t="s">
        <v>18128</v>
      </c>
      <c r="B17563" s="1085">
        <v>101.44</v>
      </c>
    </row>
    <row r="17564" spans="1:2">
      <c r="A17564" s="1084" t="s">
        <v>18129</v>
      </c>
      <c r="B17564" s="1085">
        <v>23.83</v>
      </c>
    </row>
    <row r="17565" spans="1:2">
      <c r="A17565" s="1084" t="s">
        <v>18130</v>
      </c>
      <c r="B17565" s="1085">
        <v>20.65</v>
      </c>
    </row>
    <row r="17566" spans="1:2">
      <c r="A17566" s="1084" t="s">
        <v>18131</v>
      </c>
      <c r="B17566" s="1085">
        <v>20.29</v>
      </c>
    </row>
    <row r="17567" spans="1:2">
      <c r="A17567" s="1084" t="s">
        <v>18132</v>
      </c>
      <c r="B17567" s="1085">
        <v>17.579999999999998</v>
      </c>
    </row>
    <row r="17568" spans="1:2">
      <c r="A17568" s="1084" t="s">
        <v>18133</v>
      </c>
      <c r="B17568" s="1085">
        <v>21.35</v>
      </c>
    </row>
    <row r="17569" spans="1:2">
      <c r="A17569" s="1084" t="s">
        <v>18134</v>
      </c>
      <c r="B17569" s="1085">
        <v>18.5</v>
      </c>
    </row>
    <row r="17570" spans="1:2">
      <c r="A17570" s="1084" t="s">
        <v>18135</v>
      </c>
      <c r="B17570" s="1085">
        <v>18.260000000000002</v>
      </c>
    </row>
    <row r="17571" spans="1:2">
      <c r="A17571" s="1084" t="s">
        <v>18136</v>
      </c>
      <c r="B17571" s="1085">
        <v>15.82</v>
      </c>
    </row>
    <row r="17572" spans="1:2">
      <c r="A17572" s="1084" t="s">
        <v>18137</v>
      </c>
      <c r="B17572" s="1085">
        <v>16.23</v>
      </c>
    </row>
    <row r="17573" spans="1:2">
      <c r="A17573" s="1084" t="s">
        <v>18138</v>
      </c>
      <c r="B17573" s="1085">
        <v>14.06</v>
      </c>
    </row>
    <row r="17574" spans="1:2">
      <c r="A17574" s="1084" t="s">
        <v>18139</v>
      </c>
      <c r="B17574" s="1085">
        <v>22</v>
      </c>
    </row>
    <row r="17575" spans="1:2">
      <c r="A17575" s="1084" t="s">
        <v>18140</v>
      </c>
      <c r="B17575" s="1085">
        <v>19.059999999999999</v>
      </c>
    </row>
    <row r="17576" spans="1:2">
      <c r="A17576" s="1084" t="s">
        <v>18141</v>
      </c>
      <c r="B17576" s="1085">
        <v>73.06</v>
      </c>
    </row>
    <row r="17577" spans="1:2">
      <c r="A17577" s="1084" t="s">
        <v>18142</v>
      </c>
      <c r="B17577" s="1085">
        <v>63.31</v>
      </c>
    </row>
    <row r="17578" spans="1:2">
      <c r="A17578" s="1084" t="s">
        <v>18143</v>
      </c>
      <c r="B17578" s="1085">
        <v>30.24</v>
      </c>
    </row>
    <row r="17579" spans="1:2">
      <c r="A17579" s="1084" t="s">
        <v>18144</v>
      </c>
      <c r="B17579" s="1085">
        <v>29.16</v>
      </c>
    </row>
    <row r="17580" spans="1:2">
      <c r="A17580" s="1084" t="s">
        <v>18145</v>
      </c>
      <c r="B17580" s="1085">
        <v>54.84</v>
      </c>
    </row>
    <row r="17581" spans="1:2">
      <c r="A17581" s="1084" t="s">
        <v>18146</v>
      </c>
      <c r="B17581" s="1085">
        <v>53.71</v>
      </c>
    </row>
    <row r="17582" spans="1:2">
      <c r="A17582" s="1084" t="s">
        <v>18147</v>
      </c>
      <c r="B17582" s="1085">
        <v>32.65</v>
      </c>
    </row>
    <row r="17583" spans="1:2">
      <c r="A17583" s="1084" t="s">
        <v>18148</v>
      </c>
      <c r="B17583" s="1085">
        <v>31.52</v>
      </c>
    </row>
    <row r="17584" spans="1:2">
      <c r="A17584" s="1084" t="s">
        <v>18149</v>
      </c>
      <c r="B17584" s="1085">
        <v>87.09</v>
      </c>
    </row>
    <row r="17585" spans="1:2">
      <c r="A17585" s="1084" t="s">
        <v>18150</v>
      </c>
      <c r="B17585" s="1085">
        <v>82.75</v>
      </c>
    </row>
    <row r="17586" spans="1:2">
      <c r="A17586" s="1084" t="s">
        <v>18151</v>
      </c>
      <c r="B17586" s="1085">
        <v>99.1</v>
      </c>
    </row>
    <row r="17587" spans="1:2">
      <c r="A17587" s="1084" t="s">
        <v>18152</v>
      </c>
      <c r="B17587" s="1085">
        <v>94.77</v>
      </c>
    </row>
    <row r="17588" spans="1:2">
      <c r="A17588" s="1084" t="s">
        <v>18153</v>
      </c>
      <c r="B17588" s="1085">
        <v>101.08</v>
      </c>
    </row>
    <row r="17589" spans="1:2">
      <c r="A17589" s="1084" t="s">
        <v>18154</v>
      </c>
      <c r="B17589" s="1085">
        <v>96.75</v>
      </c>
    </row>
    <row r="17590" spans="1:2">
      <c r="A17590" s="1084" t="s">
        <v>18155</v>
      </c>
      <c r="B17590" s="1085">
        <v>144.88999999999999</v>
      </c>
    </row>
    <row r="17591" spans="1:2">
      <c r="A17591" s="1084" t="s">
        <v>18156</v>
      </c>
      <c r="B17591" s="1085">
        <v>139.25</v>
      </c>
    </row>
    <row r="17592" spans="1:2">
      <c r="A17592" s="1084" t="s">
        <v>18157</v>
      </c>
      <c r="B17592" s="1085">
        <v>86.5</v>
      </c>
    </row>
    <row r="17593" spans="1:2">
      <c r="A17593" s="1084" t="s">
        <v>18158</v>
      </c>
      <c r="B17593" s="1085">
        <v>82.17</v>
      </c>
    </row>
    <row r="17594" spans="1:2">
      <c r="A17594" s="1084" t="s">
        <v>18159</v>
      </c>
      <c r="B17594" s="1085">
        <v>172.88</v>
      </c>
    </row>
    <row r="17595" spans="1:2">
      <c r="A17595" s="1084" t="s">
        <v>18160</v>
      </c>
      <c r="B17595" s="1085">
        <v>167.24</v>
      </c>
    </row>
    <row r="17596" spans="1:2">
      <c r="A17596" s="1084" t="s">
        <v>18161</v>
      </c>
      <c r="B17596" s="1085">
        <v>100.05</v>
      </c>
    </row>
    <row r="17597" spans="1:2">
      <c r="A17597" s="1084" t="s">
        <v>18162</v>
      </c>
      <c r="B17597" s="1085">
        <v>95.72</v>
      </c>
    </row>
    <row r="17598" spans="1:2">
      <c r="A17598" s="1084" t="s">
        <v>18163</v>
      </c>
      <c r="B17598" s="1085">
        <v>170.82</v>
      </c>
    </row>
    <row r="17599" spans="1:2">
      <c r="A17599" s="1084" t="s">
        <v>18164</v>
      </c>
      <c r="B17599" s="1085">
        <v>165.19</v>
      </c>
    </row>
    <row r="17600" spans="1:2">
      <c r="A17600" s="1084" t="s">
        <v>18165</v>
      </c>
      <c r="B17600" s="1085">
        <v>19.43</v>
      </c>
    </row>
    <row r="17601" spans="1:2">
      <c r="A17601" s="1084" t="s">
        <v>18166</v>
      </c>
      <c r="B17601" s="1085">
        <v>18.97</v>
      </c>
    </row>
    <row r="17602" spans="1:2">
      <c r="A17602" s="1084" t="s">
        <v>18167</v>
      </c>
      <c r="B17602" s="1085">
        <v>166.79</v>
      </c>
    </row>
    <row r="17603" spans="1:2">
      <c r="A17603" s="1084" t="s">
        <v>18168</v>
      </c>
      <c r="B17603" s="1085">
        <v>160.28</v>
      </c>
    </row>
    <row r="17604" spans="1:2">
      <c r="A17604" s="1084" t="s">
        <v>18169</v>
      </c>
      <c r="B17604" s="1085">
        <v>208.47</v>
      </c>
    </row>
    <row r="17605" spans="1:2">
      <c r="A17605" s="1084" t="s">
        <v>18170</v>
      </c>
      <c r="B17605" s="1085">
        <v>203.6</v>
      </c>
    </row>
    <row r="17606" spans="1:2">
      <c r="A17606" s="1084" t="s">
        <v>18171</v>
      </c>
      <c r="B17606" s="1085">
        <v>83.68</v>
      </c>
    </row>
    <row r="17607" spans="1:2">
      <c r="A17607" s="1084" t="s">
        <v>18172</v>
      </c>
      <c r="B17607" s="1085">
        <v>76.63</v>
      </c>
    </row>
    <row r="17608" spans="1:2">
      <c r="A17608" s="1084" t="s">
        <v>18173</v>
      </c>
      <c r="B17608" s="1085">
        <v>142.41999999999999</v>
      </c>
    </row>
    <row r="17609" spans="1:2">
      <c r="A17609" s="1084" t="s">
        <v>18174</v>
      </c>
      <c r="B17609" s="1085">
        <v>136.46</v>
      </c>
    </row>
    <row r="17610" spans="1:2">
      <c r="A17610" s="1084" t="s">
        <v>18175</v>
      </c>
      <c r="B17610" s="1085">
        <v>129.41</v>
      </c>
    </row>
    <row r="17611" spans="1:2">
      <c r="A17611" s="1084" t="s">
        <v>18176</v>
      </c>
      <c r="B17611" s="1085">
        <v>123.45</v>
      </c>
    </row>
    <row r="17612" spans="1:2">
      <c r="A17612" s="1084" t="s">
        <v>18177</v>
      </c>
      <c r="B17612" s="1085">
        <v>112.46</v>
      </c>
    </row>
    <row r="17613" spans="1:2">
      <c r="A17613" s="1084" t="s">
        <v>18178</v>
      </c>
      <c r="B17613" s="1085">
        <v>105.96</v>
      </c>
    </row>
    <row r="17614" spans="1:2">
      <c r="A17614" s="1084" t="s">
        <v>18179</v>
      </c>
      <c r="B17614" s="1085">
        <v>61.84</v>
      </c>
    </row>
    <row r="17615" spans="1:2">
      <c r="A17615" s="1084" t="s">
        <v>18180</v>
      </c>
      <c r="B17615" s="1085">
        <v>56.97</v>
      </c>
    </row>
    <row r="17616" spans="1:2">
      <c r="A17616" s="1084" t="s">
        <v>18181</v>
      </c>
      <c r="B17616" s="1085">
        <v>83</v>
      </c>
    </row>
    <row r="17617" spans="1:2">
      <c r="A17617" s="1084" t="s">
        <v>18182</v>
      </c>
      <c r="B17617" s="1085">
        <v>78.12</v>
      </c>
    </row>
    <row r="17618" spans="1:2">
      <c r="A17618" s="1084" t="s">
        <v>18183</v>
      </c>
      <c r="B17618" s="1085">
        <v>98.13</v>
      </c>
    </row>
    <row r="17619" spans="1:2">
      <c r="A17619" s="1084" t="s">
        <v>18184</v>
      </c>
      <c r="B17619" s="1085">
        <v>91.62</v>
      </c>
    </row>
    <row r="17620" spans="1:2">
      <c r="A17620" s="1084" t="s">
        <v>18185</v>
      </c>
      <c r="B17620" s="1085">
        <v>160.78</v>
      </c>
    </row>
    <row r="17621" spans="1:2">
      <c r="A17621" s="1084" t="s">
        <v>18186</v>
      </c>
      <c r="B17621" s="1085">
        <v>154.01</v>
      </c>
    </row>
    <row r="17622" spans="1:2">
      <c r="A17622" s="1084" t="s">
        <v>18187</v>
      </c>
      <c r="B17622" s="1085">
        <v>112.78</v>
      </c>
    </row>
    <row r="17623" spans="1:2">
      <c r="A17623" s="1084" t="s">
        <v>18188</v>
      </c>
      <c r="B17623" s="1085">
        <v>107.91</v>
      </c>
    </row>
    <row r="17624" spans="1:2">
      <c r="A17624" s="1084" t="s">
        <v>18189</v>
      </c>
      <c r="B17624" s="1085">
        <v>128.27000000000001</v>
      </c>
    </row>
    <row r="17625" spans="1:2">
      <c r="A17625" s="1084" t="s">
        <v>18190</v>
      </c>
      <c r="B17625" s="1085">
        <v>123.4</v>
      </c>
    </row>
    <row r="17626" spans="1:2">
      <c r="A17626" s="1084" t="s">
        <v>18191</v>
      </c>
      <c r="B17626" s="1085">
        <v>77.02</v>
      </c>
    </row>
    <row r="17627" spans="1:2">
      <c r="A17627" s="1084" t="s">
        <v>18192</v>
      </c>
      <c r="B17627" s="1085">
        <v>72.150000000000006</v>
      </c>
    </row>
    <row r="17628" spans="1:2">
      <c r="A17628" s="1084" t="s">
        <v>18193</v>
      </c>
      <c r="B17628" s="1085">
        <v>83.62</v>
      </c>
    </row>
    <row r="17629" spans="1:2">
      <c r="A17629" s="1084" t="s">
        <v>18194</v>
      </c>
      <c r="B17629" s="1085">
        <v>78.75</v>
      </c>
    </row>
    <row r="17630" spans="1:2">
      <c r="A17630" s="1084" t="s">
        <v>18195</v>
      </c>
      <c r="B17630" s="1085">
        <v>100.93</v>
      </c>
    </row>
    <row r="17631" spans="1:2">
      <c r="A17631" s="1084" t="s">
        <v>18196</v>
      </c>
      <c r="B17631" s="1085">
        <v>96.05</v>
      </c>
    </row>
    <row r="17632" spans="1:2">
      <c r="A17632" s="1084" t="s">
        <v>18197</v>
      </c>
      <c r="B17632" s="1085">
        <v>157.1</v>
      </c>
    </row>
    <row r="17633" spans="1:2">
      <c r="A17633" s="1084" t="s">
        <v>18198</v>
      </c>
      <c r="B17633" s="1085">
        <v>151.15</v>
      </c>
    </row>
    <row r="17634" spans="1:2">
      <c r="A17634" s="1084" t="s">
        <v>18199</v>
      </c>
      <c r="B17634" s="1085">
        <v>191.8</v>
      </c>
    </row>
    <row r="17635" spans="1:2">
      <c r="A17635" s="1084" t="s">
        <v>18200</v>
      </c>
      <c r="B17635" s="1085">
        <v>185.03</v>
      </c>
    </row>
    <row r="17636" spans="1:2">
      <c r="A17636" s="1084" t="s">
        <v>18201</v>
      </c>
      <c r="B17636" s="1085">
        <v>84.88</v>
      </c>
    </row>
    <row r="17637" spans="1:2">
      <c r="A17637" s="1084" t="s">
        <v>18202</v>
      </c>
      <c r="B17637" s="1085">
        <v>78.08</v>
      </c>
    </row>
    <row r="17638" spans="1:2">
      <c r="A17638" s="1084" t="s">
        <v>18203</v>
      </c>
      <c r="B17638" s="1085">
        <v>104.57</v>
      </c>
    </row>
    <row r="17639" spans="1:2">
      <c r="A17639" s="1084" t="s">
        <v>18204</v>
      </c>
      <c r="B17639" s="1085">
        <v>97.66</v>
      </c>
    </row>
    <row r="17640" spans="1:2">
      <c r="A17640" s="1084" t="s">
        <v>18205</v>
      </c>
      <c r="B17640" s="1085">
        <v>105.16</v>
      </c>
    </row>
    <row r="17641" spans="1:2">
      <c r="A17641" s="1084" t="s">
        <v>18206</v>
      </c>
      <c r="B17641" s="1085">
        <v>98.79</v>
      </c>
    </row>
    <row r="17642" spans="1:2">
      <c r="A17642" s="1084" t="s">
        <v>18207</v>
      </c>
      <c r="B17642" s="1085">
        <v>77.22</v>
      </c>
    </row>
    <row r="17643" spans="1:2">
      <c r="A17643" s="1084" t="s">
        <v>18208</v>
      </c>
      <c r="B17643" s="1085">
        <v>70.849999999999994</v>
      </c>
    </row>
    <row r="17644" spans="1:2">
      <c r="A17644" s="1084" t="s">
        <v>18209</v>
      </c>
      <c r="B17644" s="1085">
        <v>76.209999999999994</v>
      </c>
    </row>
    <row r="17645" spans="1:2">
      <c r="A17645" s="1084" t="s">
        <v>18210</v>
      </c>
      <c r="B17645" s="1085">
        <v>68.28</v>
      </c>
    </row>
    <row r="17646" spans="1:2">
      <c r="A17646" s="1084" t="s">
        <v>18211</v>
      </c>
      <c r="B17646" s="1085">
        <v>99.9</v>
      </c>
    </row>
    <row r="17647" spans="1:2">
      <c r="A17647" s="1084" t="s">
        <v>18212</v>
      </c>
      <c r="B17647" s="1085">
        <v>93.53</v>
      </c>
    </row>
    <row r="17648" spans="1:2">
      <c r="A17648" s="1084" t="s">
        <v>18213</v>
      </c>
      <c r="B17648" s="1085">
        <v>91.1</v>
      </c>
    </row>
    <row r="17649" spans="1:2">
      <c r="A17649" s="1084" t="s">
        <v>18214</v>
      </c>
      <c r="B17649" s="1085">
        <v>84.73</v>
      </c>
    </row>
    <row r="17650" spans="1:2">
      <c r="A17650" s="1084" t="s">
        <v>18215</v>
      </c>
      <c r="B17650" s="1085">
        <v>69.92</v>
      </c>
    </row>
    <row r="17651" spans="1:2">
      <c r="A17651" s="1084" t="s">
        <v>18216</v>
      </c>
      <c r="B17651" s="1085">
        <v>62.74</v>
      </c>
    </row>
    <row r="17652" spans="1:2">
      <c r="A17652" s="1084" t="s">
        <v>18217</v>
      </c>
      <c r="B17652" s="1085">
        <v>69.92</v>
      </c>
    </row>
    <row r="17653" spans="1:2">
      <c r="A17653" s="1084" t="s">
        <v>18218</v>
      </c>
      <c r="B17653" s="1085">
        <v>62.74</v>
      </c>
    </row>
    <row r="17654" spans="1:2">
      <c r="A17654" s="1084" t="s">
        <v>18219</v>
      </c>
      <c r="B17654" s="1085">
        <v>220.5</v>
      </c>
    </row>
    <row r="17655" spans="1:2">
      <c r="A17655" s="1084" t="s">
        <v>18220</v>
      </c>
      <c r="B17655" s="1085">
        <v>214.13</v>
      </c>
    </row>
    <row r="17656" spans="1:2">
      <c r="A17656" s="1084" t="s">
        <v>18221</v>
      </c>
      <c r="B17656" s="1085">
        <v>155.96</v>
      </c>
    </row>
    <row r="17657" spans="1:2">
      <c r="A17657" s="1084" t="s">
        <v>18222</v>
      </c>
      <c r="B17657" s="1085">
        <v>151.85</v>
      </c>
    </row>
    <row r="17658" spans="1:2">
      <c r="A17658" s="1084" t="s">
        <v>18223</v>
      </c>
      <c r="B17658" s="1085">
        <v>223.91</v>
      </c>
    </row>
    <row r="17659" spans="1:2">
      <c r="A17659" s="1084" t="s">
        <v>18224</v>
      </c>
      <c r="B17659" s="1085">
        <v>217.08</v>
      </c>
    </row>
    <row r="17660" spans="1:2">
      <c r="A17660" s="1084" t="s">
        <v>18225</v>
      </c>
      <c r="B17660" s="1085">
        <v>23.15</v>
      </c>
    </row>
    <row r="17661" spans="1:2">
      <c r="A17661" s="1084" t="s">
        <v>18226</v>
      </c>
      <c r="B17661" s="1085">
        <v>22.29</v>
      </c>
    </row>
    <row r="17662" spans="1:2">
      <c r="A17662" s="1084" t="s">
        <v>18227</v>
      </c>
      <c r="B17662" s="1085">
        <v>12.45</v>
      </c>
    </row>
    <row r="17663" spans="1:2">
      <c r="A17663" s="1084" t="s">
        <v>18228</v>
      </c>
      <c r="B17663" s="1085">
        <v>11.9</v>
      </c>
    </row>
    <row r="17664" spans="1:2">
      <c r="A17664" s="1084" t="s">
        <v>18229</v>
      </c>
      <c r="B17664" s="1085">
        <v>5.35</v>
      </c>
    </row>
    <row r="17665" spans="1:2">
      <c r="A17665" s="1084" t="s">
        <v>18230</v>
      </c>
      <c r="B17665" s="1085">
        <v>5.01</v>
      </c>
    </row>
    <row r="17666" spans="1:2">
      <c r="A17666" s="1084" t="s">
        <v>18231</v>
      </c>
      <c r="B17666" s="1085">
        <v>41.11</v>
      </c>
    </row>
    <row r="17667" spans="1:2">
      <c r="A17667" s="1084" t="s">
        <v>18232</v>
      </c>
      <c r="B17667" s="1085">
        <v>40.049999999999997</v>
      </c>
    </row>
    <row r="17668" spans="1:2">
      <c r="A17668" s="1084" t="s">
        <v>18233</v>
      </c>
      <c r="B17668" s="1085">
        <v>159.16999999999999</v>
      </c>
    </row>
    <row r="17669" spans="1:2">
      <c r="A17669" s="1084" t="s">
        <v>18234</v>
      </c>
      <c r="B17669" s="1085">
        <v>154.61000000000001</v>
      </c>
    </row>
    <row r="17670" spans="1:2">
      <c r="A17670" s="1084" t="s">
        <v>18235</v>
      </c>
      <c r="B17670" s="1085">
        <v>104.54</v>
      </c>
    </row>
    <row r="17671" spans="1:2">
      <c r="A17671" s="1084" t="s">
        <v>18236</v>
      </c>
      <c r="B17671" s="1085">
        <v>100.59</v>
      </c>
    </row>
    <row r="17672" spans="1:2">
      <c r="A17672" s="1084" t="s">
        <v>18237</v>
      </c>
      <c r="B17672" s="1085">
        <v>77.62</v>
      </c>
    </row>
    <row r="17673" spans="1:2">
      <c r="A17673" s="1084" t="s">
        <v>18238</v>
      </c>
      <c r="B17673" s="1085">
        <v>72.83</v>
      </c>
    </row>
    <row r="17674" spans="1:2">
      <c r="A17674" s="1084" t="s">
        <v>18239</v>
      </c>
      <c r="B17674" s="1085">
        <v>94.62</v>
      </c>
    </row>
    <row r="17675" spans="1:2">
      <c r="A17675" s="1084" t="s">
        <v>18240</v>
      </c>
      <c r="B17675" s="1085">
        <v>87.58</v>
      </c>
    </row>
    <row r="17676" spans="1:2">
      <c r="A17676" s="1084" t="s">
        <v>18241</v>
      </c>
      <c r="B17676" s="1085">
        <v>222.2</v>
      </c>
    </row>
    <row r="17677" spans="1:2">
      <c r="A17677" s="1084" t="s">
        <v>18242</v>
      </c>
      <c r="B17677" s="1085">
        <v>215.61</v>
      </c>
    </row>
    <row r="17678" spans="1:2">
      <c r="A17678" s="1084" t="s">
        <v>18243</v>
      </c>
      <c r="B17678" s="1085">
        <v>47.75</v>
      </c>
    </row>
    <row r="17679" spans="1:2">
      <c r="A17679" s="1084" t="s">
        <v>18244</v>
      </c>
      <c r="B17679" s="1085">
        <v>46.72</v>
      </c>
    </row>
    <row r="17680" spans="1:2">
      <c r="A17680" s="1084" t="s">
        <v>18245</v>
      </c>
      <c r="B17680" s="1085">
        <v>104.08</v>
      </c>
    </row>
    <row r="17681" spans="1:2">
      <c r="A17681" s="1084" t="s">
        <v>18246</v>
      </c>
      <c r="B17681" s="1085">
        <v>97.03</v>
      </c>
    </row>
    <row r="17682" spans="1:2">
      <c r="A17682" s="1084" t="s">
        <v>18247</v>
      </c>
      <c r="B17682" s="1085">
        <v>19.809999999999999</v>
      </c>
    </row>
    <row r="17683" spans="1:2">
      <c r="A17683" s="1084" t="s">
        <v>18248</v>
      </c>
      <c r="B17683" s="1085">
        <v>18.190000000000001</v>
      </c>
    </row>
    <row r="17684" spans="1:2">
      <c r="A17684" s="1084" t="s">
        <v>18249</v>
      </c>
      <c r="B17684" s="1085">
        <v>35.93</v>
      </c>
    </row>
    <row r="17685" spans="1:2">
      <c r="A17685" s="1084" t="s">
        <v>18250</v>
      </c>
      <c r="B17685" s="1085">
        <v>34.31</v>
      </c>
    </row>
    <row r="17686" spans="1:2">
      <c r="A17686" s="1084" t="s">
        <v>18251</v>
      </c>
      <c r="B17686" s="1085">
        <v>99.32</v>
      </c>
    </row>
    <row r="17687" spans="1:2">
      <c r="A17687" s="1084" t="s">
        <v>18252</v>
      </c>
      <c r="B17687" s="1085">
        <v>96.7</v>
      </c>
    </row>
    <row r="17688" spans="1:2">
      <c r="A17688" s="1084" t="s">
        <v>18253</v>
      </c>
      <c r="B17688" s="1085">
        <v>118.46</v>
      </c>
    </row>
    <row r="17689" spans="1:2">
      <c r="A17689" s="1084" t="s">
        <v>18254</v>
      </c>
      <c r="B17689" s="1085">
        <v>115.41</v>
      </c>
    </row>
    <row r="17690" spans="1:2">
      <c r="A17690" s="1084" t="s">
        <v>18255</v>
      </c>
      <c r="B17690" s="1085">
        <v>185.41</v>
      </c>
    </row>
    <row r="17691" spans="1:2">
      <c r="A17691" s="1084" t="s">
        <v>18256</v>
      </c>
      <c r="B17691" s="1085">
        <v>181.94</v>
      </c>
    </row>
    <row r="17692" spans="1:2">
      <c r="A17692" s="1084" t="s">
        <v>18257</v>
      </c>
      <c r="B17692" s="1085">
        <v>227.28</v>
      </c>
    </row>
    <row r="17693" spans="1:2">
      <c r="A17693" s="1084" t="s">
        <v>18258</v>
      </c>
      <c r="B17693" s="1085">
        <v>223.54</v>
      </c>
    </row>
    <row r="17694" spans="1:2">
      <c r="A17694" s="1084" t="s">
        <v>18259</v>
      </c>
      <c r="B17694" s="1085">
        <v>42.54</v>
      </c>
    </row>
    <row r="17695" spans="1:2">
      <c r="A17695" s="1084" t="s">
        <v>18260</v>
      </c>
      <c r="B17695" s="1085">
        <v>41.12</v>
      </c>
    </row>
    <row r="17696" spans="1:2">
      <c r="A17696" s="1084" t="s">
        <v>18261</v>
      </c>
      <c r="B17696" s="1085">
        <v>102.04</v>
      </c>
    </row>
    <row r="17697" spans="1:2">
      <c r="A17697" s="1084" t="s">
        <v>18262</v>
      </c>
      <c r="B17697" s="1085">
        <v>99.42</v>
      </c>
    </row>
    <row r="17698" spans="1:2">
      <c r="A17698" s="1084" t="s">
        <v>18263</v>
      </c>
      <c r="B17698" s="1085">
        <v>121.6</v>
      </c>
    </row>
    <row r="17699" spans="1:2">
      <c r="A17699" s="1084" t="s">
        <v>18264</v>
      </c>
      <c r="B17699" s="1085">
        <v>118.55</v>
      </c>
    </row>
    <row r="17700" spans="1:2">
      <c r="A17700" s="1084" t="s">
        <v>18265</v>
      </c>
      <c r="B17700" s="1085">
        <v>190.01</v>
      </c>
    </row>
    <row r="17701" spans="1:2">
      <c r="A17701" s="1084" t="s">
        <v>18266</v>
      </c>
      <c r="B17701" s="1085">
        <v>186.53</v>
      </c>
    </row>
    <row r="17702" spans="1:2">
      <c r="A17702" s="1084" t="s">
        <v>18267</v>
      </c>
      <c r="B17702" s="1085">
        <v>233.55</v>
      </c>
    </row>
    <row r="17703" spans="1:2">
      <c r="A17703" s="1084" t="s">
        <v>18268</v>
      </c>
      <c r="B17703" s="1085">
        <v>229.81</v>
      </c>
    </row>
    <row r="17704" spans="1:2">
      <c r="A17704" s="1084" t="s">
        <v>18269</v>
      </c>
      <c r="B17704" s="1085">
        <v>127.28</v>
      </c>
    </row>
    <row r="17705" spans="1:2">
      <c r="A17705" s="1084" t="s">
        <v>18270</v>
      </c>
      <c r="B17705" s="1085">
        <v>124.12</v>
      </c>
    </row>
    <row r="17706" spans="1:2">
      <c r="A17706" s="1084" t="s">
        <v>18271</v>
      </c>
      <c r="B17706" s="1085">
        <v>151.21</v>
      </c>
    </row>
    <row r="17707" spans="1:2">
      <c r="A17707" s="1084" t="s">
        <v>18272</v>
      </c>
      <c r="B17707" s="1085">
        <v>147.62</v>
      </c>
    </row>
    <row r="17708" spans="1:2">
      <c r="A17708" s="1084" t="s">
        <v>18273</v>
      </c>
      <c r="B17708" s="1085">
        <v>237.28</v>
      </c>
    </row>
    <row r="17709" spans="1:2">
      <c r="A17709" s="1084" t="s">
        <v>18274</v>
      </c>
      <c r="B17709" s="1085">
        <v>233.26</v>
      </c>
    </row>
    <row r="17710" spans="1:2">
      <c r="A17710" s="1084" t="s">
        <v>18275</v>
      </c>
      <c r="B17710" s="1085">
        <v>291.10000000000002</v>
      </c>
    </row>
    <row r="17711" spans="1:2">
      <c r="A17711" s="1084" t="s">
        <v>18276</v>
      </c>
      <c r="B17711" s="1085">
        <v>286.81</v>
      </c>
    </row>
    <row r="17712" spans="1:2">
      <c r="A17712" s="1084" t="s">
        <v>18277</v>
      </c>
      <c r="B17712" s="1085">
        <v>56.16</v>
      </c>
    </row>
    <row r="17713" spans="1:2">
      <c r="A17713" s="1084" t="s">
        <v>18278</v>
      </c>
      <c r="B17713" s="1085">
        <v>54.2</v>
      </c>
    </row>
    <row r="17714" spans="1:2">
      <c r="A17714" s="1084" t="s">
        <v>18279</v>
      </c>
      <c r="B17714" s="1085">
        <v>130</v>
      </c>
    </row>
    <row r="17715" spans="1:2">
      <c r="A17715" s="1084" t="s">
        <v>18280</v>
      </c>
      <c r="B17715" s="1085">
        <v>126.84</v>
      </c>
    </row>
    <row r="17716" spans="1:2">
      <c r="A17716" s="1084" t="s">
        <v>18281</v>
      </c>
      <c r="B17716" s="1085">
        <v>154.34</v>
      </c>
    </row>
    <row r="17717" spans="1:2">
      <c r="A17717" s="1084" t="s">
        <v>18282</v>
      </c>
      <c r="B17717" s="1085">
        <v>150.75</v>
      </c>
    </row>
    <row r="17718" spans="1:2">
      <c r="A17718" s="1084" t="s">
        <v>18283</v>
      </c>
      <c r="B17718" s="1085">
        <v>241.88</v>
      </c>
    </row>
    <row r="17719" spans="1:2">
      <c r="A17719" s="1084" t="s">
        <v>18284</v>
      </c>
      <c r="B17719" s="1085">
        <v>237.86</v>
      </c>
    </row>
    <row r="17720" spans="1:2">
      <c r="A17720" s="1084" t="s">
        <v>18285</v>
      </c>
      <c r="B17720" s="1085">
        <v>297.37</v>
      </c>
    </row>
    <row r="17721" spans="1:2">
      <c r="A17721" s="1084" t="s">
        <v>18286</v>
      </c>
      <c r="B17721" s="1085">
        <v>293.08</v>
      </c>
    </row>
    <row r="17722" spans="1:2">
      <c r="A17722" s="1084" t="s">
        <v>18287</v>
      </c>
      <c r="B17722" s="1085">
        <v>9.09</v>
      </c>
    </row>
    <row r="17723" spans="1:2">
      <c r="A17723" s="1084" t="s">
        <v>18288</v>
      </c>
      <c r="B17723" s="1085">
        <v>7.92</v>
      </c>
    </row>
    <row r="17724" spans="1:2">
      <c r="A17724" s="1084" t="s">
        <v>18289</v>
      </c>
      <c r="B17724" s="1085">
        <v>12.08</v>
      </c>
    </row>
    <row r="17725" spans="1:2">
      <c r="A17725" s="1084" t="s">
        <v>18290</v>
      </c>
      <c r="B17725" s="1085">
        <v>10.53</v>
      </c>
    </row>
    <row r="17726" spans="1:2">
      <c r="A17726" s="1084" t="s">
        <v>18291</v>
      </c>
      <c r="B17726" s="1085">
        <v>9.9700000000000006</v>
      </c>
    </row>
    <row r="17727" spans="1:2">
      <c r="A17727" s="1084" t="s">
        <v>18292</v>
      </c>
      <c r="B17727" s="1085">
        <v>8.8000000000000007</v>
      </c>
    </row>
    <row r="17728" spans="1:2">
      <c r="A17728" s="1084" t="s">
        <v>18293</v>
      </c>
      <c r="B17728" s="1085">
        <v>12.95</v>
      </c>
    </row>
    <row r="17729" spans="1:2">
      <c r="A17729" s="1084" t="s">
        <v>18294</v>
      </c>
      <c r="B17729" s="1085">
        <v>11.4</v>
      </c>
    </row>
    <row r="17730" spans="1:2">
      <c r="A17730" s="1084" t="s">
        <v>18295</v>
      </c>
      <c r="B17730" s="1085">
        <v>13.81</v>
      </c>
    </row>
    <row r="17731" spans="1:2">
      <c r="A17731" s="1084" t="s">
        <v>18296</v>
      </c>
      <c r="B17731" s="1085">
        <v>12.06</v>
      </c>
    </row>
    <row r="17732" spans="1:2">
      <c r="A17732" s="1084" t="s">
        <v>18297</v>
      </c>
      <c r="B17732" s="1085">
        <v>3.92</v>
      </c>
    </row>
    <row r="17733" spans="1:2">
      <c r="A17733" s="1084" t="s">
        <v>18298</v>
      </c>
      <c r="B17733" s="1085">
        <v>3.47</v>
      </c>
    </row>
    <row r="17734" spans="1:2">
      <c r="A17734" s="1084" t="s">
        <v>18299</v>
      </c>
      <c r="B17734" s="1085">
        <v>15.47</v>
      </c>
    </row>
    <row r="17735" spans="1:2">
      <c r="A17735" s="1084" t="s">
        <v>18300</v>
      </c>
      <c r="B17735" s="1085">
        <v>14.18</v>
      </c>
    </row>
    <row r="17736" spans="1:2">
      <c r="A17736" s="1084" t="s">
        <v>18301</v>
      </c>
      <c r="B17736" s="1085">
        <v>109.83</v>
      </c>
    </row>
    <row r="17737" spans="1:2">
      <c r="A17737" s="1084" t="s">
        <v>18302</v>
      </c>
      <c r="B17737" s="1085">
        <v>108.38</v>
      </c>
    </row>
    <row r="17738" spans="1:2">
      <c r="A17738" s="1084" t="s">
        <v>18303</v>
      </c>
      <c r="B17738" s="1085">
        <v>211.61</v>
      </c>
    </row>
    <row r="17739" spans="1:2">
      <c r="A17739" s="1084" t="s">
        <v>18304</v>
      </c>
      <c r="B17739" s="1085">
        <v>209.73</v>
      </c>
    </row>
    <row r="17740" spans="1:2">
      <c r="A17740" s="1084" t="s">
        <v>18305</v>
      </c>
      <c r="B17740" s="1085">
        <v>22.63</v>
      </c>
    </row>
    <row r="17741" spans="1:2">
      <c r="A17741" s="1084" t="s">
        <v>18306</v>
      </c>
      <c r="B17741" s="1085">
        <v>21.17</v>
      </c>
    </row>
    <row r="17742" spans="1:2">
      <c r="A17742" s="1084" t="s">
        <v>18307</v>
      </c>
      <c r="B17742" s="1085">
        <v>32.14</v>
      </c>
    </row>
    <row r="17743" spans="1:2">
      <c r="A17743" s="1084" t="s">
        <v>18308</v>
      </c>
      <c r="B17743" s="1085">
        <v>29.96</v>
      </c>
    </row>
    <row r="17744" spans="1:2">
      <c r="A17744" s="1084" t="s">
        <v>18309</v>
      </c>
      <c r="B17744" s="1085">
        <v>49.03</v>
      </c>
    </row>
    <row r="17745" spans="1:2">
      <c r="A17745" s="1084" t="s">
        <v>18310</v>
      </c>
      <c r="B17745" s="1085">
        <v>44.96</v>
      </c>
    </row>
    <row r="17746" spans="1:2">
      <c r="A17746" s="1084" t="s">
        <v>18311</v>
      </c>
      <c r="B17746" s="1085">
        <v>15</v>
      </c>
    </row>
    <row r="17747" spans="1:2">
      <c r="A17747" s="1084" t="s">
        <v>18312</v>
      </c>
      <c r="B17747" s="1085">
        <v>15</v>
      </c>
    </row>
    <row r="17748" spans="1:2">
      <c r="A17748" s="1084" t="s">
        <v>18313</v>
      </c>
      <c r="B17748" s="1085">
        <v>9.6</v>
      </c>
    </row>
    <row r="17749" spans="1:2">
      <c r="A17749" s="1084" t="s">
        <v>18314</v>
      </c>
      <c r="B17749" s="1085">
        <v>9.6</v>
      </c>
    </row>
    <row r="17750" spans="1:2">
      <c r="A17750" s="1084" t="s">
        <v>18315</v>
      </c>
      <c r="B17750" s="1085">
        <v>23.03</v>
      </c>
    </row>
    <row r="17751" spans="1:2">
      <c r="A17751" s="1084" t="s">
        <v>18316</v>
      </c>
      <c r="B17751" s="1085">
        <v>20.46</v>
      </c>
    </row>
    <row r="17752" spans="1:2">
      <c r="A17752" s="1084" t="s">
        <v>18317</v>
      </c>
      <c r="B17752" s="1085">
        <v>8.93</v>
      </c>
    </row>
    <row r="17753" spans="1:2">
      <c r="A17753" s="1084" t="s">
        <v>18318</v>
      </c>
      <c r="B17753" s="1085">
        <v>8.3800000000000008</v>
      </c>
    </row>
    <row r="17754" spans="1:2">
      <c r="A17754" s="1084" t="s">
        <v>18319</v>
      </c>
      <c r="B17754" s="1085">
        <v>34.630000000000003</v>
      </c>
    </row>
    <row r="17755" spans="1:2">
      <c r="A17755" s="1084" t="s">
        <v>18320</v>
      </c>
      <c r="B17755" s="1085">
        <v>31.21</v>
      </c>
    </row>
    <row r="17756" spans="1:2">
      <c r="A17756" s="1084" t="s">
        <v>18321</v>
      </c>
      <c r="B17756" s="1085">
        <v>24.11</v>
      </c>
    </row>
    <row r="17757" spans="1:2">
      <c r="A17757" s="1084" t="s">
        <v>18322</v>
      </c>
      <c r="B17757" s="1085">
        <v>21.74</v>
      </c>
    </row>
    <row r="17758" spans="1:2">
      <c r="A17758" s="1084" t="s">
        <v>18323</v>
      </c>
      <c r="B17758" s="1085">
        <v>11.89</v>
      </c>
    </row>
    <row r="17759" spans="1:2">
      <c r="A17759" s="1084" t="s">
        <v>325</v>
      </c>
      <c r="B17759" s="1085">
        <v>10.82</v>
      </c>
    </row>
    <row r="17760" spans="1:2">
      <c r="A17760" s="1084" t="s">
        <v>18324</v>
      </c>
      <c r="B17760" s="1085">
        <v>2.65</v>
      </c>
    </row>
    <row r="17761" spans="1:2">
      <c r="A17761" s="1084" t="s">
        <v>18325</v>
      </c>
      <c r="B17761" s="1085">
        <v>2.44</v>
      </c>
    </row>
    <row r="17762" spans="1:2">
      <c r="A17762" s="1084" t="s">
        <v>18326</v>
      </c>
      <c r="B17762" s="1085">
        <v>36.36</v>
      </c>
    </row>
    <row r="17763" spans="1:2">
      <c r="A17763" s="1084" t="s">
        <v>18327</v>
      </c>
      <c r="B17763" s="1085">
        <v>32.93</v>
      </c>
    </row>
    <row r="17764" spans="1:2">
      <c r="A17764" s="1084" t="s">
        <v>18328</v>
      </c>
      <c r="B17764" s="1085">
        <v>13.91</v>
      </c>
    </row>
    <row r="17765" spans="1:2">
      <c r="A17765" s="1084" t="s">
        <v>18329</v>
      </c>
      <c r="B17765" s="1085">
        <v>12.58</v>
      </c>
    </row>
    <row r="17766" spans="1:2">
      <c r="A17766" s="1084" t="s">
        <v>18330</v>
      </c>
      <c r="B17766" s="1085">
        <v>15.19</v>
      </c>
    </row>
    <row r="17767" spans="1:2">
      <c r="A17767" s="1084" t="s">
        <v>18331</v>
      </c>
      <c r="B17767" s="1085">
        <v>13.69</v>
      </c>
    </row>
    <row r="17768" spans="1:2">
      <c r="A17768" s="1084" t="s">
        <v>18332</v>
      </c>
      <c r="B17768" s="1085">
        <v>19.59</v>
      </c>
    </row>
    <row r="17769" spans="1:2">
      <c r="A17769" s="1084" t="s">
        <v>18333</v>
      </c>
      <c r="B17769" s="1085">
        <v>17.670000000000002</v>
      </c>
    </row>
    <row r="17770" spans="1:2">
      <c r="A17770" s="1084" t="s">
        <v>18334</v>
      </c>
      <c r="B17770" s="1085">
        <v>10.81</v>
      </c>
    </row>
    <row r="17771" spans="1:2">
      <c r="A17771" s="1084" t="s">
        <v>18335</v>
      </c>
      <c r="B17771" s="1085">
        <v>9.9499999999999993</v>
      </c>
    </row>
    <row r="17772" spans="1:2">
      <c r="A17772" s="1084" t="s">
        <v>18336</v>
      </c>
      <c r="B17772" s="1085">
        <v>27.2</v>
      </c>
    </row>
    <row r="17773" spans="1:2">
      <c r="A17773" s="1084" t="s">
        <v>18337</v>
      </c>
      <c r="B17773" s="1085">
        <v>26.09</v>
      </c>
    </row>
    <row r="17774" spans="1:2">
      <c r="A17774" s="1084" t="s">
        <v>18338</v>
      </c>
      <c r="B17774" s="1085">
        <v>44.06</v>
      </c>
    </row>
    <row r="17775" spans="1:2">
      <c r="A17775" s="1084" t="s">
        <v>18339</v>
      </c>
      <c r="B17775" s="1085">
        <v>40.630000000000003</v>
      </c>
    </row>
    <row r="17776" spans="1:2">
      <c r="A17776" s="1084" t="s">
        <v>18340</v>
      </c>
      <c r="B17776" s="1085">
        <v>28.64</v>
      </c>
    </row>
    <row r="17777" spans="1:2">
      <c r="A17777" s="1084" t="s">
        <v>18341</v>
      </c>
      <c r="B17777" s="1085">
        <v>26.39</v>
      </c>
    </row>
    <row r="17778" spans="1:2">
      <c r="A17778" s="1084" t="s">
        <v>18342</v>
      </c>
      <c r="B17778" s="1085">
        <v>7.6</v>
      </c>
    </row>
    <row r="17779" spans="1:2">
      <c r="A17779" s="1084" t="s">
        <v>18343</v>
      </c>
      <c r="B17779" s="1085">
        <v>7.05</v>
      </c>
    </row>
    <row r="17780" spans="1:2">
      <c r="A17780" s="1084" t="s">
        <v>18344</v>
      </c>
      <c r="B17780" s="1085">
        <v>16.57</v>
      </c>
    </row>
    <row r="17781" spans="1:2">
      <c r="A17781" s="1084" t="s">
        <v>18345</v>
      </c>
      <c r="B17781" s="1085">
        <v>15.17</v>
      </c>
    </row>
    <row r="17782" spans="1:2">
      <c r="A17782" s="1084" t="s">
        <v>18346</v>
      </c>
      <c r="B17782" s="1085">
        <v>8.93</v>
      </c>
    </row>
    <row r="17783" spans="1:2">
      <c r="A17783" s="1084" t="s">
        <v>18347</v>
      </c>
      <c r="B17783" s="1085">
        <v>8.3800000000000008</v>
      </c>
    </row>
    <row r="17784" spans="1:2">
      <c r="A17784" s="1084" t="s">
        <v>18348</v>
      </c>
      <c r="B17784" s="1085">
        <v>14.82</v>
      </c>
    </row>
    <row r="17785" spans="1:2">
      <c r="A17785" s="1084" t="s">
        <v>320</v>
      </c>
      <c r="B17785" s="1085">
        <v>13.54</v>
      </c>
    </row>
    <row r="17786" spans="1:2">
      <c r="A17786" s="1084" t="s">
        <v>18349</v>
      </c>
      <c r="B17786" s="1085">
        <v>19.59</v>
      </c>
    </row>
    <row r="17787" spans="1:2">
      <c r="A17787" s="1084" t="s">
        <v>18350</v>
      </c>
      <c r="B17787" s="1085">
        <v>17.96</v>
      </c>
    </row>
    <row r="17788" spans="1:2">
      <c r="A17788" s="1084" t="s">
        <v>18351</v>
      </c>
      <c r="B17788" s="1085">
        <v>15.88</v>
      </c>
    </row>
    <row r="17789" spans="1:2">
      <c r="A17789" s="1084" t="s">
        <v>18352</v>
      </c>
      <c r="B17789" s="1085">
        <v>14.33</v>
      </c>
    </row>
    <row r="17790" spans="1:2">
      <c r="A17790" s="1084" t="s">
        <v>18353</v>
      </c>
      <c r="B17790" s="1085">
        <v>12.44</v>
      </c>
    </row>
    <row r="17791" spans="1:2">
      <c r="A17791" s="1084" t="s">
        <v>18354</v>
      </c>
      <c r="B17791" s="1085">
        <v>11.15</v>
      </c>
    </row>
    <row r="17792" spans="1:2">
      <c r="A17792" s="1084" t="s">
        <v>18355</v>
      </c>
      <c r="B17792" s="1085">
        <v>45.47</v>
      </c>
    </row>
    <row r="17793" spans="1:2">
      <c r="A17793" s="1084" t="s">
        <v>18356</v>
      </c>
      <c r="B17793" s="1085">
        <v>41.93</v>
      </c>
    </row>
    <row r="17794" spans="1:2">
      <c r="A17794" s="1084" t="s">
        <v>18357</v>
      </c>
      <c r="B17794" s="1085">
        <v>17.559999999999999</v>
      </c>
    </row>
    <row r="17795" spans="1:2">
      <c r="A17795" s="1084" t="s">
        <v>18358</v>
      </c>
      <c r="B17795" s="1085">
        <v>16.059999999999999</v>
      </c>
    </row>
    <row r="17796" spans="1:2">
      <c r="A17796" s="1084" t="s">
        <v>18359</v>
      </c>
      <c r="B17796" s="1085">
        <v>19.940000000000001</v>
      </c>
    </row>
    <row r="17797" spans="1:2">
      <c r="A17797" s="1084" t="s">
        <v>18360</v>
      </c>
      <c r="B17797" s="1085">
        <v>17.97</v>
      </c>
    </row>
    <row r="17798" spans="1:2">
      <c r="A17798" s="1084" t="s">
        <v>18361</v>
      </c>
      <c r="B17798" s="1085">
        <v>17.78</v>
      </c>
    </row>
    <row r="17799" spans="1:2">
      <c r="A17799" s="1084" t="s">
        <v>18362</v>
      </c>
      <c r="B17799" s="1085">
        <v>15.59</v>
      </c>
    </row>
    <row r="17800" spans="1:2">
      <c r="A17800" s="1084" t="s">
        <v>18363</v>
      </c>
      <c r="B17800" s="1085">
        <v>5.41</v>
      </c>
    </row>
    <row r="17801" spans="1:2">
      <c r="A17801" s="1084" t="s">
        <v>18364</v>
      </c>
      <c r="B17801" s="1085">
        <v>4.76</v>
      </c>
    </row>
    <row r="17802" spans="1:2">
      <c r="A17802" s="1084" t="s">
        <v>18365</v>
      </c>
      <c r="B17802" s="1085">
        <v>11.79</v>
      </c>
    </row>
    <row r="17803" spans="1:2">
      <c r="A17803" s="1084" t="s">
        <v>18366</v>
      </c>
      <c r="B17803" s="1085">
        <v>10.42</v>
      </c>
    </row>
    <row r="17804" spans="1:2">
      <c r="A17804" s="1084" t="s">
        <v>18367</v>
      </c>
      <c r="B17804" s="1085">
        <v>11.66</v>
      </c>
    </row>
    <row r="17805" spans="1:2">
      <c r="A17805" s="1084" t="s">
        <v>18368</v>
      </c>
      <c r="B17805" s="1085">
        <v>10.29</v>
      </c>
    </row>
    <row r="17806" spans="1:2">
      <c r="A17806" s="1084" t="s">
        <v>18369</v>
      </c>
      <c r="B17806" s="1085">
        <v>8.56</v>
      </c>
    </row>
    <row r="17807" spans="1:2">
      <c r="A17807" s="1084" t="s">
        <v>18370</v>
      </c>
      <c r="B17807" s="1085">
        <v>7.55</v>
      </c>
    </row>
    <row r="17808" spans="1:2">
      <c r="A17808" s="1084" t="s">
        <v>18371</v>
      </c>
      <c r="B17808" s="1085">
        <v>34.61</v>
      </c>
    </row>
    <row r="17809" spans="1:2">
      <c r="A17809" s="1084" t="s">
        <v>18372</v>
      </c>
      <c r="B17809" s="1085">
        <v>30.9</v>
      </c>
    </row>
    <row r="17810" spans="1:2">
      <c r="A17810" s="1084" t="s">
        <v>18373</v>
      </c>
      <c r="B17810" s="1085">
        <v>19.28</v>
      </c>
    </row>
    <row r="17811" spans="1:2">
      <c r="A17811" s="1084" t="s">
        <v>18374</v>
      </c>
      <c r="B17811" s="1085">
        <v>17.649999999999999</v>
      </c>
    </row>
    <row r="17812" spans="1:2">
      <c r="A17812" s="1084" t="s">
        <v>18375</v>
      </c>
      <c r="B17812" s="1085">
        <v>16.18</v>
      </c>
    </row>
    <row r="17813" spans="1:2">
      <c r="A17813" s="1084" t="s">
        <v>18376</v>
      </c>
      <c r="B17813" s="1085">
        <v>14.78</v>
      </c>
    </row>
    <row r="17814" spans="1:2">
      <c r="A17814" s="1084" t="s">
        <v>18377</v>
      </c>
      <c r="B17814" s="1085">
        <v>19.59</v>
      </c>
    </row>
    <row r="17815" spans="1:2">
      <c r="A17815" s="1084" t="s">
        <v>18378</v>
      </c>
      <c r="B17815" s="1085">
        <v>17.96</v>
      </c>
    </row>
    <row r="17816" spans="1:2">
      <c r="A17816" s="1084" t="s">
        <v>18379</v>
      </c>
      <c r="B17816" s="1085">
        <v>15.96</v>
      </c>
    </row>
    <row r="17817" spans="1:2">
      <c r="A17817" s="1084" t="s">
        <v>18380</v>
      </c>
      <c r="B17817" s="1085">
        <v>14.56</v>
      </c>
    </row>
    <row r="17818" spans="1:2">
      <c r="A17818" s="1084" t="s">
        <v>18381</v>
      </c>
      <c r="B17818" s="1085">
        <v>19.32</v>
      </c>
    </row>
    <row r="17819" spans="1:2">
      <c r="A17819" s="1084" t="s">
        <v>713</v>
      </c>
      <c r="B17819" s="1085">
        <v>18.25</v>
      </c>
    </row>
    <row r="17820" spans="1:2">
      <c r="A17820" s="1084" t="s">
        <v>18382</v>
      </c>
      <c r="B17820" s="1085">
        <v>19.579999999999998</v>
      </c>
    </row>
    <row r="17821" spans="1:2">
      <c r="A17821" s="1084" t="s">
        <v>18383</v>
      </c>
      <c r="B17821" s="1085">
        <v>17.95</v>
      </c>
    </row>
    <row r="17822" spans="1:2">
      <c r="A17822" s="1084" t="s">
        <v>18384</v>
      </c>
      <c r="B17822" s="1085">
        <v>15.35</v>
      </c>
    </row>
    <row r="17823" spans="1:2">
      <c r="A17823" s="1084" t="s">
        <v>18385</v>
      </c>
      <c r="B17823" s="1085">
        <v>13.95</v>
      </c>
    </row>
    <row r="17824" spans="1:2">
      <c r="A17824" s="1084" t="s">
        <v>18386</v>
      </c>
      <c r="B17824" s="1085">
        <v>4.67</v>
      </c>
    </row>
    <row r="17825" spans="1:2">
      <c r="A17825" s="1084" t="s">
        <v>18387</v>
      </c>
      <c r="B17825" s="1085">
        <v>4.2</v>
      </c>
    </row>
    <row r="17826" spans="1:2">
      <c r="A17826" s="1084" t="s">
        <v>18388</v>
      </c>
      <c r="B17826" s="1085">
        <v>21.01</v>
      </c>
    </row>
    <row r="17827" spans="1:2">
      <c r="A17827" s="1084" t="s">
        <v>18389</v>
      </c>
      <c r="B17827" s="1085">
        <v>19.84</v>
      </c>
    </row>
    <row r="17828" spans="1:2">
      <c r="A17828" s="1084" t="s">
        <v>18390</v>
      </c>
      <c r="B17828" s="1085">
        <v>43.53</v>
      </c>
    </row>
    <row r="17829" spans="1:2">
      <c r="A17829" s="1084" t="s">
        <v>18391</v>
      </c>
      <c r="B17829" s="1085">
        <v>39.46</v>
      </c>
    </row>
    <row r="17830" spans="1:2">
      <c r="A17830" s="1084" t="s">
        <v>18392</v>
      </c>
      <c r="B17830" s="1085">
        <v>25.08</v>
      </c>
    </row>
    <row r="17831" spans="1:2">
      <c r="A17831" s="1084" t="s">
        <v>18393</v>
      </c>
      <c r="B17831" s="1085">
        <v>22.17</v>
      </c>
    </row>
    <row r="17832" spans="1:2">
      <c r="A17832" s="1084" t="s">
        <v>18394</v>
      </c>
      <c r="B17832" s="1085">
        <v>9.1</v>
      </c>
    </row>
    <row r="17833" spans="1:2">
      <c r="A17833" s="1084" t="s">
        <v>18395</v>
      </c>
      <c r="B17833" s="1085">
        <v>8.02</v>
      </c>
    </row>
    <row r="17834" spans="1:2">
      <c r="A17834" s="1084" t="s">
        <v>18396</v>
      </c>
      <c r="B17834" s="1085">
        <v>10.27</v>
      </c>
    </row>
    <row r="17835" spans="1:2">
      <c r="A17835" s="1084" t="s">
        <v>18397</v>
      </c>
      <c r="B17835" s="1085">
        <v>9.16</v>
      </c>
    </row>
    <row r="17836" spans="1:2">
      <c r="A17836" s="1084" t="s">
        <v>18398</v>
      </c>
      <c r="B17836" s="1085">
        <v>28.38</v>
      </c>
    </row>
    <row r="17837" spans="1:2">
      <c r="A17837" s="1084" t="s">
        <v>18399</v>
      </c>
      <c r="B17837" s="1085">
        <v>25.6</v>
      </c>
    </row>
    <row r="17838" spans="1:2">
      <c r="A17838" s="1084" t="s">
        <v>18400</v>
      </c>
      <c r="B17838" s="1085">
        <v>5.87</v>
      </c>
    </row>
    <row r="17839" spans="1:2">
      <c r="A17839" s="1084" t="s">
        <v>18401</v>
      </c>
      <c r="B17839" s="1085">
        <v>5.23</v>
      </c>
    </row>
    <row r="17840" spans="1:2">
      <c r="A17840" s="1084" t="s">
        <v>18402</v>
      </c>
      <c r="B17840" s="1085">
        <v>9.43</v>
      </c>
    </row>
    <row r="17841" spans="1:2">
      <c r="A17841" s="1084" t="s">
        <v>18403</v>
      </c>
      <c r="B17841" s="1085">
        <v>8.5299999999999994</v>
      </c>
    </row>
    <row r="17842" spans="1:2">
      <c r="A17842" s="1084" t="s">
        <v>18404</v>
      </c>
      <c r="B17842" s="1085">
        <v>17.920000000000002</v>
      </c>
    </row>
    <row r="17843" spans="1:2">
      <c r="A17843" s="1084" t="s">
        <v>18405</v>
      </c>
      <c r="B17843" s="1085">
        <v>16.940000000000001</v>
      </c>
    </row>
    <row r="17844" spans="1:2">
      <c r="A17844" s="1084" t="s">
        <v>18406</v>
      </c>
      <c r="B17844" s="1085">
        <v>34.65</v>
      </c>
    </row>
    <row r="17845" spans="1:2">
      <c r="A17845" s="1084" t="s">
        <v>18407</v>
      </c>
      <c r="B17845" s="1085">
        <v>31.11</v>
      </c>
    </row>
    <row r="17846" spans="1:2">
      <c r="A17846" s="1084" t="s">
        <v>18408</v>
      </c>
      <c r="B17846" s="1085">
        <v>15.59</v>
      </c>
    </row>
    <row r="17847" spans="1:2">
      <c r="A17847" s="1084" t="s">
        <v>353</v>
      </c>
      <c r="B17847" s="1085">
        <v>14.09</v>
      </c>
    </row>
    <row r="17848" spans="1:2">
      <c r="A17848" s="1084" t="s">
        <v>18409</v>
      </c>
      <c r="B17848" s="1085">
        <v>5.73</v>
      </c>
    </row>
    <row r="17849" spans="1:2">
      <c r="A17849" s="1084" t="s">
        <v>18410</v>
      </c>
      <c r="B17849" s="1085">
        <v>5.09</v>
      </c>
    </row>
    <row r="17850" spans="1:2">
      <c r="A17850" s="1084" t="s">
        <v>18411</v>
      </c>
      <c r="B17850" s="1085">
        <v>13.7</v>
      </c>
    </row>
    <row r="17851" spans="1:2">
      <c r="A17851" s="1084" t="s">
        <v>18412</v>
      </c>
      <c r="B17851" s="1085">
        <v>12.3</v>
      </c>
    </row>
    <row r="17852" spans="1:2">
      <c r="A17852" s="1084" t="s">
        <v>18413</v>
      </c>
      <c r="B17852" s="1085">
        <v>17.010000000000002</v>
      </c>
    </row>
    <row r="17853" spans="1:2">
      <c r="A17853" s="1084" t="s">
        <v>18414</v>
      </c>
      <c r="B17853" s="1085">
        <v>15.51</v>
      </c>
    </row>
    <row r="17854" spans="1:2">
      <c r="A17854" s="1084" t="s">
        <v>18415</v>
      </c>
      <c r="B17854" s="1085">
        <v>34.020000000000003</v>
      </c>
    </row>
    <row r="17855" spans="1:2">
      <c r="A17855" s="1084" t="s">
        <v>18416</v>
      </c>
      <c r="B17855" s="1085">
        <v>31.02</v>
      </c>
    </row>
    <row r="17856" spans="1:2">
      <c r="A17856" s="1084" t="s">
        <v>18417</v>
      </c>
      <c r="B17856" s="1085">
        <v>26.91</v>
      </c>
    </row>
    <row r="17857" spans="1:2">
      <c r="A17857" s="1084" t="s">
        <v>18418</v>
      </c>
      <c r="B17857" s="1085">
        <v>24.43</v>
      </c>
    </row>
    <row r="17858" spans="1:2">
      <c r="A17858" s="1084" t="s">
        <v>18419</v>
      </c>
      <c r="B17858" s="1085">
        <v>32.28</v>
      </c>
    </row>
    <row r="17859" spans="1:2">
      <c r="A17859" s="1084" t="s">
        <v>18420</v>
      </c>
      <c r="B17859" s="1085">
        <v>29.28</v>
      </c>
    </row>
    <row r="17860" spans="1:2">
      <c r="A17860" s="1084" t="s">
        <v>18421</v>
      </c>
      <c r="B17860" s="1085">
        <v>42.93</v>
      </c>
    </row>
    <row r="17861" spans="1:2">
      <c r="A17861" s="1084" t="s">
        <v>18422</v>
      </c>
      <c r="B17861" s="1085">
        <v>38.869999999999997</v>
      </c>
    </row>
    <row r="17862" spans="1:2">
      <c r="A17862" s="1084" t="s">
        <v>18423</v>
      </c>
      <c r="B17862" s="1085">
        <v>6.07</v>
      </c>
    </row>
    <row r="17863" spans="1:2">
      <c r="A17863" s="1084" t="s">
        <v>18424</v>
      </c>
      <c r="B17863" s="1085">
        <v>5.43</v>
      </c>
    </row>
    <row r="17864" spans="1:2">
      <c r="A17864" s="1084" t="s">
        <v>18425</v>
      </c>
      <c r="B17864" s="1085">
        <v>12.94</v>
      </c>
    </row>
    <row r="17865" spans="1:2">
      <c r="A17865" s="1084" t="s">
        <v>18426</v>
      </c>
      <c r="B17865" s="1085">
        <v>11.74</v>
      </c>
    </row>
    <row r="17866" spans="1:2">
      <c r="A17866" s="1084" t="s">
        <v>18427</v>
      </c>
      <c r="B17866" s="1085">
        <v>30.78</v>
      </c>
    </row>
    <row r="17867" spans="1:2">
      <c r="A17867" s="1084" t="s">
        <v>18428</v>
      </c>
      <c r="B17867" s="1085">
        <v>27.85</v>
      </c>
    </row>
    <row r="17868" spans="1:2">
      <c r="A17868" s="1084" t="s">
        <v>18429</v>
      </c>
      <c r="B17868" s="1085">
        <v>31.99</v>
      </c>
    </row>
    <row r="17869" spans="1:2">
      <c r="A17869" s="1084" t="s">
        <v>18430</v>
      </c>
      <c r="B17869" s="1085">
        <v>29.06</v>
      </c>
    </row>
    <row r="17870" spans="1:2">
      <c r="A17870" s="1084" t="s">
        <v>18431</v>
      </c>
      <c r="B17870" s="1085">
        <v>28.24</v>
      </c>
    </row>
    <row r="17871" spans="1:2">
      <c r="A17871" s="1084" t="s">
        <v>18432</v>
      </c>
      <c r="B17871" s="1085">
        <v>26.25</v>
      </c>
    </row>
    <row r="17872" spans="1:2">
      <c r="A17872" s="1084" t="s">
        <v>18433</v>
      </c>
      <c r="B17872" s="1085">
        <v>52.72</v>
      </c>
    </row>
    <row r="17873" spans="1:2">
      <c r="A17873" s="1084" t="s">
        <v>18434</v>
      </c>
      <c r="B17873" s="1085">
        <v>49.93</v>
      </c>
    </row>
    <row r="17874" spans="1:2">
      <c r="A17874" s="1084" t="s">
        <v>18435</v>
      </c>
      <c r="B17874" s="1085">
        <v>16.27</v>
      </c>
    </row>
    <row r="17875" spans="1:2">
      <c r="A17875" s="1084" t="s">
        <v>18436</v>
      </c>
      <c r="B17875" s="1085">
        <v>14.77</v>
      </c>
    </row>
    <row r="17876" spans="1:2">
      <c r="A17876" s="1084" t="s">
        <v>18437</v>
      </c>
      <c r="B17876" s="1085">
        <v>32.54</v>
      </c>
    </row>
    <row r="17877" spans="1:2">
      <c r="A17877" s="1084" t="s">
        <v>18438</v>
      </c>
      <c r="B17877" s="1085">
        <v>29.54</v>
      </c>
    </row>
    <row r="17878" spans="1:2">
      <c r="A17878" s="1084" t="s">
        <v>18439</v>
      </c>
      <c r="B17878" s="1085">
        <v>26.17</v>
      </c>
    </row>
    <row r="17879" spans="1:2">
      <c r="A17879" s="1084" t="s">
        <v>18440</v>
      </c>
      <c r="B17879" s="1085">
        <v>23.69</v>
      </c>
    </row>
    <row r="17880" spans="1:2">
      <c r="A17880" s="1084" t="s">
        <v>18441</v>
      </c>
      <c r="B17880" s="1085">
        <v>31.54</v>
      </c>
    </row>
    <row r="17881" spans="1:2">
      <c r="A17881" s="1084" t="s">
        <v>18442</v>
      </c>
      <c r="B17881" s="1085">
        <v>28.54</v>
      </c>
    </row>
    <row r="17882" spans="1:2">
      <c r="A17882" s="1084" t="s">
        <v>18443</v>
      </c>
      <c r="B17882" s="1085">
        <v>42.19</v>
      </c>
    </row>
    <row r="17883" spans="1:2">
      <c r="A17883" s="1084" t="s">
        <v>18444</v>
      </c>
      <c r="B17883" s="1085">
        <v>38.130000000000003</v>
      </c>
    </row>
    <row r="17884" spans="1:2">
      <c r="A17884" s="1084" t="s">
        <v>18445</v>
      </c>
      <c r="B17884" s="1085">
        <v>5.86</v>
      </c>
    </row>
    <row r="17885" spans="1:2">
      <c r="A17885" s="1084" t="s">
        <v>18446</v>
      </c>
      <c r="B17885" s="1085">
        <v>5.22</v>
      </c>
    </row>
    <row r="17886" spans="1:2">
      <c r="A17886" s="1084" t="s">
        <v>18447</v>
      </c>
      <c r="B17886" s="1085">
        <v>42.14</v>
      </c>
    </row>
    <row r="17887" spans="1:2">
      <c r="A17887" s="1084" t="s">
        <v>18448</v>
      </c>
      <c r="B17887" s="1085">
        <v>38.07</v>
      </c>
    </row>
    <row r="17888" spans="1:2">
      <c r="A17888" s="1084" t="s">
        <v>18449</v>
      </c>
      <c r="B17888" s="1085">
        <v>14.52</v>
      </c>
    </row>
    <row r="17889" spans="1:2">
      <c r="A17889" s="1084" t="s">
        <v>18450</v>
      </c>
      <c r="B17889" s="1085">
        <v>13.23</v>
      </c>
    </row>
    <row r="17890" spans="1:2">
      <c r="A17890" s="1084" t="s">
        <v>18451</v>
      </c>
      <c r="B17890" s="1085">
        <v>5.77</v>
      </c>
    </row>
    <row r="17891" spans="1:2">
      <c r="A17891" s="1084" t="s">
        <v>18452</v>
      </c>
      <c r="B17891" s="1085">
        <v>5.13</v>
      </c>
    </row>
    <row r="17892" spans="1:2">
      <c r="A17892" s="1084" t="s">
        <v>18453</v>
      </c>
      <c r="B17892" s="1085">
        <v>77.19</v>
      </c>
    </row>
    <row r="17893" spans="1:2">
      <c r="A17893" s="1084" t="s">
        <v>18454</v>
      </c>
      <c r="B17893" s="1085">
        <v>67.25</v>
      </c>
    </row>
    <row r="17894" spans="1:2">
      <c r="A17894" s="1084" t="s">
        <v>18455</v>
      </c>
      <c r="B17894" s="1085">
        <v>72.680000000000007</v>
      </c>
    </row>
    <row r="17895" spans="1:2">
      <c r="A17895" s="1084" t="s">
        <v>18456</v>
      </c>
      <c r="B17895" s="1085">
        <v>63.91</v>
      </c>
    </row>
    <row r="17896" spans="1:2">
      <c r="A17896" s="1084" t="s">
        <v>18457</v>
      </c>
      <c r="B17896" s="1085">
        <v>10.43</v>
      </c>
    </row>
    <row r="17897" spans="1:2">
      <c r="A17897" s="1084" t="s">
        <v>18458</v>
      </c>
      <c r="B17897" s="1085">
        <v>9.36</v>
      </c>
    </row>
    <row r="17898" spans="1:2">
      <c r="A17898" s="1084" t="s">
        <v>18459</v>
      </c>
      <c r="B17898" s="1085">
        <v>11.2</v>
      </c>
    </row>
    <row r="17899" spans="1:2">
      <c r="A17899" s="1084" t="s">
        <v>18460</v>
      </c>
      <c r="B17899" s="1085">
        <v>9.83</v>
      </c>
    </row>
    <row r="17900" spans="1:2">
      <c r="A17900" s="1084" t="s">
        <v>18461</v>
      </c>
      <c r="B17900" s="1085">
        <v>2.96</v>
      </c>
    </row>
    <row r="17901" spans="1:2">
      <c r="A17901" s="1084" t="s">
        <v>18462</v>
      </c>
      <c r="B17901" s="1085">
        <v>2.58</v>
      </c>
    </row>
    <row r="17902" spans="1:2">
      <c r="A17902" s="1084" t="s">
        <v>18463</v>
      </c>
      <c r="B17902" s="1085">
        <v>15.26</v>
      </c>
    </row>
    <row r="17903" spans="1:2">
      <c r="A17903" s="1084" t="s">
        <v>18464</v>
      </c>
      <c r="B17903" s="1085">
        <v>13.97</v>
      </c>
    </row>
    <row r="17904" spans="1:2">
      <c r="A17904" s="1084" t="s">
        <v>18465</v>
      </c>
      <c r="B17904" s="1085">
        <v>18.829999999999998</v>
      </c>
    </row>
    <row r="17905" spans="1:2">
      <c r="A17905" s="1084" t="s">
        <v>18466</v>
      </c>
      <c r="B17905" s="1085">
        <v>16.87</v>
      </c>
    </row>
    <row r="17906" spans="1:2">
      <c r="A17906" s="1084" t="s">
        <v>18467</v>
      </c>
      <c r="B17906" s="1085">
        <v>12.27</v>
      </c>
    </row>
    <row r="17907" spans="1:2">
      <c r="A17907" s="1084" t="s">
        <v>18468</v>
      </c>
      <c r="B17907" s="1085">
        <v>10.98</v>
      </c>
    </row>
    <row r="17908" spans="1:2">
      <c r="A17908" s="1084" t="s">
        <v>18469</v>
      </c>
      <c r="B17908" s="1085">
        <v>37.659999999999997</v>
      </c>
    </row>
    <row r="17909" spans="1:2">
      <c r="A17909" s="1084" t="s">
        <v>18470</v>
      </c>
      <c r="B17909" s="1085">
        <v>33.75</v>
      </c>
    </row>
    <row r="17910" spans="1:2">
      <c r="A17910" s="1084" t="s">
        <v>18471</v>
      </c>
      <c r="B17910" s="1085">
        <v>39.82</v>
      </c>
    </row>
    <row r="17911" spans="1:2">
      <c r="A17911" s="1084" t="s">
        <v>18472</v>
      </c>
      <c r="B17911" s="1085">
        <v>35.76</v>
      </c>
    </row>
    <row r="17912" spans="1:2">
      <c r="A17912" s="1084" t="s">
        <v>18473</v>
      </c>
      <c r="B17912" s="1085">
        <v>24.31</v>
      </c>
    </row>
    <row r="17913" spans="1:2">
      <c r="A17913" s="1084" t="s">
        <v>18474</v>
      </c>
      <c r="B17913" s="1085">
        <v>22.81</v>
      </c>
    </row>
    <row r="17914" spans="1:2">
      <c r="A17914" s="1084" t="s">
        <v>18475</v>
      </c>
      <c r="B17914" s="1085">
        <v>19.600000000000001</v>
      </c>
    </row>
    <row r="17915" spans="1:2">
      <c r="A17915" s="1084" t="s">
        <v>18476</v>
      </c>
      <c r="B17915" s="1085">
        <v>17.829999999999998</v>
      </c>
    </row>
    <row r="17916" spans="1:2">
      <c r="A17916" s="1084" t="s">
        <v>18477</v>
      </c>
      <c r="B17916" s="1085">
        <v>24.8</v>
      </c>
    </row>
    <row r="17917" spans="1:2">
      <c r="A17917" s="1084" t="s">
        <v>18478</v>
      </c>
      <c r="B17917" s="1085">
        <v>22.76</v>
      </c>
    </row>
    <row r="17918" spans="1:2">
      <c r="A17918" s="1084" t="s">
        <v>18479</v>
      </c>
      <c r="B17918" s="1085">
        <v>9.6</v>
      </c>
    </row>
    <row r="17919" spans="1:2">
      <c r="A17919" s="1084" t="s">
        <v>18480</v>
      </c>
      <c r="B17919" s="1085">
        <v>8.5299999999999994</v>
      </c>
    </row>
    <row r="17920" spans="1:2">
      <c r="A17920" s="1084" t="s">
        <v>18481</v>
      </c>
      <c r="B17920" s="1085">
        <v>6.17</v>
      </c>
    </row>
    <row r="17921" spans="1:2">
      <c r="A17921" s="1084" t="s">
        <v>18482</v>
      </c>
      <c r="B17921" s="1085">
        <v>5.72</v>
      </c>
    </row>
    <row r="17922" spans="1:2">
      <c r="A17922" s="1084" t="s">
        <v>18483</v>
      </c>
      <c r="B17922" s="1085">
        <v>3.58</v>
      </c>
    </row>
    <row r="17923" spans="1:2">
      <c r="A17923" s="1084" t="s">
        <v>18484</v>
      </c>
      <c r="B17923" s="1085">
        <v>3.24</v>
      </c>
    </row>
    <row r="17924" spans="1:2">
      <c r="A17924" s="1084" t="s">
        <v>18485</v>
      </c>
      <c r="B17924" s="1085">
        <v>3.29</v>
      </c>
    </row>
    <row r="17925" spans="1:2">
      <c r="A17925" s="1084" t="s">
        <v>18486</v>
      </c>
      <c r="B17925" s="1085">
        <v>2.95</v>
      </c>
    </row>
    <row r="17926" spans="1:2">
      <c r="A17926" s="1084" t="s">
        <v>18487</v>
      </c>
      <c r="B17926" s="1085">
        <v>5.83</v>
      </c>
    </row>
    <row r="17927" spans="1:2">
      <c r="A17927" s="1084" t="s">
        <v>18488</v>
      </c>
      <c r="B17927" s="1085">
        <v>5.15</v>
      </c>
    </row>
    <row r="17928" spans="1:2">
      <c r="A17928" s="1084" t="s">
        <v>18489</v>
      </c>
      <c r="B17928" s="1085">
        <v>7.53</v>
      </c>
    </row>
    <row r="17929" spans="1:2">
      <c r="A17929" s="1084" t="s">
        <v>18490</v>
      </c>
      <c r="B17929" s="1085">
        <v>6.62</v>
      </c>
    </row>
    <row r="17930" spans="1:2">
      <c r="A17930" s="1084" t="s">
        <v>18491</v>
      </c>
      <c r="B17930" s="1085">
        <v>41.1</v>
      </c>
    </row>
    <row r="17931" spans="1:2">
      <c r="A17931" s="1084" t="s">
        <v>18492</v>
      </c>
      <c r="B17931" s="1085">
        <v>40.42</v>
      </c>
    </row>
    <row r="17932" spans="1:2">
      <c r="A17932" s="1084" t="s">
        <v>18493</v>
      </c>
      <c r="B17932" s="1085">
        <v>64.55</v>
      </c>
    </row>
    <row r="17933" spans="1:2">
      <c r="A17933" s="1084" t="s">
        <v>18494</v>
      </c>
      <c r="B17933" s="1085">
        <v>63.64</v>
      </c>
    </row>
    <row r="17934" spans="1:2">
      <c r="A17934" s="1084" t="s">
        <v>18495</v>
      </c>
      <c r="B17934" s="1085">
        <v>8.93</v>
      </c>
    </row>
    <row r="17935" spans="1:2">
      <c r="A17935" s="1084" t="s">
        <v>18496</v>
      </c>
      <c r="B17935" s="1085">
        <v>8.5399999999999991</v>
      </c>
    </row>
    <row r="17936" spans="1:2">
      <c r="A17936" s="1084" t="s">
        <v>18497</v>
      </c>
      <c r="B17936" s="1085">
        <v>68.16</v>
      </c>
    </row>
    <row r="17937" spans="1:2">
      <c r="A17937" s="1084" t="s">
        <v>18498</v>
      </c>
      <c r="B17937" s="1085">
        <v>60.53</v>
      </c>
    </row>
    <row r="17938" spans="1:2">
      <c r="A17938" s="1084" t="s">
        <v>18499</v>
      </c>
      <c r="B17938" s="1085">
        <v>62.34</v>
      </c>
    </row>
    <row r="17939" spans="1:2">
      <c r="A17939" s="1084" t="s">
        <v>396</v>
      </c>
      <c r="B17939" s="1085">
        <v>54.71</v>
      </c>
    </row>
    <row r="17940" spans="1:2">
      <c r="A17940" s="1084" t="s">
        <v>18500</v>
      </c>
      <c r="B17940" s="1085">
        <v>34.56</v>
      </c>
    </row>
    <row r="17941" spans="1:2">
      <c r="A17941" s="1084" t="s">
        <v>18501</v>
      </c>
      <c r="B17941" s="1085">
        <v>30.38</v>
      </c>
    </row>
    <row r="17942" spans="1:2">
      <c r="A17942" s="1084" t="s">
        <v>18502</v>
      </c>
      <c r="B17942" s="1085">
        <v>13.91</v>
      </c>
    </row>
    <row r="17943" spans="1:2">
      <c r="A17943" s="1084" t="s">
        <v>18503</v>
      </c>
      <c r="B17943" s="1085">
        <v>12.62</v>
      </c>
    </row>
    <row r="17944" spans="1:2">
      <c r="A17944" s="1084" t="s">
        <v>18504</v>
      </c>
      <c r="B17944" s="1085">
        <v>34.979999999999997</v>
      </c>
    </row>
    <row r="17945" spans="1:2">
      <c r="A17945" s="1084" t="s">
        <v>18505</v>
      </c>
      <c r="B17945" s="1085">
        <v>30.92</v>
      </c>
    </row>
    <row r="17946" spans="1:2">
      <c r="A17946" s="1084" t="s">
        <v>18506</v>
      </c>
      <c r="B17946" s="1085">
        <v>248.13</v>
      </c>
    </row>
    <row r="17947" spans="1:2">
      <c r="A17947" s="1084" t="s">
        <v>18507</v>
      </c>
      <c r="B17947" s="1085">
        <v>248.13</v>
      </c>
    </row>
    <row r="17948" spans="1:2">
      <c r="A17948" s="1084" t="s">
        <v>18508</v>
      </c>
      <c r="B17948" s="1085">
        <v>257.52999999999997</v>
      </c>
    </row>
    <row r="17949" spans="1:2">
      <c r="A17949" s="1084" t="s">
        <v>18509</v>
      </c>
      <c r="B17949" s="1085">
        <v>257.52999999999997</v>
      </c>
    </row>
    <row r="17950" spans="1:2">
      <c r="A17950" s="1084" t="s">
        <v>18510</v>
      </c>
      <c r="B17950" s="1085">
        <v>362.96</v>
      </c>
    </row>
    <row r="17951" spans="1:2">
      <c r="A17951" s="1084" t="s">
        <v>693</v>
      </c>
      <c r="B17951" s="1085">
        <v>362.96</v>
      </c>
    </row>
    <row r="17952" spans="1:2">
      <c r="A17952" s="1084" t="s">
        <v>18511</v>
      </c>
      <c r="B17952" s="1085">
        <v>799.04</v>
      </c>
    </row>
    <row r="17953" spans="1:2">
      <c r="A17953" s="1084" t="s">
        <v>18512</v>
      </c>
      <c r="B17953" s="1085">
        <v>799.04</v>
      </c>
    </row>
    <row r="17954" spans="1:2">
      <c r="A17954" s="1084" t="s">
        <v>18513</v>
      </c>
      <c r="B17954" s="1085">
        <v>622.48</v>
      </c>
    </row>
    <row r="17955" spans="1:2">
      <c r="A17955" s="1084" t="s">
        <v>18514</v>
      </c>
      <c r="B17955" s="1085">
        <v>622.48</v>
      </c>
    </row>
    <row r="17956" spans="1:2">
      <c r="A17956" s="1084" t="s">
        <v>18515</v>
      </c>
      <c r="B17956" s="1085">
        <v>632.11</v>
      </c>
    </row>
    <row r="17957" spans="1:2">
      <c r="A17957" s="1084" t="s">
        <v>18516</v>
      </c>
      <c r="B17957" s="1085">
        <v>632.11</v>
      </c>
    </row>
    <row r="17958" spans="1:2">
      <c r="A17958" s="1084" t="s">
        <v>18517</v>
      </c>
      <c r="B17958" s="1085">
        <v>146.55000000000001</v>
      </c>
    </row>
    <row r="17959" spans="1:2">
      <c r="A17959" s="1084" t="s">
        <v>18518</v>
      </c>
      <c r="B17959" s="1085">
        <v>146.55000000000001</v>
      </c>
    </row>
    <row r="17960" spans="1:2">
      <c r="A17960" s="1084" t="s">
        <v>18519</v>
      </c>
      <c r="B17960" s="1085">
        <v>351.65</v>
      </c>
    </row>
    <row r="17961" spans="1:2">
      <c r="A17961" s="1084" t="s">
        <v>18520</v>
      </c>
      <c r="B17961" s="1085">
        <v>351.65</v>
      </c>
    </row>
    <row r="17962" spans="1:2">
      <c r="A17962" s="1084" t="s">
        <v>18521</v>
      </c>
      <c r="B17962" s="1085">
        <v>341.35</v>
      </c>
    </row>
    <row r="17963" spans="1:2">
      <c r="A17963" s="1084" t="s">
        <v>18522</v>
      </c>
      <c r="B17963" s="1085">
        <v>341.35</v>
      </c>
    </row>
    <row r="17964" spans="1:2">
      <c r="A17964" s="1084" t="s">
        <v>18523</v>
      </c>
      <c r="B17964" s="1085">
        <v>209.86</v>
      </c>
    </row>
    <row r="17965" spans="1:2">
      <c r="A17965" s="1084" t="s">
        <v>683</v>
      </c>
      <c r="B17965" s="1085">
        <v>209.86</v>
      </c>
    </row>
    <row r="17966" spans="1:2">
      <c r="A17966" s="1084" t="s">
        <v>18524</v>
      </c>
      <c r="B17966" s="1085">
        <v>261.39999999999998</v>
      </c>
    </row>
    <row r="17967" spans="1:2">
      <c r="A17967" s="1084" t="s">
        <v>18525</v>
      </c>
      <c r="B17967" s="1085">
        <v>261.39999999999998</v>
      </c>
    </row>
    <row r="17968" spans="1:2">
      <c r="A17968" s="1084" t="s">
        <v>18526</v>
      </c>
      <c r="B17968" s="1085">
        <v>72</v>
      </c>
    </row>
    <row r="17969" spans="1:2">
      <c r="A17969" s="1084" t="s">
        <v>18527</v>
      </c>
      <c r="B17969" s="1085">
        <v>72</v>
      </c>
    </row>
    <row r="17970" spans="1:2">
      <c r="A17970" s="1084" t="s">
        <v>18528</v>
      </c>
      <c r="B17970" s="1085">
        <v>244.04</v>
      </c>
    </row>
    <row r="17971" spans="1:2">
      <c r="A17971" s="1084" t="s">
        <v>18529</v>
      </c>
      <c r="B17971" s="1085">
        <v>244.04</v>
      </c>
    </row>
    <row r="17972" spans="1:2">
      <c r="A17972" s="1084" t="s">
        <v>18530</v>
      </c>
      <c r="B17972" s="1085">
        <v>478.11</v>
      </c>
    </row>
    <row r="17973" spans="1:2">
      <c r="A17973" s="1084" t="s">
        <v>18531</v>
      </c>
      <c r="B17973" s="1085">
        <v>478.11</v>
      </c>
    </row>
    <row r="17974" spans="1:2">
      <c r="A17974" s="1084" t="s">
        <v>18532</v>
      </c>
      <c r="B17974" s="1085">
        <v>580.42999999999995</v>
      </c>
    </row>
    <row r="17975" spans="1:2">
      <c r="A17975" s="1084" t="s">
        <v>18533</v>
      </c>
      <c r="B17975" s="1085">
        <v>580.42999999999995</v>
      </c>
    </row>
    <row r="17976" spans="1:2">
      <c r="A17976" s="1084" t="s">
        <v>18534</v>
      </c>
      <c r="B17976" s="1085">
        <v>368.29</v>
      </c>
    </row>
    <row r="17977" spans="1:2">
      <c r="A17977" s="1084" t="s">
        <v>18535</v>
      </c>
      <c r="B17977" s="1085">
        <v>368.29</v>
      </c>
    </row>
    <row r="17978" spans="1:2">
      <c r="A17978" s="1084" t="s">
        <v>18536</v>
      </c>
      <c r="B17978" s="1085">
        <v>261.54000000000002</v>
      </c>
    </row>
    <row r="17979" spans="1:2">
      <c r="A17979" s="1084" t="s">
        <v>18537</v>
      </c>
      <c r="B17979" s="1085">
        <v>261.54000000000002</v>
      </c>
    </row>
    <row r="17980" spans="1:2">
      <c r="A17980" s="1084" t="s">
        <v>18538</v>
      </c>
      <c r="B17980" s="1085">
        <v>291.08</v>
      </c>
    </row>
    <row r="17981" spans="1:2">
      <c r="A17981" s="1084" t="s">
        <v>18539</v>
      </c>
      <c r="B17981" s="1085">
        <v>291.08</v>
      </c>
    </row>
    <row r="17982" spans="1:2">
      <c r="A17982" s="1084" t="s">
        <v>18540</v>
      </c>
      <c r="B17982" s="1085">
        <v>410.52</v>
      </c>
    </row>
    <row r="17983" spans="1:2">
      <c r="A17983" s="1084" t="s">
        <v>18541</v>
      </c>
      <c r="B17983" s="1085">
        <v>410.52</v>
      </c>
    </row>
    <row r="17984" spans="1:2">
      <c r="A17984" s="1084" t="s">
        <v>18542</v>
      </c>
      <c r="B17984" s="1085">
        <v>188.85</v>
      </c>
    </row>
    <row r="17985" spans="1:2">
      <c r="A17985" s="1084" t="s">
        <v>679</v>
      </c>
      <c r="B17985" s="1085">
        <v>188.85</v>
      </c>
    </row>
    <row r="17986" spans="1:2">
      <c r="A17986" s="1084" t="s">
        <v>18543</v>
      </c>
      <c r="B17986" s="1085">
        <v>383.2</v>
      </c>
    </row>
    <row r="17987" spans="1:2">
      <c r="A17987" s="1084" t="s">
        <v>18544</v>
      </c>
      <c r="B17987" s="1085">
        <v>383.2</v>
      </c>
    </row>
    <row r="17988" spans="1:2">
      <c r="A17988" s="1084" t="s">
        <v>18545</v>
      </c>
      <c r="B17988" s="1085">
        <v>581.13</v>
      </c>
    </row>
    <row r="17989" spans="1:2">
      <c r="A17989" s="1084" t="s">
        <v>697</v>
      </c>
      <c r="B17989" s="1085">
        <v>581.13</v>
      </c>
    </row>
    <row r="17990" spans="1:2">
      <c r="A17990" s="1084" t="s">
        <v>18546</v>
      </c>
      <c r="B17990" s="1085">
        <v>137.41</v>
      </c>
    </row>
    <row r="17991" spans="1:2">
      <c r="A17991" s="1084" t="s">
        <v>18547</v>
      </c>
      <c r="B17991" s="1085">
        <v>137.41</v>
      </c>
    </row>
    <row r="17992" spans="1:2">
      <c r="A17992" s="1084" t="s">
        <v>18548</v>
      </c>
      <c r="B17992" s="1085">
        <v>137.41</v>
      </c>
    </row>
    <row r="17993" spans="1:2">
      <c r="A17993" s="1084" t="s">
        <v>18549</v>
      </c>
      <c r="B17993" s="1085">
        <v>137.41</v>
      </c>
    </row>
    <row r="17994" spans="1:2">
      <c r="A17994" s="1084" t="s">
        <v>18550</v>
      </c>
      <c r="B17994" s="1085">
        <v>2030.39</v>
      </c>
    </row>
    <row r="17995" spans="1:2">
      <c r="A17995" s="1084" t="s">
        <v>18551</v>
      </c>
      <c r="B17995" s="1085">
        <v>2030.39</v>
      </c>
    </row>
    <row r="17996" spans="1:2">
      <c r="A17996" s="1084" t="s">
        <v>18552</v>
      </c>
      <c r="B17996" s="1085">
        <v>73.150000000000006</v>
      </c>
    </row>
    <row r="17997" spans="1:2">
      <c r="A17997" s="1084" t="s">
        <v>18553</v>
      </c>
      <c r="B17997" s="1085">
        <v>73.150000000000006</v>
      </c>
    </row>
    <row r="17998" spans="1:2">
      <c r="A17998" s="1084" t="s">
        <v>18554</v>
      </c>
      <c r="B17998" s="1085">
        <v>269.35000000000002</v>
      </c>
    </row>
    <row r="17999" spans="1:2">
      <c r="A17999" s="1084" t="s">
        <v>18555</v>
      </c>
      <c r="B17999" s="1085">
        <v>269.35000000000002</v>
      </c>
    </row>
    <row r="18000" spans="1:2">
      <c r="A18000" s="1084" t="s">
        <v>18556</v>
      </c>
      <c r="B18000" s="1085">
        <v>979.01</v>
      </c>
    </row>
    <row r="18001" spans="1:2">
      <c r="A18001" s="1084" t="s">
        <v>18557</v>
      </c>
      <c r="B18001" s="1085">
        <v>979.01</v>
      </c>
    </row>
    <row r="18002" spans="1:2">
      <c r="A18002" s="1084" t="s">
        <v>18558</v>
      </c>
      <c r="B18002" s="1085">
        <v>1323.21</v>
      </c>
    </row>
    <row r="18003" spans="1:2">
      <c r="A18003" s="1084" t="s">
        <v>18559</v>
      </c>
      <c r="B18003" s="1085">
        <v>1323.21</v>
      </c>
    </row>
    <row r="18004" spans="1:2">
      <c r="A18004" s="1084" t="s">
        <v>18560</v>
      </c>
      <c r="B18004" s="1085">
        <v>47.11</v>
      </c>
    </row>
    <row r="18005" spans="1:2">
      <c r="A18005" s="1084" t="s">
        <v>18561</v>
      </c>
      <c r="B18005" s="1085">
        <v>45.42</v>
      </c>
    </row>
    <row r="18006" spans="1:2">
      <c r="A18006" s="1084" t="s">
        <v>18562</v>
      </c>
      <c r="B18006" s="1085">
        <v>42.32</v>
      </c>
    </row>
    <row r="18007" spans="1:2">
      <c r="A18007" s="1084" t="s">
        <v>18563</v>
      </c>
      <c r="B18007" s="1085">
        <v>40.630000000000003</v>
      </c>
    </row>
    <row r="18008" spans="1:2">
      <c r="A18008" s="1084" t="s">
        <v>18564</v>
      </c>
      <c r="B18008" s="1085">
        <v>31.86</v>
      </c>
    </row>
    <row r="18009" spans="1:2">
      <c r="A18009" s="1084" t="s">
        <v>18565</v>
      </c>
      <c r="B18009" s="1085">
        <v>30.17</v>
      </c>
    </row>
    <row r="18010" spans="1:2">
      <c r="A18010" s="1084" t="s">
        <v>18566</v>
      </c>
      <c r="B18010" s="1085">
        <v>93.11</v>
      </c>
    </row>
    <row r="18011" spans="1:2">
      <c r="A18011" s="1084" t="s">
        <v>352</v>
      </c>
      <c r="B18011" s="1085">
        <v>93.04</v>
      </c>
    </row>
    <row r="18012" spans="1:2">
      <c r="A18012" s="1084" t="s">
        <v>18567</v>
      </c>
      <c r="B18012" s="1085">
        <v>22.13</v>
      </c>
    </row>
    <row r="18013" spans="1:2">
      <c r="A18013" s="1084" t="s">
        <v>18568</v>
      </c>
      <c r="B18013" s="1085">
        <v>22.06</v>
      </c>
    </row>
    <row r="18014" spans="1:2">
      <c r="A18014" s="1084" t="s">
        <v>18569</v>
      </c>
      <c r="B18014" s="1085">
        <v>47.89</v>
      </c>
    </row>
    <row r="18015" spans="1:2">
      <c r="A18015" s="1084" t="s">
        <v>18570</v>
      </c>
      <c r="B18015" s="1085">
        <v>47.82</v>
      </c>
    </row>
    <row r="18016" spans="1:2">
      <c r="A18016" s="1084" t="s">
        <v>18571</v>
      </c>
      <c r="B18016" s="1085">
        <v>118.24</v>
      </c>
    </row>
    <row r="18017" spans="1:2">
      <c r="A18017" s="1084" t="s">
        <v>698</v>
      </c>
      <c r="B18017" s="1085">
        <v>117.86</v>
      </c>
    </row>
    <row r="18018" spans="1:2">
      <c r="A18018" s="1084" t="s">
        <v>18572</v>
      </c>
      <c r="B18018" s="1085">
        <v>74.3</v>
      </c>
    </row>
    <row r="18019" spans="1:2">
      <c r="A18019" s="1084" t="s">
        <v>18573</v>
      </c>
      <c r="B18019" s="1085">
        <v>72.680000000000007</v>
      </c>
    </row>
    <row r="18020" spans="1:2">
      <c r="A18020" s="1084" t="s">
        <v>18574</v>
      </c>
      <c r="B18020" s="1085">
        <v>87.99</v>
      </c>
    </row>
    <row r="18021" spans="1:2">
      <c r="A18021" s="1084" t="s">
        <v>18575</v>
      </c>
      <c r="B18021" s="1085">
        <v>87.99</v>
      </c>
    </row>
    <row r="18022" spans="1:2">
      <c r="A18022" s="1084" t="s">
        <v>18576</v>
      </c>
      <c r="B18022" s="1085">
        <v>95.12</v>
      </c>
    </row>
    <row r="18023" spans="1:2">
      <c r="A18023" s="1084" t="s">
        <v>18577</v>
      </c>
      <c r="B18023" s="1085">
        <v>95.12</v>
      </c>
    </row>
    <row r="18024" spans="1:2">
      <c r="A18024" s="1084" t="s">
        <v>18578</v>
      </c>
      <c r="B18024" s="1085">
        <v>193.21</v>
      </c>
    </row>
    <row r="18025" spans="1:2">
      <c r="A18025" s="1084" t="s">
        <v>18579</v>
      </c>
      <c r="B18025" s="1085">
        <v>193.21</v>
      </c>
    </row>
    <row r="18026" spans="1:2">
      <c r="A18026" s="1084" t="s">
        <v>18580</v>
      </c>
      <c r="B18026" s="1085">
        <v>87.99</v>
      </c>
    </row>
    <row r="18027" spans="1:2">
      <c r="A18027" s="1084" t="s">
        <v>18581</v>
      </c>
      <c r="B18027" s="1085">
        <v>87.99</v>
      </c>
    </row>
    <row r="18028" spans="1:2">
      <c r="A18028" s="1084" t="s">
        <v>18582</v>
      </c>
      <c r="B18028" s="1085">
        <v>120.71</v>
      </c>
    </row>
    <row r="18029" spans="1:2">
      <c r="A18029" s="1084" t="s">
        <v>18583</v>
      </c>
      <c r="B18029" s="1085">
        <v>120.71</v>
      </c>
    </row>
    <row r="18030" spans="1:2">
      <c r="A18030" s="1084" t="s">
        <v>18584</v>
      </c>
      <c r="B18030" s="1085">
        <v>247.44</v>
      </c>
    </row>
    <row r="18031" spans="1:2">
      <c r="A18031" s="1084" t="s">
        <v>18585</v>
      </c>
      <c r="B18031" s="1085">
        <v>247.44</v>
      </c>
    </row>
    <row r="18032" spans="1:2">
      <c r="A18032" s="1084" t="s">
        <v>18586</v>
      </c>
      <c r="B18032" s="1085">
        <v>191.51</v>
      </c>
    </row>
    <row r="18033" spans="1:2">
      <c r="A18033" s="1084" t="s">
        <v>18587</v>
      </c>
      <c r="B18033" s="1085">
        <v>191.51</v>
      </c>
    </row>
    <row r="18034" spans="1:2">
      <c r="A18034" s="1084" t="s">
        <v>18588</v>
      </c>
      <c r="B18034" s="1085">
        <v>178.94</v>
      </c>
    </row>
    <row r="18035" spans="1:2">
      <c r="A18035" s="1084" t="s">
        <v>18589</v>
      </c>
      <c r="B18035" s="1085">
        <v>178.94</v>
      </c>
    </row>
    <row r="18036" spans="1:2">
      <c r="A18036" s="1084" t="s">
        <v>18590</v>
      </c>
      <c r="B18036" s="1085">
        <v>49.72</v>
      </c>
    </row>
    <row r="18037" spans="1:2">
      <c r="A18037" s="1084" t="s">
        <v>18591</v>
      </c>
      <c r="B18037" s="1085">
        <v>49.72</v>
      </c>
    </row>
    <row r="18038" spans="1:2">
      <c r="A18038" s="1084" t="s">
        <v>18592</v>
      </c>
      <c r="B18038" s="1085">
        <v>98.99</v>
      </c>
    </row>
    <row r="18039" spans="1:2">
      <c r="A18039" s="1084" t="s">
        <v>18593</v>
      </c>
      <c r="B18039" s="1085">
        <v>98.99</v>
      </c>
    </row>
    <row r="18040" spans="1:2">
      <c r="A18040" s="1084" t="s">
        <v>18594</v>
      </c>
      <c r="B18040" s="1085">
        <v>291.58999999999997</v>
      </c>
    </row>
    <row r="18041" spans="1:2">
      <c r="A18041" s="1084" t="s">
        <v>18595</v>
      </c>
      <c r="B18041" s="1085">
        <v>291.58999999999997</v>
      </c>
    </row>
    <row r="18042" spans="1:2">
      <c r="A18042" s="1084" t="s">
        <v>18596</v>
      </c>
      <c r="B18042" s="1085">
        <v>377.14</v>
      </c>
    </row>
    <row r="18043" spans="1:2">
      <c r="A18043" s="1084" t="s">
        <v>18597</v>
      </c>
      <c r="B18043" s="1085">
        <v>377.14</v>
      </c>
    </row>
    <row r="18044" spans="1:2">
      <c r="A18044" s="1084" t="s">
        <v>18598</v>
      </c>
      <c r="B18044" s="1085">
        <v>203.23</v>
      </c>
    </row>
    <row r="18045" spans="1:2">
      <c r="A18045" s="1084" t="s">
        <v>18599</v>
      </c>
      <c r="B18045" s="1085">
        <v>203.23</v>
      </c>
    </row>
    <row r="18046" spans="1:2">
      <c r="A18046" s="1084" t="s">
        <v>18600</v>
      </c>
      <c r="B18046" s="1085">
        <v>23.49</v>
      </c>
    </row>
    <row r="18047" spans="1:2">
      <c r="A18047" s="1084" t="s">
        <v>18601</v>
      </c>
      <c r="B18047" s="1085">
        <v>21.8</v>
      </c>
    </row>
    <row r="18048" spans="1:2">
      <c r="A18048" s="1084" t="s">
        <v>18602</v>
      </c>
      <c r="B18048" s="1085">
        <v>48.72</v>
      </c>
    </row>
    <row r="18049" spans="1:2">
      <c r="A18049" s="1084" t="s">
        <v>18603</v>
      </c>
      <c r="B18049" s="1085">
        <v>47.03</v>
      </c>
    </row>
    <row r="18050" spans="1:2">
      <c r="A18050" s="1084" t="s">
        <v>18604</v>
      </c>
      <c r="B18050" s="1085">
        <v>27.59</v>
      </c>
    </row>
    <row r="18051" spans="1:2">
      <c r="A18051" s="1084" t="s">
        <v>18605</v>
      </c>
      <c r="B18051" s="1085">
        <v>25.9</v>
      </c>
    </row>
    <row r="18052" spans="1:2">
      <c r="A18052" s="1084" t="s">
        <v>18606</v>
      </c>
      <c r="B18052" s="1085">
        <v>26.81</v>
      </c>
    </row>
    <row r="18053" spans="1:2">
      <c r="A18053" s="1084" t="s">
        <v>18607</v>
      </c>
      <c r="B18053" s="1085">
        <v>25.12</v>
      </c>
    </row>
    <row r="18054" spans="1:2">
      <c r="A18054" s="1084" t="s">
        <v>18608</v>
      </c>
      <c r="B18054" s="1085">
        <v>16.690000000000001</v>
      </c>
    </row>
    <row r="18055" spans="1:2">
      <c r="A18055" s="1084" t="s">
        <v>18609</v>
      </c>
      <c r="B18055" s="1085">
        <v>15</v>
      </c>
    </row>
    <row r="18056" spans="1:2">
      <c r="A18056" s="1084" t="s">
        <v>18610</v>
      </c>
      <c r="B18056" s="1085">
        <v>73.14</v>
      </c>
    </row>
    <row r="18057" spans="1:2">
      <c r="A18057" s="1084" t="s">
        <v>18611</v>
      </c>
      <c r="B18057" s="1085">
        <v>69.760000000000005</v>
      </c>
    </row>
    <row r="18058" spans="1:2">
      <c r="A18058" s="1084" t="s">
        <v>18612</v>
      </c>
      <c r="B18058" s="1085">
        <v>40.75</v>
      </c>
    </row>
    <row r="18059" spans="1:2">
      <c r="A18059" s="1084" t="s">
        <v>18613</v>
      </c>
      <c r="B18059" s="1085">
        <v>40.75</v>
      </c>
    </row>
    <row r="18060" spans="1:2">
      <c r="A18060" s="1084" t="s">
        <v>18614</v>
      </c>
      <c r="B18060" s="1085">
        <v>88.48</v>
      </c>
    </row>
    <row r="18061" spans="1:2">
      <c r="A18061" s="1084" t="s">
        <v>18615</v>
      </c>
      <c r="B18061" s="1085">
        <v>88.48</v>
      </c>
    </row>
    <row r="18062" spans="1:2">
      <c r="A18062" s="1084" t="s">
        <v>18616</v>
      </c>
      <c r="B18062" s="1085">
        <v>5.78</v>
      </c>
    </row>
    <row r="18063" spans="1:2">
      <c r="A18063" s="1084" t="s">
        <v>18617</v>
      </c>
      <c r="B18063" s="1085">
        <v>5.78</v>
      </c>
    </row>
    <row r="18064" spans="1:2">
      <c r="A18064" s="1084" t="s">
        <v>18618</v>
      </c>
      <c r="B18064" s="1085">
        <v>9.99</v>
      </c>
    </row>
    <row r="18065" spans="1:2">
      <c r="A18065" s="1084" t="s">
        <v>18619</v>
      </c>
      <c r="B18065" s="1085">
        <v>9.99</v>
      </c>
    </row>
    <row r="18066" spans="1:2">
      <c r="A18066" s="1084" t="s">
        <v>18620</v>
      </c>
      <c r="B18066" s="1085">
        <v>208.06</v>
      </c>
    </row>
    <row r="18067" spans="1:2">
      <c r="A18067" s="1084" t="s">
        <v>18621</v>
      </c>
      <c r="B18067" s="1085">
        <v>208.06</v>
      </c>
    </row>
    <row r="18068" spans="1:2">
      <c r="A18068" s="1084" t="s">
        <v>18622</v>
      </c>
      <c r="B18068" s="1085">
        <v>38.450000000000003</v>
      </c>
    </row>
    <row r="18069" spans="1:2">
      <c r="A18069" s="1084" t="s">
        <v>18623</v>
      </c>
      <c r="B18069" s="1085">
        <v>38.450000000000003</v>
      </c>
    </row>
    <row r="18070" spans="1:2">
      <c r="A18070" s="1084" t="s">
        <v>18624</v>
      </c>
      <c r="B18070" s="1085">
        <v>50.54</v>
      </c>
    </row>
    <row r="18071" spans="1:2">
      <c r="A18071" s="1084" t="s">
        <v>18625</v>
      </c>
      <c r="B18071" s="1085">
        <v>50.54</v>
      </c>
    </row>
    <row r="18072" spans="1:2">
      <c r="A18072" s="1084" t="s">
        <v>18626</v>
      </c>
      <c r="B18072" s="1085">
        <v>85.46</v>
      </c>
    </row>
    <row r="18073" spans="1:2">
      <c r="A18073" s="1084" t="s">
        <v>18627</v>
      </c>
      <c r="B18073" s="1085">
        <v>85.46</v>
      </c>
    </row>
    <row r="18074" spans="1:2">
      <c r="A18074" s="1084" t="s">
        <v>18628</v>
      </c>
      <c r="B18074" s="1085">
        <v>177.9</v>
      </c>
    </row>
    <row r="18075" spans="1:2">
      <c r="A18075" s="1084" t="s">
        <v>18629</v>
      </c>
      <c r="B18075" s="1085">
        <v>177.9</v>
      </c>
    </row>
    <row r="18076" spans="1:2">
      <c r="A18076" s="1084" t="s">
        <v>18630</v>
      </c>
      <c r="B18076" s="1085">
        <v>54.7</v>
      </c>
    </row>
    <row r="18077" spans="1:2">
      <c r="A18077" s="1084" t="s">
        <v>18631</v>
      </c>
      <c r="B18077" s="1085">
        <v>54.7</v>
      </c>
    </row>
    <row r="18078" spans="1:2">
      <c r="A18078" s="1084" t="s">
        <v>18632</v>
      </c>
      <c r="B18078" s="1085">
        <v>248.05</v>
      </c>
    </row>
    <row r="18079" spans="1:2">
      <c r="A18079" s="1084" t="s">
        <v>18633</v>
      </c>
      <c r="B18079" s="1085">
        <v>248.05</v>
      </c>
    </row>
    <row r="18080" spans="1:2">
      <c r="A18080" s="1084" t="s">
        <v>18634</v>
      </c>
      <c r="B18080" s="1085">
        <v>78.44</v>
      </c>
    </row>
    <row r="18081" spans="1:2">
      <c r="A18081" s="1084" t="s">
        <v>18635</v>
      </c>
      <c r="B18081" s="1085">
        <v>78.44</v>
      </c>
    </row>
    <row r="18082" spans="1:2">
      <c r="A18082" s="1084" t="s">
        <v>18636</v>
      </c>
      <c r="B18082" s="1085">
        <v>182.53</v>
      </c>
    </row>
    <row r="18083" spans="1:2">
      <c r="A18083" s="1084" t="s">
        <v>699</v>
      </c>
      <c r="B18083" s="1085">
        <v>182.53</v>
      </c>
    </row>
    <row r="18084" spans="1:2">
      <c r="A18084" s="1084" t="s">
        <v>18637</v>
      </c>
      <c r="B18084" s="1085">
        <v>8.3800000000000008</v>
      </c>
    </row>
    <row r="18085" spans="1:2">
      <c r="A18085" s="1084" t="s">
        <v>18638</v>
      </c>
      <c r="B18085" s="1085">
        <v>8.3800000000000008</v>
      </c>
    </row>
    <row r="18086" spans="1:2">
      <c r="A18086" s="1084" t="s">
        <v>18639</v>
      </c>
      <c r="B18086" s="1085">
        <v>3.41</v>
      </c>
    </row>
    <row r="18087" spans="1:2">
      <c r="A18087" s="1084" t="s">
        <v>18640</v>
      </c>
      <c r="B18087" s="1085">
        <v>3.41</v>
      </c>
    </row>
    <row r="18088" spans="1:2">
      <c r="A18088" s="1084" t="s">
        <v>18641</v>
      </c>
      <c r="B18088" s="1085">
        <v>56.58</v>
      </c>
    </row>
    <row r="18089" spans="1:2">
      <c r="A18089" s="1084" t="s">
        <v>361</v>
      </c>
      <c r="B18089" s="1085">
        <v>56.58</v>
      </c>
    </row>
    <row r="18090" spans="1:2">
      <c r="A18090" s="1084" t="s">
        <v>18642</v>
      </c>
      <c r="B18090" s="1085">
        <v>72.09</v>
      </c>
    </row>
    <row r="18091" spans="1:2">
      <c r="A18091" s="1084" t="s">
        <v>18643</v>
      </c>
      <c r="B18091" s="1085">
        <v>72.09</v>
      </c>
    </row>
    <row r="18092" spans="1:2">
      <c r="A18092" s="1084" t="s">
        <v>18644</v>
      </c>
      <c r="B18092" s="1085">
        <v>60.2</v>
      </c>
    </row>
    <row r="18093" spans="1:2">
      <c r="A18093" s="1084" t="s">
        <v>18645</v>
      </c>
      <c r="B18093" s="1085">
        <v>60.2</v>
      </c>
    </row>
    <row r="18094" spans="1:2">
      <c r="A18094" s="1084" t="s">
        <v>18646</v>
      </c>
      <c r="B18094" s="1085">
        <v>59.9</v>
      </c>
    </row>
    <row r="18095" spans="1:2">
      <c r="A18095" s="1084" t="s">
        <v>18647</v>
      </c>
      <c r="B18095" s="1085">
        <v>59.9</v>
      </c>
    </row>
    <row r="18096" spans="1:2">
      <c r="A18096" s="1084" t="s">
        <v>18648</v>
      </c>
      <c r="B18096" s="1085">
        <v>117.32</v>
      </c>
    </row>
    <row r="18097" spans="1:2">
      <c r="A18097" s="1084" t="s">
        <v>18649</v>
      </c>
      <c r="B18097" s="1085">
        <v>117.32</v>
      </c>
    </row>
    <row r="18098" spans="1:2">
      <c r="A18098" s="1084" t="s">
        <v>18650</v>
      </c>
      <c r="B18098" s="1085">
        <v>249.43</v>
      </c>
    </row>
    <row r="18099" spans="1:2">
      <c r="A18099" s="1084" t="s">
        <v>18651</v>
      </c>
      <c r="B18099" s="1085">
        <v>249.43</v>
      </c>
    </row>
    <row r="18100" spans="1:2">
      <c r="A18100" s="1084" t="s">
        <v>18652</v>
      </c>
      <c r="B18100" s="1085">
        <v>163.98</v>
      </c>
    </row>
    <row r="18101" spans="1:2">
      <c r="A18101" s="1084" t="s">
        <v>18653</v>
      </c>
      <c r="B18101" s="1085">
        <v>163.98</v>
      </c>
    </row>
    <row r="18102" spans="1:2">
      <c r="A18102" s="1084" t="s">
        <v>18654</v>
      </c>
      <c r="B18102" s="1085">
        <v>37.9</v>
      </c>
    </row>
    <row r="18103" spans="1:2">
      <c r="A18103" s="1084" t="s">
        <v>18655</v>
      </c>
      <c r="B18103" s="1085">
        <v>37.9</v>
      </c>
    </row>
    <row r="18104" spans="1:2">
      <c r="A18104" s="1084" t="s">
        <v>18656</v>
      </c>
      <c r="B18104" s="1085">
        <v>36.96</v>
      </c>
    </row>
    <row r="18105" spans="1:2">
      <c r="A18105" s="1084" t="s">
        <v>18657</v>
      </c>
      <c r="B18105" s="1085">
        <v>36.96</v>
      </c>
    </row>
    <row r="18106" spans="1:2">
      <c r="A18106" s="1084" t="s">
        <v>18658</v>
      </c>
      <c r="B18106" s="1085">
        <v>27.3</v>
      </c>
    </row>
    <row r="18107" spans="1:2">
      <c r="A18107" s="1084" t="s">
        <v>18659</v>
      </c>
      <c r="B18107" s="1085">
        <v>27.3</v>
      </c>
    </row>
    <row r="18108" spans="1:2">
      <c r="A18108" s="1084" t="s">
        <v>18660</v>
      </c>
      <c r="B18108" s="1085">
        <v>801.28</v>
      </c>
    </row>
    <row r="18109" spans="1:2">
      <c r="A18109" s="1084" t="s">
        <v>18661</v>
      </c>
      <c r="B18109" s="1085">
        <v>801.28</v>
      </c>
    </row>
    <row r="18110" spans="1:2">
      <c r="A18110" s="1084" t="s">
        <v>18662</v>
      </c>
      <c r="B18110" s="1085">
        <v>263.70999999999998</v>
      </c>
    </row>
    <row r="18111" spans="1:2">
      <c r="A18111" s="1084" t="s">
        <v>18663</v>
      </c>
      <c r="B18111" s="1085">
        <v>263.70999999999998</v>
      </c>
    </row>
    <row r="18112" spans="1:2">
      <c r="A18112" s="1084" t="s">
        <v>18664</v>
      </c>
      <c r="B18112" s="1085">
        <v>48.82</v>
      </c>
    </row>
    <row r="18113" spans="1:2">
      <c r="A18113" s="1084" t="s">
        <v>18665</v>
      </c>
      <c r="B18113" s="1085">
        <v>48.82</v>
      </c>
    </row>
    <row r="18114" spans="1:2">
      <c r="A18114" s="1084" t="s">
        <v>18666</v>
      </c>
      <c r="B18114" s="1085">
        <v>401.6</v>
      </c>
    </row>
    <row r="18115" spans="1:2">
      <c r="A18115" s="1084" t="s">
        <v>18667</v>
      </c>
      <c r="B18115" s="1085">
        <v>401.6</v>
      </c>
    </row>
    <row r="18116" spans="1:2">
      <c r="A18116" s="1084" t="s">
        <v>18668</v>
      </c>
      <c r="B18116" s="1085">
        <v>545.79999999999995</v>
      </c>
    </row>
    <row r="18117" spans="1:2">
      <c r="A18117" s="1084" t="s">
        <v>18669</v>
      </c>
      <c r="B18117" s="1085">
        <v>545.79999999999995</v>
      </c>
    </row>
    <row r="18118" spans="1:2">
      <c r="A18118" s="1084" t="s">
        <v>18670</v>
      </c>
      <c r="B18118" s="1085">
        <v>74.42</v>
      </c>
    </row>
    <row r="18119" spans="1:2">
      <c r="A18119" s="1084" t="s">
        <v>18671</v>
      </c>
      <c r="B18119" s="1085">
        <v>74.42</v>
      </c>
    </row>
    <row r="18120" spans="1:2">
      <c r="A18120" s="1084" t="s">
        <v>18672</v>
      </c>
      <c r="B18120" s="1085">
        <v>108.15</v>
      </c>
    </row>
    <row r="18121" spans="1:2">
      <c r="A18121" s="1084" t="s">
        <v>18673</v>
      </c>
      <c r="B18121" s="1085">
        <v>108.15</v>
      </c>
    </row>
    <row r="18122" spans="1:2">
      <c r="A18122" s="1084" t="s">
        <v>18674</v>
      </c>
      <c r="B18122" s="1085">
        <v>352.26</v>
      </c>
    </row>
    <row r="18123" spans="1:2">
      <c r="A18123" s="1084" t="s">
        <v>18675</v>
      </c>
      <c r="B18123" s="1085">
        <v>352.26</v>
      </c>
    </row>
    <row r="18124" spans="1:2">
      <c r="A18124" s="1084" t="s">
        <v>18676</v>
      </c>
      <c r="B18124" s="1085">
        <v>648.79999999999995</v>
      </c>
    </row>
    <row r="18125" spans="1:2">
      <c r="A18125" s="1084" t="s">
        <v>695</v>
      </c>
      <c r="B18125" s="1085">
        <v>648.79999999999995</v>
      </c>
    </row>
    <row r="18126" spans="1:2">
      <c r="A18126" s="1084" t="s">
        <v>18677</v>
      </c>
      <c r="B18126" s="1085">
        <v>18.16</v>
      </c>
    </row>
    <row r="18127" spans="1:2">
      <c r="A18127" s="1084" t="s">
        <v>18678</v>
      </c>
      <c r="B18127" s="1085">
        <v>16.54</v>
      </c>
    </row>
    <row r="18128" spans="1:2">
      <c r="A18128" s="1084" t="s">
        <v>18679</v>
      </c>
      <c r="B18128" s="1085">
        <v>20.89</v>
      </c>
    </row>
    <row r="18129" spans="1:2">
      <c r="A18129" s="1084" t="s">
        <v>18680</v>
      </c>
      <c r="B18129" s="1085">
        <v>19.27</v>
      </c>
    </row>
    <row r="18130" spans="1:2">
      <c r="A18130" s="1084" t="s">
        <v>18681</v>
      </c>
      <c r="B18130" s="1085">
        <v>47.59</v>
      </c>
    </row>
    <row r="18131" spans="1:2">
      <c r="A18131" s="1084" t="s">
        <v>18682</v>
      </c>
      <c r="B18131" s="1085">
        <v>44.88</v>
      </c>
    </row>
    <row r="18132" spans="1:2">
      <c r="A18132" s="1084" t="s">
        <v>18683</v>
      </c>
      <c r="B18132" s="1085">
        <v>67.95</v>
      </c>
    </row>
    <row r="18133" spans="1:2">
      <c r="A18133" s="1084" t="s">
        <v>18684</v>
      </c>
      <c r="B18133" s="1085">
        <v>65.239999999999995</v>
      </c>
    </row>
    <row r="18134" spans="1:2">
      <c r="A18134" s="1084" t="s">
        <v>18685</v>
      </c>
      <c r="B18134" s="1085">
        <v>104.29</v>
      </c>
    </row>
    <row r="18135" spans="1:2">
      <c r="A18135" s="1084" t="s">
        <v>18686</v>
      </c>
      <c r="B18135" s="1085">
        <v>101.58</v>
      </c>
    </row>
    <row r="18136" spans="1:2">
      <c r="A18136" s="1084" t="s">
        <v>18687</v>
      </c>
      <c r="B18136" s="1085">
        <v>159.32</v>
      </c>
    </row>
    <row r="18137" spans="1:2">
      <c r="A18137" s="1084" t="s">
        <v>18688</v>
      </c>
      <c r="B18137" s="1085">
        <v>156.07</v>
      </c>
    </row>
    <row r="18138" spans="1:2">
      <c r="A18138" s="1084" t="s">
        <v>18689</v>
      </c>
      <c r="B18138" s="1085">
        <v>194.48</v>
      </c>
    </row>
    <row r="18139" spans="1:2">
      <c r="A18139" s="1084" t="s">
        <v>18690</v>
      </c>
      <c r="B18139" s="1085">
        <v>191.23</v>
      </c>
    </row>
    <row r="18140" spans="1:2">
      <c r="A18140" s="1084" t="s">
        <v>18691</v>
      </c>
      <c r="B18140" s="1085">
        <v>33.89</v>
      </c>
    </row>
    <row r="18141" spans="1:2">
      <c r="A18141" s="1084" t="s">
        <v>18692</v>
      </c>
      <c r="B18141" s="1085">
        <v>33.89</v>
      </c>
    </row>
    <row r="18142" spans="1:2">
      <c r="A18142" s="1084" t="s">
        <v>18693</v>
      </c>
      <c r="B18142" s="1085">
        <v>19.190000000000001</v>
      </c>
    </row>
    <row r="18143" spans="1:2">
      <c r="A18143" s="1084" t="s">
        <v>18694</v>
      </c>
      <c r="B18143" s="1085">
        <v>19.190000000000001</v>
      </c>
    </row>
    <row r="18144" spans="1:2">
      <c r="A18144" s="1084" t="s">
        <v>18695</v>
      </c>
      <c r="B18144" s="1085">
        <v>16.920000000000002</v>
      </c>
    </row>
    <row r="18145" spans="1:2">
      <c r="A18145" s="1084" t="s">
        <v>18696</v>
      </c>
      <c r="B18145" s="1085">
        <v>16.920000000000002</v>
      </c>
    </row>
    <row r="18146" spans="1:2">
      <c r="A18146" s="1084" t="s">
        <v>18697</v>
      </c>
      <c r="B18146" s="1085">
        <v>40.450000000000003</v>
      </c>
    </row>
    <row r="18147" spans="1:2">
      <c r="A18147" s="1084" t="s">
        <v>18698</v>
      </c>
      <c r="B18147" s="1085">
        <v>40.450000000000003</v>
      </c>
    </row>
    <row r="18148" spans="1:2">
      <c r="A18148" s="1084" t="s">
        <v>18699</v>
      </c>
      <c r="B18148" s="1085">
        <v>41.12</v>
      </c>
    </row>
    <row r="18149" spans="1:2">
      <c r="A18149" s="1084" t="s">
        <v>18700</v>
      </c>
      <c r="B18149" s="1085">
        <v>41.12</v>
      </c>
    </row>
    <row r="18150" spans="1:2">
      <c r="A18150" s="1084" t="s">
        <v>18701</v>
      </c>
      <c r="B18150" s="1085">
        <v>53.46</v>
      </c>
    </row>
    <row r="18151" spans="1:2">
      <c r="A18151" s="1084" t="s">
        <v>18702</v>
      </c>
      <c r="B18151" s="1085">
        <v>53.46</v>
      </c>
    </row>
    <row r="18152" spans="1:2">
      <c r="A18152" s="1084" t="s">
        <v>18703</v>
      </c>
      <c r="B18152" s="1085">
        <v>4.29</v>
      </c>
    </row>
    <row r="18153" spans="1:2">
      <c r="A18153" s="1084" t="s">
        <v>18704</v>
      </c>
      <c r="B18153" s="1085">
        <v>4.29</v>
      </c>
    </row>
    <row r="18154" spans="1:2">
      <c r="A18154" s="1084" t="s">
        <v>18705</v>
      </c>
      <c r="B18154" s="1085">
        <v>0.84</v>
      </c>
    </row>
    <row r="18155" spans="1:2">
      <c r="A18155" s="1084" t="s">
        <v>18706</v>
      </c>
      <c r="B18155" s="1085">
        <v>0.84</v>
      </c>
    </row>
    <row r="18156" spans="1:2">
      <c r="A18156" s="1084" t="s">
        <v>18707</v>
      </c>
      <c r="B18156" s="1085">
        <v>93.25</v>
      </c>
    </row>
    <row r="18157" spans="1:2">
      <c r="A18157" s="1084" t="s">
        <v>18708</v>
      </c>
      <c r="B18157" s="1085">
        <v>93.25</v>
      </c>
    </row>
    <row r="18158" spans="1:2">
      <c r="A18158" s="1084" t="s">
        <v>18709</v>
      </c>
      <c r="B18158" s="1085">
        <v>88.82</v>
      </c>
    </row>
    <row r="18159" spans="1:2">
      <c r="A18159" s="1084" t="s">
        <v>18710</v>
      </c>
      <c r="B18159" s="1085">
        <v>88.82</v>
      </c>
    </row>
    <row r="18160" spans="1:2">
      <c r="A18160" s="1084" t="s">
        <v>18711</v>
      </c>
      <c r="B18160" s="1085">
        <v>80.599999999999994</v>
      </c>
    </row>
    <row r="18161" spans="1:2">
      <c r="A18161" s="1084" t="s">
        <v>18712</v>
      </c>
      <c r="B18161" s="1085">
        <v>80.599999999999994</v>
      </c>
    </row>
    <row r="18162" spans="1:2">
      <c r="A18162" s="1084" t="s">
        <v>18713</v>
      </c>
      <c r="B18162" s="1085">
        <v>101.35</v>
      </c>
    </row>
    <row r="18163" spans="1:2">
      <c r="A18163" s="1084" t="s">
        <v>18714</v>
      </c>
      <c r="B18163" s="1085">
        <v>101.35</v>
      </c>
    </row>
    <row r="18164" spans="1:2">
      <c r="A18164" s="1084" t="s">
        <v>18715</v>
      </c>
      <c r="B18164" s="1085">
        <v>11.32</v>
      </c>
    </row>
    <row r="18165" spans="1:2">
      <c r="A18165" s="1084" t="s">
        <v>18716</v>
      </c>
      <c r="B18165" s="1085">
        <v>11.32</v>
      </c>
    </row>
    <row r="18166" spans="1:2">
      <c r="A18166" s="1084" t="s">
        <v>18717</v>
      </c>
      <c r="B18166" s="1085">
        <v>12.4</v>
      </c>
    </row>
    <row r="18167" spans="1:2">
      <c r="A18167" s="1084" t="s">
        <v>18718</v>
      </c>
      <c r="B18167" s="1085">
        <v>12.4</v>
      </c>
    </row>
    <row r="18168" spans="1:2">
      <c r="A18168" s="1084" t="s">
        <v>23230</v>
      </c>
      <c r="B18168" s="1085">
        <v>24.62</v>
      </c>
    </row>
    <row r="18169" spans="1:2">
      <c r="A18169" s="1084" t="s">
        <v>23231</v>
      </c>
      <c r="B18169" s="1085">
        <v>24.62</v>
      </c>
    </row>
    <row r="18170" spans="1:2">
      <c r="A18170" s="1084" t="s">
        <v>18719</v>
      </c>
      <c r="B18170" s="1085">
        <v>6.03</v>
      </c>
    </row>
    <row r="18171" spans="1:2">
      <c r="A18171" s="1084" t="s">
        <v>18720</v>
      </c>
      <c r="B18171" s="1085">
        <v>6.03</v>
      </c>
    </row>
    <row r="18172" spans="1:2">
      <c r="A18172" s="1084" t="s">
        <v>18721</v>
      </c>
      <c r="B18172" s="1085">
        <v>15.08</v>
      </c>
    </row>
    <row r="18173" spans="1:2">
      <c r="A18173" s="1084" t="s">
        <v>18722</v>
      </c>
      <c r="B18173" s="1085">
        <v>15.08</v>
      </c>
    </row>
    <row r="18174" spans="1:2">
      <c r="A18174" s="1084" t="s">
        <v>18723</v>
      </c>
      <c r="B18174" s="1085">
        <v>13.6</v>
      </c>
    </row>
    <row r="18175" spans="1:2">
      <c r="A18175" s="1084" t="s">
        <v>18724</v>
      </c>
      <c r="B18175" s="1085">
        <v>13.6</v>
      </c>
    </row>
    <row r="18176" spans="1:2">
      <c r="A18176" s="1084" t="s">
        <v>18725</v>
      </c>
      <c r="B18176" s="1085">
        <v>4.83</v>
      </c>
    </row>
    <row r="18177" spans="1:2">
      <c r="A18177" s="1084" t="s">
        <v>18726</v>
      </c>
      <c r="B18177" s="1085">
        <v>4.83</v>
      </c>
    </row>
    <row r="18178" spans="1:2">
      <c r="A18178" s="1084" t="s">
        <v>18727</v>
      </c>
      <c r="B18178" s="1085">
        <v>3.97</v>
      </c>
    </row>
    <row r="18179" spans="1:2">
      <c r="A18179" s="1084" t="s">
        <v>18728</v>
      </c>
      <c r="B18179" s="1085">
        <v>3.97</v>
      </c>
    </row>
    <row r="18180" spans="1:2">
      <c r="A18180" s="1084" t="s">
        <v>18729</v>
      </c>
      <c r="B18180" s="1085">
        <v>30.24</v>
      </c>
    </row>
    <row r="18181" spans="1:2">
      <c r="A18181" s="1084" t="s">
        <v>18730</v>
      </c>
      <c r="B18181" s="1085">
        <v>30.24</v>
      </c>
    </row>
    <row r="18182" spans="1:2">
      <c r="A18182" s="1084" t="s">
        <v>18731</v>
      </c>
      <c r="B18182" s="1085">
        <v>10.62</v>
      </c>
    </row>
    <row r="18183" spans="1:2">
      <c r="A18183" s="1084" t="s">
        <v>18732</v>
      </c>
      <c r="B18183" s="1085">
        <v>10.62</v>
      </c>
    </row>
    <row r="18184" spans="1:2">
      <c r="A18184" s="1084" t="s">
        <v>18733</v>
      </c>
      <c r="B18184" s="1085">
        <v>2.2400000000000002</v>
      </c>
    </row>
    <row r="18185" spans="1:2">
      <c r="A18185" s="1084" t="s">
        <v>18734</v>
      </c>
      <c r="B18185" s="1085">
        <v>2.2400000000000002</v>
      </c>
    </row>
    <row r="18186" spans="1:2">
      <c r="A18186" s="1084" t="s">
        <v>18735</v>
      </c>
      <c r="B18186" s="1085">
        <v>197.63</v>
      </c>
    </row>
    <row r="18187" spans="1:2">
      <c r="A18187" s="1084" t="s">
        <v>18736</v>
      </c>
      <c r="B18187" s="1085">
        <v>197.63</v>
      </c>
    </row>
    <row r="18188" spans="1:2">
      <c r="A18188" s="1084" t="s">
        <v>18737</v>
      </c>
      <c r="B18188" s="1085">
        <v>238.86</v>
      </c>
    </row>
    <row r="18189" spans="1:2">
      <c r="A18189" s="1084" t="s">
        <v>18738</v>
      </c>
      <c r="B18189" s="1085">
        <v>238.86</v>
      </c>
    </row>
    <row r="18190" spans="1:2">
      <c r="A18190" s="1084" t="s">
        <v>18739</v>
      </c>
      <c r="B18190" s="1085">
        <v>44.71</v>
      </c>
    </row>
    <row r="18191" spans="1:2">
      <c r="A18191" s="1084" t="s">
        <v>18740</v>
      </c>
      <c r="B18191" s="1085">
        <v>44.71</v>
      </c>
    </row>
    <row r="18192" spans="1:2">
      <c r="A18192" s="1084" t="s">
        <v>18741</v>
      </c>
      <c r="B18192" s="1085">
        <v>34.21</v>
      </c>
    </row>
    <row r="18193" spans="1:2">
      <c r="A18193" s="1084" t="s">
        <v>18742</v>
      </c>
      <c r="B18193" s="1085">
        <v>34.21</v>
      </c>
    </row>
    <row r="18194" spans="1:2">
      <c r="A18194" s="1084" t="s">
        <v>18743</v>
      </c>
      <c r="B18194" s="1085">
        <v>359.16</v>
      </c>
    </row>
    <row r="18195" spans="1:2">
      <c r="A18195" s="1084" t="s">
        <v>18744</v>
      </c>
      <c r="B18195" s="1085">
        <v>356.45</v>
      </c>
    </row>
    <row r="18196" spans="1:2">
      <c r="A18196" s="1084" t="s">
        <v>18745</v>
      </c>
      <c r="B18196" s="1085">
        <v>10.28</v>
      </c>
    </row>
    <row r="18197" spans="1:2">
      <c r="A18197" s="1084" t="s">
        <v>18746</v>
      </c>
      <c r="B18197" s="1085">
        <v>10.28</v>
      </c>
    </row>
    <row r="18198" spans="1:2">
      <c r="A18198" s="1084" t="s">
        <v>18747</v>
      </c>
      <c r="B18198" s="1085">
        <v>20.239999999999998</v>
      </c>
    </row>
    <row r="18199" spans="1:2">
      <c r="A18199" s="1084" t="s">
        <v>18748</v>
      </c>
      <c r="B18199" s="1085">
        <v>20.239999999999998</v>
      </c>
    </row>
    <row r="18200" spans="1:2">
      <c r="A18200" s="1084" t="s">
        <v>18749</v>
      </c>
      <c r="B18200" s="1085">
        <v>473.1</v>
      </c>
    </row>
    <row r="18201" spans="1:2">
      <c r="A18201" s="1084" t="s">
        <v>700</v>
      </c>
      <c r="B18201" s="1085">
        <v>473.1</v>
      </c>
    </row>
    <row r="18202" spans="1:2">
      <c r="A18202" s="1084" t="s">
        <v>18750</v>
      </c>
      <c r="B18202" s="1085">
        <v>3660</v>
      </c>
    </row>
    <row r="18203" spans="1:2">
      <c r="A18203" s="1084" t="s">
        <v>18751</v>
      </c>
      <c r="B18203" s="1085">
        <v>3660</v>
      </c>
    </row>
    <row r="18204" spans="1:2">
      <c r="A18204" s="1084" t="s">
        <v>18752</v>
      </c>
      <c r="B18204" s="1085">
        <v>3409.3</v>
      </c>
    </row>
    <row r="18205" spans="1:2">
      <c r="A18205" s="1084" t="s">
        <v>18753</v>
      </c>
      <c r="B18205" s="1085">
        <v>3409.3</v>
      </c>
    </row>
    <row r="18206" spans="1:2">
      <c r="A18206" s="1084" t="s">
        <v>18754</v>
      </c>
      <c r="B18206" s="1085">
        <v>5388</v>
      </c>
    </row>
    <row r="18207" spans="1:2">
      <c r="A18207" s="1084" t="s">
        <v>18755</v>
      </c>
      <c r="B18207" s="1085">
        <v>5388</v>
      </c>
    </row>
    <row r="18208" spans="1:2">
      <c r="A18208" s="1084" t="s">
        <v>18756</v>
      </c>
      <c r="B18208" s="1085">
        <v>5007</v>
      </c>
    </row>
    <row r="18209" spans="1:2">
      <c r="A18209" s="1084" t="s">
        <v>18757</v>
      </c>
      <c r="B18209" s="1085">
        <v>5007</v>
      </c>
    </row>
    <row r="18210" spans="1:2">
      <c r="A18210" s="1084" t="s">
        <v>18758</v>
      </c>
      <c r="B18210" s="1085">
        <v>6067.2</v>
      </c>
    </row>
    <row r="18211" spans="1:2">
      <c r="A18211" s="1084" t="s">
        <v>18759</v>
      </c>
      <c r="B18211" s="1085">
        <v>6067.2</v>
      </c>
    </row>
    <row r="18212" spans="1:2">
      <c r="A18212" s="1084" t="s">
        <v>18760</v>
      </c>
      <c r="B18212" s="1085">
        <v>6067.2</v>
      </c>
    </row>
    <row r="18213" spans="1:2">
      <c r="A18213" s="1084" t="s">
        <v>18761</v>
      </c>
      <c r="B18213" s="1085">
        <v>6067.2</v>
      </c>
    </row>
    <row r="18214" spans="1:2">
      <c r="A18214" s="1084" t="s">
        <v>18762</v>
      </c>
      <c r="B18214" s="1085">
        <v>6698.4</v>
      </c>
    </row>
    <row r="18215" spans="1:2">
      <c r="A18215" s="1084" t="s">
        <v>18763</v>
      </c>
      <c r="B18215" s="1085">
        <v>6698.4</v>
      </c>
    </row>
    <row r="18216" spans="1:2">
      <c r="A18216" s="1084" t="s">
        <v>18764</v>
      </c>
      <c r="B18216" s="1085">
        <v>6698.4</v>
      </c>
    </row>
    <row r="18217" spans="1:2">
      <c r="A18217" s="1084" t="s">
        <v>18765</v>
      </c>
      <c r="B18217" s="1085">
        <v>6698.4</v>
      </c>
    </row>
    <row r="18218" spans="1:2">
      <c r="A18218" s="1084" t="s">
        <v>18766</v>
      </c>
      <c r="B18218" s="1085">
        <v>9603.6</v>
      </c>
    </row>
    <row r="18219" spans="1:2">
      <c r="A18219" s="1084" t="s">
        <v>18767</v>
      </c>
      <c r="B18219" s="1085">
        <v>9603.6</v>
      </c>
    </row>
    <row r="18220" spans="1:2">
      <c r="A18220" s="1084" t="s">
        <v>18768</v>
      </c>
      <c r="B18220" s="1085">
        <v>9603.6</v>
      </c>
    </row>
    <row r="18221" spans="1:2">
      <c r="A18221" s="1084" t="s">
        <v>18769</v>
      </c>
      <c r="B18221" s="1085">
        <v>9603.6</v>
      </c>
    </row>
    <row r="18222" spans="1:2">
      <c r="A18222" s="1084" t="s">
        <v>18770</v>
      </c>
      <c r="B18222" s="1085">
        <v>14521.2</v>
      </c>
    </row>
    <row r="18223" spans="1:2">
      <c r="A18223" s="1084" t="s">
        <v>18771</v>
      </c>
      <c r="B18223" s="1085">
        <v>14521.2</v>
      </c>
    </row>
    <row r="18224" spans="1:2">
      <c r="A18224" s="1084" t="s">
        <v>18772</v>
      </c>
      <c r="B18224" s="1085">
        <v>14521.2</v>
      </c>
    </row>
    <row r="18225" spans="1:2">
      <c r="A18225" s="1084" t="s">
        <v>18773</v>
      </c>
      <c r="B18225" s="1085">
        <v>14521.2</v>
      </c>
    </row>
    <row r="18226" spans="1:2">
      <c r="A18226" s="1084" t="s">
        <v>18774</v>
      </c>
      <c r="B18226" s="1085">
        <v>16236</v>
      </c>
    </row>
    <row r="18227" spans="1:2">
      <c r="A18227" s="1084" t="s">
        <v>18775</v>
      </c>
      <c r="B18227" s="1085">
        <v>16236</v>
      </c>
    </row>
    <row r="18228" spans="1:2">
      <c r="A18228" s="1084" t="s">
        <v>18776</v>
      </c>
      <c r="B18228" s="1085">
        <v>16236</v>
      </c>
    </row>
    <row r="18229" spans="1:2">
      <c r="A18229" s="1084" t="s">
        <v>18777</v>
      </c>
      <c r="B18229" s="1085">
        <v>16236</v>
      </c>
    </row>
    <row r="18230" spans="1:2">
      <c r="A18230" s="1084" t="s">
        <v>18778</v>
      </c>
      <c r="B18230" s="1085">
        <v>688.65</v>
      </c>
    </row>
    <row r="18231" spans="1:2">
      <c r="A18231" s="1084" t="s">
        <v>18779</v>
      </c>
      <c r="B18231" s="1085">
        <v>688.65</v>
      </c>
    </row>
    <row r="18232" spans="1:2">
      <c r="A18232" s="1084" t="s">
        <v>18780</v>
      </c>
      <c r="B18232" s="1085">
        <v>1170</v>
      </c>
    </row>
    <row r="18233" spans="1:2">
      <c r="A18233" s="1084" t="s">
        <v>18781</v>
      </c>
      <c r="B18233" s="1085">
        <v>1170</v>
      </c>
    </row>
    <row r="18234" spans="1:2">
      <c r="A18234" s="1084" t="s">
        <v>18782</v>
      </c>
      <c r="B18234" s="1085">
        <v>1470</v>
      </c>
    </row>
    <row r="18235" spans="1:2">
      <c r="A18235" s="1084" t="s">
        <v>18783</v>
      </c>
      <c r="B18235" s="1085">
        <v>1470</v>
      </c>
    </row>
    <row r="18236" spans="1:2">
      <c r="A18236" s="1084" t="s">
        <v>18784</v>
      </c>
      <c r="B18236" s="1085">
        <v>3750</v>
      </c>
    </row>
    <row r="18237" spans="1:2">
      <c r="A18237" s="1084" t="s">
        <v>18785</v>
      </c>
      <c r="B18237" s="1085">
        <v>3750</v>
      </c>
    </row>
    <row r="18238" spans="1:2">
      <c r="A18238" s="1084" t="s">
        <v>18786</v>
      </c>
      <c r="B18238" s="1085">
        <v>2018.8</v>
      </c>
    </row>
    <row r="18239" spans="1:2">
      <c r="A18239" s="1084" t="s">
        <v>18787</v>
      </c>
      <c r="B18239" s="1085">
        <v>2018.8</v>
      </c>
    </row>
    <row r="18240" spans="1:2">
      <c r="A18240" s="1084" t="s">
        <v>18788</v>
      </c>
      <c r="B18240" s="1085">
        <v>2641.95</v>
      </c>
    </row>
    <row r="18241" spans="1:2">
      <c r="A18241" s="1084" t="s">
        <v>18789</v>
      </c>
      <c r="B18241" s="1085">
        <v>2641.95</v>
      </c>
    </row>
    <row r="18242" spans="1:2">
      <c r="A18242" s="1084" t="s">
        <v>18790</v>
      </c>
      <c r="B18242" s="1085">
        <v>4501.1000000000004</v>
      </c>
    </row>
    <row r="18243" spans="1:2">
      <c r="A18243" s="1084" t="s">
        <v>18791</v>
      </c>
      <c r="B18243" s="1085">
        <v>4501.1000000000004</v>
      </c>
    </row>
    <row r="18244" spans="1:2">
      <c r="A18244" s="1084" t="s">
        <v>18792</v>
      </c>
      <c r="B18244" s="1085">
        <v>5871</v>
      </c>
    </row>
    <row r="18245" spans="1:2">
      <c r="A18245" s="1084" t="s">
        <v>18793</v>
      </c>
      <c r="B18245" s="1085">
        <v>5871</v>
      </c>
    </row>
    <row r="18246" spans="1:2">
      <c r="A18246" s="1084" t="s">
        <v>18794</v>
      </c>
      <c r="B18246" s="1085">
        <v>7338.75</v>
      </c>
    </row>
    <row r="18247" spans="1:2">
      <c r="A18247" s="1084" t="s">
        <v>18795</v>
      </c>
      <c r="B18247" s="1085">
        <v>7338.75</v>
      </c>
    </row>
    <row r="18248" spans="1:2">
      <c r="A18248" s="1084" t="s">
        <v>18796</v>
      </c>
      <c r="B18248" s="1085">
        <v>471.74</v>
      </c>
    </row>
    <row r="18249" spans="1:2">
      <c r="A18249" s="1084" t="s">
        <v>18797</v>
      </c>
      <c r="B18249" s="1085">
        <v>471.74</v>
      </c>
    </row>
    <row r="18250" spans="1:2">
      <c r="A18250" s="1084" t="s">
        <v>18798</v>
      </c>
      <c r="B18250" s="1085">
        <v>768.48</v>
      </c>
    </row>
    <row r="18251" spans="1:2">
      <c r="A18251" s="1084" t="s">
        <v>18799</v>
      </c>
      <c r="B18251" s="1085">
        <v>768.48</v>
      </c>
    </row>
    <row r="18252" spans="1:2">
      <c r="A18252" s="1084" t="s">
        <v>18800</v>
      </c>
      <c r="B18252" s="1085">
        <v>1681.46</v>
      </c>
    </row>
    <row r="18253" spans="1:2">
      <c r="A18253" s="1084" t="s">
        <v>18801</v>
      </c>
      <c r="B18253" s="1085">
        <v>1681.46</v>
      </c>
    </row>
    <row r="18254" spans="1:2">
      <c r="A18254" s="1084" t="s">
        <v>18802</v>
      </c>
      <c r="B18254" s="1085">
        <v>1246.3</v>
      </c>
    </row>
    <row r="18255" spans="1:2">
      <c r="A18255" s="1084" t="s">
        <v>18803</v>
      </c>
      <c r="B18255" s="1085">
        <v>1246.3</v>
      </c>
    </row>
    <row r="18256" spans="1:2">
      <c r="A18256" s="1084" t="s">
        <v>18804</v>
      </c>
      <c r="B18256" s="1085">
        <v>767.35</v>
      </c>
    </row>
    <row r="18257" spans="1:2">
      <c r="A18257" s="1084" t="s">
        <v>18805</v>
      </c>
      <c r="B18257" s="1085">
        <v>767.35</v>
      </c>
    </row>
    <row r="18258" spans="1:2">
      <c r="A18258" s="1084" t="s">
        <v>18806</v>
      </c>
      <c r="B18258" s="1085">
        <v>400.21</v>
      </c>
    </row>
    <row r="18259" spans="1:2">
      <c r="A18259" s="1084" t="s">
        <v>18807</v>
      </c>
      <c r="B18259" s="1085">
        <v>400.21</v>
      </c>
    </row>
    <row r="18260" spans="1:2">
      <c r="A18260" s="1084" t="s">
        <v>18808</v>
      </c>
      <c r="B18260" s="1085">
        <v>6104.77</v>
      </c>
    </row>
    <row r="18261" spans="1:2">
      <c r="A18261" s="1084" t="s">
        <v>501</v>
      </c>
      <c r="B18261" s="1085">
        <v>6088.52</v>
      </c>
    </row>
    <row r="18262" spans="1:2">
      <c r="A18262" s="1084" t="s">
        <v>18809</v>
      </c>
      <c r="B18262" s="1085">
        <v>5269.39</v>
      </c>
    </row>
    <row r="18263" spans="1:2">
      <c r="A18263" s="1084" t="s">
        <v>18810</v>
      </c>
      <c r="B18263" s="1085">
        <v>5256.66</v>
      </c>
    </row>
    <row r="18264" spans="1:2">
      <c r="A18264" s="1084" t="s">
        <v>18811</v>
      </c>
      <c r="B18264" s="1085">
        <v>4468.6000000000004</v>
      </c>
    </row>
    <row r="18265" spans="1:2">
      <c r="A18265" s="1084" t="s">
        <v>18812</v>
      </c>
      <c r="B18265" s="1085">
        <v>4459.4399999999996</v>
      </c>
    </row>
    <row r="18266" spans="1:2">
      <c r="A18266" s="1084" t="s">
        <v>18813</v>
      </c>
      <c r="B18266" s="1085">
        <v>517.19000000000005</v>
      </c>
    </row>
    <row r="18267" spans="1:2">
      <c r="A18267" s="1084" t="s">
        <v>18814</v>
      </c>
      <c r="B18267" s="1085">
        <v>513.55999999999995</v>
      </c>
    </row>
    <row r="18268" spans="1:2">
      <c r="A18268" s="1084" t="s">
        <v>18815</v>
      </c>
      <c r="B18268" s="1085">
        <v>497.19</v>
      </c>
    </row>
    <row r="18269" spans="1:2">
      <c r="A18269" s="1084" t="s">
        <v>18816</v>
      </c>
      <c r="B18269" s="1085">
        <v>493.56</v>
      </c>
    </row>
    <row r="18270" spans="1:2">
      <c r="A18270" s="1084" t="s">
        <v>18817</v>
      </c>
      <c r="B18270" s="1085">
        <v>647.30999999999995</v>
      </c>
    </row>
    <row r="18271" spans="1:2">
      <c r="A18271" s="1084" t="s">
        <v>18818</v>
      </c>
      <c r="B18271" s="1085">
        <v>641.89</v>
      </c>
    </row>
    <row r="18272" spans="1:2">
      <c r="A18272" s="1084" t="s">
        <v>18819</v>
      </c>
      <c r="B18272" s="1085">
        <v>722.56</v>
      </c>
    </row>
    <row r="18273" spans="1:2">
      <c r="A18273" s="1084" t="s">
        <v>18820</v>
      </c>
      <c r="B18273" s="1085">
        <v>716.06</v>
      </c>
    </row>
    <row r="18274" spans="1:2">
      <c r="A18274" s="1084" t="s">
        <v>18821</v>
      </c>
      <c r="B18274" s="1085">
        <v>792.51</v>
      </c>
    </row>
    <row r="18275" spans="1:2">
      <c r="A18275" s="1084" t="s">
        <v>18822</v>
      </c>
      <c r="B18275" s="1085">
        <v>785.47</v>
      </c>
    </row>
    <row r="18276" spans="1:2">
      <c r="A18276" s="1084" t="s">
        <v>18823</v>
      </c>
      <c r="B18276" s="1085">
        <v>2198.3000000000002</v>
      </c>
    </row>
    <row r="18277" spans="1:2">
      <c r="A18277" s="1084" t="s">
        <v>18824</v>
      </c>
      <c r="B18277" s="1085">
        <v>2187.46</v>
      </c>
    </row>
    <row r="18278" spans="1:2">
      <c r="A18278" s="1084" t="s">
        <v>18825</v>
      </c>
      <c r="B18278" s="1085">
        <v>8078.01</v>
      </c>
    </row>
    <row r="18279" spans="1:2">
      <c r="A18279" s="1084" t="s">
        <v>18826</v>
      </c>
      <c r="B18279" s="1085">
        <v>8061.76</v>
      </c>
    </row>
    <row r="18280" spans="1:2">
      <c r="A18280" s="1084" t="s">
        <v>18827</v>
      </c>
      <c r="B18280" s="1085">
        <v>597.09</v>
      </c>
    </row>
    <row r="18281" spans="1:2">
      <c r="A18281" s="1084" t="s">
        <v>18828</v>
      </c>
      <c r="B18281" s="1085">
        <v>594.38</v>
      </c>
    </row>
    <row r="18282" spans="1:2">
      <c r="A18282" s="1084" t="s">
        <v>18829</v>
      </c>
      <c r="B18282" s="1085">
        <v>377.23</v>
      </c>
    </row>
    <row r="18283" spans="1:2">
      <c r="A18283" s="1084" t="s">
        <v>18830</v>
      </c>
      <c r="B18283" s="1085">
        <v>377.23</v>
      </c>
    </row>
    <row r="18284" spans="1:2">
      <c r="A18284" s="1084" t="s">
        <v>18831</v>
      </c>
      <c r="B18284" s="1085">
        <v>2519.35</v>
      </c>
    </row>
    <row r="18285" spans="1:2">
      <c r="A18285" s="1084" t="s">
        <v>510</v>
      </c>
      <c r="B18285" s="1085">
        <v>2513.9299999999998</v>
      </c>
    </row>
    <row r="18286" spans="1:2">
      <c r="A18286" s="1084" t="s">
        <v>18832</v>
      </c>
      <c r="B18286" s="1085">
        <v>2620.9</v>
      </c>
    </row>
    <row r="18287" spans="1:2">
      <c r="A18287" s="1084" t="s">
        <v>18833</v>
      </c>
      <c r="B18287" s="1085">
        <v>2603.59</v>
      </c>
    </row>
    <row r="18288" spans="1:2">
      <c r="A18288" s="1084" t="s">
        <v>18834</v>
      </c>
      <c r="B18288" s="1085">
        <v>2748.04</v>
      </c>
    </row>
    <row r="18289" spans="1:2">
      <c r="A18289" s="1084" t="s">
        <v>18835</v>
      </c>
      <c r="B18289" s="1085">
        <v>2730.73</v>
      </c>
    </row>
    <row r="18290" spans="1:2">
      <c r="A18290" s="1084" t="s">
        <v>18836</v>
      </c>
      <c r="B18290" s="1085">
        <v>656.43</v>
      </c>
    </row>
    <row r="18291" spans="1:2">
      <c r="A18291" s="1084" t="s">
        <v>507</v>
      </c>
      <c r="B18291" s="1085">
        <v>652.64</v>
      </c>
    </row>
    <row r="18292" spans="1:2">
      <c r="A18292" s="1084" t="s">
        <v>18837</v>
      </c>
      <c r="B18292" s="1085">
        <v>878.87</v>
      </c>
    </row>
    <row r="18293" spans="1:2">
      <c r="A18293" s="1084" t="s">
        <v>18838</v>
      </c>
      <c r="B18293" s="1085">
        <v>873.45</v>
      </c>
    </row>
    <row r="18294" spans="1:2">
      <c r="A18294" s="1084" t="s">
        <v>18839</v>
      </c>
      <c r="B18294" s="1085">
        <v>1119.51</v>
      </c>
    </row>
    <row r="18295" spans="1:2">
      <c r="A18295" s="1084" t="s">
        <v>18840</v>
      </c>
      <c r="B18295" s="1085">
        <v>1107.8499999999999</v>
      </c>
    </row>
    <row r="18296" spans="1:2">
      <c r="A18296" s="1084" t="s">
        <v>18841</v>
      </c>
      <c r="B18296" s="1085">
        <v>1247.2</v>
      </c>
    </row>
    <row r="18297" spans="1:2">
      <c r="A18297" s="1084" t="s">
        <v>18842</v>
      </c>
      <c r="B18297" s="1085">
        <v>1247.2</v>
      </c>
    </row>
    <row r="18298" spans="1:2">
      <c r="A18298" s="1084" t="s">
        <v>18843</v>
      </c>
      <c r="B18298" s="1085">
        <v>1016.16</v>
      </c>
    </row>
    <row r="18299" spans="1:2">
      <c r="A18299" s="1084" t="s">
        <v>18844</v>
      </c>
      <c r="B18299" s="1085">
        <v>1016.16</v>
      </c>
    </row>
    <row r="18300" spans="1:2">
      <c r="A18300" s="1084" t="s">
        <v>18845</v>
      </c>
      <c r="B18300" s="1085">
        <v>1329.82</v>
      </c>
    </row>
    <row r="18301" spans="1:2">
      <c r="A18301" s="1084" t="s">
        <v>18846</v>
      </c>
      <c r="B18301" s="1085">
        <v>1329.82</v>
      </c>
    </row>
    <row r="18302" spans="1:2">
      <c r="A18302" s="1084" t="s">
        <v>18847</v>
      </c>
      <c r="B18302" s="1085">
        <v>1220.6600000000001</v>
      </c>
    </row>
    <row r="18303" spans="1:2">
      <c r="A18303" s="1084" t="s">
        <v>18848</v>
      </c>
      <c r="B18303" s="1085">
        <v>1212.54</v>
      </c>
    </row>
    <row r="18304" spans="1:2">
      <c r="A18304" s="1084" t="s">
        <v>18849</v>
      </c>
      <c r="B18304" s="1085">
        <v>1839.02</v>
      </c>
    </row>
    <row r="18305" spans="1:2">
      <c r="A18305" s="1084" t="s">
        <v>18850</v>
      </c>
      <c r="B18305" s="1085">
        <v>1816.27</v>
      </c>
    </row>
    <row r="18306" spans="1:2">
      <c r="A18306" s="1084" t="s">
        <v>18851</v>
      </c>
      <c r="B18306" s="1085">
        <v>841.2</v>
      </c>
    </row>
    <row r="18307" spans="1:2">
      <c r="A18307" s="1084" t="s">
        <v>18852</v>
      </c>
      <c r="B18307" s="1085">
        <v>838.49</v>
      </c>
    </row>
    <row r="18308" spans="1:2">
      <c r="A18308" s="1084" t="s">
        <v>18853</v>
      </c>
      <c r="B18308" s="1085">
        <v>320.75</v>
      </c>
    </row>
    <row r="18309" spans="1:2">
      <c r="A18309" s="1084" t="s">
        <v>690</v>
      </c>
      <c r="B18309" s="1085">
        <v>315.33</v>
      </c>
    </row>
    <row r="18310" spans="1:2">
      <c r="A18310" s="1084" t="s">
        <v>18854</v>
      </c>
      <c r="B18310" s="1085">
        <v>115.2</v>
      </c>
    </row>
    <row r="18311" spans="1:2">
      <c r="A18311" s="1084" t="s">
        <v>692</v>
      </c>
      <c r="B18311" s="1085">
        <v>109.78</v>
      </c>
    </row>
    <row r="18312" spans="1:2">
      <c r="A18312" s="1084" t="s">
        <v>18855</v>
      </c>
      <c r="B18312" s="1085">
        <v>144.52000000000001</v>
      </c>
    </row>
    <row r="18313" spans="1:2">
      <c r="A18313" s="1084" t="s">
        <v>18856</v>
      </c>
      <c r="B18313" s="1085">
        <v>139.1</v>
      </c>
    </row>
    <row r="18314" spans="1:2">
      <c r="A18314" s="1084" t="s">
        <v>18857</v>
      </c>
      <c r="B18314" s="1085">
        <v>125.98</v>
      </c>
    </row>
    <row r="18315" spans="1:2">
      <c r="A18315" s="1084" t="s">
        <v>18858</v>
      </c>
      <c r="B18315" s="1085">
        <v>120.56</v>
      </c>
    </row>
    <row r="18316" spans="1:2">
      <c r="A18316" s="1084" t="s">
        <v>18859</v>
      </c>
      <c r="B18316" s="1085">
        <v>149.19999999999999</v>
      </c>
    </row>
    <row r="18317" spans="1:2">
      <c r="A18317" s="1084" t="s">
        <v>18860</v>
      </c>
      <c r="B18317" s="1085">
        <v>143.78</v>
      </c>
    </row>
    <row r="18318" spans="1:2">
      <c r="A18318" s="1084" t="s">
        <v>18861</v>
      </c>
      <c r="B18318" s="1085">
        <v>285.58999999999997</v>
      </c>
    </row>
    <row r="18319" spans="1:2">
      <c r="A18319" s="1084" t="s">
        <v>18862</v>
      </c>
      <c r="B18319" s="1085">
        <v>280.17</v>
      </c>
    </row>
    <row r="18320" spans="1:2">
      <c r="A18320" s="1084" t="s">
        <v>18863</v>
      </c>
      <c r="B18320" s="1085">
        <v>300.58999999999997</v>
      </c>
    </row>
    <row r="18321" spans="1:2">
      <c r="A18321" s="1084" t="s">
        <v>18864</v>
      </c>
      <c r="B18321" s="1085">
        <v>295.17</v>
      </c>
    </row>
    <row r="18322" spans="1:2">
      <c r="A18322" s="1084" t="s">
        <v>18865</v>
      </c>
      <c r="B18322" s="1085">
        <v>347.59</v>
      </c>
    </row>
    <row r="18323" spans="1:2">
      <c r="A18323" s="1084" t="s">
        <v>18866</v>
      </c>
      <c r="B18323" s="1085">
        <v>342.17</v>
      </c>
    </row>
    <row r="18324" spans="1:2">
      <c r="A18324" s="1084" t="s">
        <v>18867</v>
      </c>
      <c r="B18324" s="1085">
        <v>89.07</v>
      </c>
    </row>
    <row r="18325" spans="1:2">
      <c r="A18325" s="1084" t="s">
        <v>18868</v>
      </c>
      <c r="B18325" s="1085">
        <v>86.25</v>
      </c>
    </row>
    <row r="18326" spans="1:2">
      <c r="A18326" s="1084" t="s">
        <v>18869</v>
      </c>
      <c r="B18326" s="1085">
        <v>321.39999999999998</v>
      </c>
    </row>
    <row r="18327" spans="1:2">
      <c r="A18327" s="1084" t="s">
        <v>691</v>
      </c>
      <c r="B18327" s="1085">
        <v>315.98</v>
      </c>
    </row>
    <row r="18328" spans="1:2">
      <c r="A18328" s="1084" t="s">
        <v>18870</v>
      </c>
      <c r="B18328" s="1085">
        <v>279.14</v>
      </c>
    </row>
    <row r="18329" spans="1:2">
      <c r="A18329" s="1084" t="s">
        <v>18871</v>
      </c>
      <c r="B18329" s="1085">
        <v>273.72000000000003</v>
      </c>
    </row>
    <row r="18330" spans="1:2">
      <c r="A18330" s="1084" t="s">
        <v>18872</v>
      </c>
      <c r="B18330" s="1085">
        <v>690.59</v>
      </c>
    </row>
    <row r="18331" spans="1:2">
      <c r="A18331" s="1084" t="s">
        <v>701</v>
      </c>
      <c r="B18331" s="1085">
        <v>685.17</v>
      </c>
    </row>
    <row r="18332" spans="1:2">
      <c r="A18332" s="1084" t="s">
        <v>18873</v>
      </c>
      <c r="B18332" s="1085">
        <v>113.3</v>
      </c>
    </row>
    <row r="18333" spans="1:2">
      <c r="A18333" s="1084" t="s">
        <v>18874</v>
      </c>
      <c r="B18333" s="1085">
        <v>113.3</v>
      </c>
    </row>
    <row r="18334" spans="1:2">
      <c r="A18334" s="1084" t="s">
        <v>18875</v>
      </c>
      <c r="B18334" s="1085">
        <v>200.85</v>
      </c>
    </row>
    <row r="18335" spans="1:2">
      <c r="A18335" s="1084" t="s">
        <v>18876</v>
      </c>
      <c r="B18335" s="1085">
        <v>200.85</v>
      </c>
    </row>
    <row r="18336" spans="1:2">
      <c r="A18336" s="1084" t="s">
        <v>18877</v>
      </c>
      <c r="B18336" s="1085">
        <v>321.36</v>
      </c>
    </row>
    <row r="18337" spans="1:2">
      <c r="A18337" s="1084" t="s">
        <v>18878</v>
      </c>
      <c r="B18337" s="1085">
        <v>321.36</v>
      </c>
    </row>
    <row r="18338" spans="1:2">
      <c r="A18338" s="1084" t="s">
        <v>18879</v>
      </c>
      <c r="B18338" s="1085">
        <v>1695.9</v>
      </c>
    </row>
    <row r="18339" spans="1:2">
      <c r="A18339" s="1084" t="s">
        <v>18880</v>
      </c>
      <c r="B18339" s="1085">
        <v>1695.9</v>
      </c>
    </row>
    <row r="18340" spans="1:2">
      <c r="A18340" s="1084" t="s">
        <v>18881</v>
      </c>
      <c r="B18340" s="1085">
        <v>15549.4</v>
      </c>
    </row>
    <row r="18341" spans="1:2">
      <c r="A18341" s="1084" t="s">
        <v>18882</v>
      </c>
      <c r="B18341" s="1085">
        <v>15549.4</v>
      </c>
    </row>
    <row r="18342" spans="1:2">
      <c r="A18342" s="1084" t="s">
        <v>18883</v>
      </c>
      <c r="B18342" s="1085">
        <v>191.08</v>
      </c>
    </row>
    <row r="18343" spans="1:2">
      <c r="A18343" s="1084" t="s">
        <v>18884</v>
      </c>
      <c r="B18343" s="1085">
        <v>190.32</v>
      </c>
    </row>
    <row r="18344" spans="1:2">
      <c r="A18344" s="1084" t="s">
        <v>18885</v>
      </c>
      <c r="B18344" s="1085">
        <v>1979.66</v>
      </c>
    </row>
    <row r="18345" spans="1:2">
      <c r="A18345" s="1084" t="s">
        <v>18886</v>
      </c>
      <c r="B18345" s="1085">
        <v>1979.66</v>
      </c>
    </row>
    <row r="18346" spans="1:2">
      <c r="A18346" s="1084" t="s">
        <v>18887</v>
      </c>
      <c r="B18346" s="1085">
        <v>2239.61</v>
      </c>
    </row>
    <row r="18347" spans="1:2">
      <c r="A18347" s="1084" t="s">
        <v>18888</v>
      </c>
      <c r="B18347" s="1085">
        <v>2239.61</v>
      </c>
    </row>
    <row r="18348" spans="1:2">
      <c r="A18348" s="1084" t="s">
        <v>18889</v>
      </c>
      <c r="B18348" s="1085">
        <v>3042.43</v>
      </c>
    </row>
    <row r="18349" spans="1:2">
      <c r="A18349" s="1084" t="s">
        <v>18890</v>
      </c>
      <c r="B18349" s="1085">
        <v>3042.43</v>
      </c>
    </row>
    <row r="18350" spans="1:2">
      <c r="A18350" s="1084" t="s">
        <v>18891</v>
      </c>
      <c r="B18350" s="1085">
        <v>4520</v>
      </c>
    </row>
    <row r="18351" spans="1:2">
      <c r="A18351" s="1084" t="s">
        <v>18892</v>
      </c>
      <c r="B18351" s="1085">
        <v>4520</v>
      </c>
    </row>
    <row r="18352" spans="1:2">
      <c r="A18352" s="1084" t="s">
        <v>18893</v>
      </c>
      <c r="B18352" s="1085">
        <v>867.63</v>
      </c>
    </row>
    <row r="18353" spans="1:2">
      <c r="A18353" s="1084" t="s">
        <v>18894</v>
      </c>
      <c r="B18353" s="1085">
        <v>865.48</v>
      </c>
    </row>
    <row r="18354" spans="1:2">
      <c r="A18354" s="1084" t="s">
        <v>18895</v>
      </c>
      <c r="B18354" s="1085">
        <v>1293.3800000000001</v>
      </c>
    </row>
    <row r="18355" spans="1:2">
      <c r="A18355" s="1084" t="s">
        <v>18896</v>
      </c>
      <c r="B18355" s="1085">
        <v>1291.23</v>
      </c>
    </row>
    <row r="18356" spans="1:2">
      <c r="A18356" s="1084" t="s">
        <v>18897</v>
      </c>
      <c r="B18356" s="1085">
        <v>470.68</v>
      </c>
    </row>
    <row r="18357" spans="1:2">
      <c r="A18357" s="1084" t="s">
        <v>18898</v>
      </c>
      <c r="B18357" s="1085">
        <v>470.68</v>
      </c>
    </row>
    <row r="18358" spans="1:2">
      <c r="A18358" s="1084" t="s">
        <v>18899</v>
      </c>
      <c r="B18358" s="1085">
        <v>1045.58</v>
      </c>
    </row>
    <row r="18359" spans="1:2">
      <c r="A18359" s="1084" t="s">
        <v>18900</v>
      </c>
      <c r="B18359" s="1085">
        <v>1045.58</v>
      </c>
    </row>
    <row r="18360" spans="1:2">
      <c r="A18360" s="1084" t="s">
        <v>18901</v>
      </c>
      <c r="B18360" s="1085">
        <v>1023.41</v>
      </c>
    </row>
    <row r="18361" spans="1:2">
      <c r="A18361" s="1084" t="s">
        <v>18902</v>
      </c>
      <c r="B18361" s="1085">
        <v>1023.41</v>
      </c>
    </row>
    <row r="18362" spans="1:2">
      <c r="A18362" s="1084" t="s">
        <v>18903</v>
      </c>
      <c r="B18362" s="1085">
        <v>919.31</v>
      </c>
    </row>
    <row r="18363" spans="1:2">
      <c r="A18363" s="1084" t="s">
        <v>18904</v>
      </c>
      <c r="B18363" s="1085">
        <v>919.31</v>
      </c>
    </row>
    <row r="18364" spans="1:2">
      <c r="A18364" s="1084" t="s">
        <v>18905</v>
      </c>
      <c r="B18364" s="1085">
        <v>1865</v>
      </c>
    </row>
    <row r="18365" spans="1:2">
      <c r="A18365" s="1084" t="s">
        <v>18906</v>
      </c>
      <c r="B18365" s="1085">
        <v>1865</v>
      </c>
    </row>
    <row r="18366" spans="1:2">
      <c r="A18366" s="1084" t="s">
        <v>18907</v>
      </c>
      <c r="B18366" s="1085">
        <v>67.88</v>
      </c>
    </row>
    <row r="18367" spans="1:2">
      <c r="A18367" s="1084" t="s">
        <v>18908</v>
      </c>
      <c r="B18367" s="1085">
        <v>67.88</v>
      </c>
    </row>
    <row r="18368" spans="1:2">
      <c r="A18368" s="1084" t="s">
        <v>18909</v>
      </c>
      <c r="B18368" s="1085">
        <v>33.659999999999997</v>
      </c>
    </row>
    <row r="18369" spans="1:2">
      <c r="A18369" s="1084" t="s">
        <v>18910</v>
      </c>
      <c r="B18369" s="1085">
        <v>33.659999999999997</v>
      </c>
    </row>
    <row r="18370" spans="1:2">
      <c r="A18370" s="1084" t="s">
        <v>18911</v>
      </c>
      <c r="B18370" s="1085">
        <v>615.54</v>
      </c>
    </row>
    <row r="18371" spans="1:2">
      <c r="A18371" s="1084" t="s">
        <v>18912</v>
      </c>
      <c r="B18371" s="1085">
        <v>615.54</v>
      </c>
    </row>
    <row r="18372" spans="1:2">
      <c r="A18372" s="1084" t="s">
        <v>18913</v>
      </c>
      <c r="B18372" s="1085">
        <v>241.95</v>
      </c>
    </row>
    <row r="18373" spans="1:2">
      <c r="A18373" s="1084" t="s">
        <v>18914</v>
      </c>
      <c r="B18373" s="1085">
        <v>241.95</v>
      </c>
    </row>
    <row r="18374" spans="1:2">
      <c r="A18374" s="1084" t="s">
        <v>18915</v>
      </c>
      <c r="B18374" s="1085">
        <v>257.39999999999998</v>
      </c>
    </row>
    <row r="18375" spans="1:2">
      <c r="A18375" s="1084" t="s">
        <v>18916</v>
      </c>
      <c r="B18375" s="1085">
        <v>257.39999999999998</v>
      </c>
    </row>
    <row r="18376" spans="1:2">
      <c r="A18376" s="1084" t="s">
        <v>18917</v>
      </c>
      <c r="B18376" s="1085">
        <v>370.8</v>
      </c>
    </row>
    <row r="18377" spans="1:2">
      <c r="A18377" s="1084" t="s">
        <v>18918</v>
      </c>
      <c r="B18377" s="1085">
        <v>370.8</v>
      </c>
    </row>
    <row r="18378" spans="1:2">
      <c r="A18378" s="1084" t="s">
        <v>18919</v>
      </c>
      <c r="B18378" s="1085">
        <v>996.61</v>
      </c>
    </row>
    <row r="18379" spans="1:2">
      <c r="A18379" s="1084" t="s">
        <v>18920</v>
      </c>
      <c r="B18379" s="1085">
        <v>996.61</v>
      </c>
    </row>
    <row r="18380" spans="1:2">
      <c r="A18380" s="1084" t="s">
        <v>18921</v>
      </c>
      <c r="B18380" s="1085">
        <v>1228.97</v>
      </c>
    </row>
    <row r="18381" spans="1:2">
      <c r="A18381" s="1084" t="s">
        <v>18922</v>
      </c>
      <c r="B18381" s="1085">
        <v>1228.97</v>
      </c>
    </row>
    <row r="18382" spans="1:2">
      <c r="A18382" s="1084" t="s">
        <v>18923</v>
      </c>
      <c r="B18382" s="1085">
        <v>2310.52</v>
      </c>
    </row>
    <row r="18383" spans="1:2">
      <c r="A18383" s="1084" t="s">
        <v>18924</v>
      </c>
      <c r="B18383" s="1085">
        <v>2310.52</v>
      </c>
    </row>
    <row r="18384" spans="1:2">
      <c r="A18384" s="1084" t="s">
        <v>18925</v>
      </c>
      <c r="B18384" s="1085">
        <v>2629.19</v>
      </c>
    </row>
    <row r="18385" spans="1:2">
      <c r="A18385" s="1084" t="s">
        <v>18926</v>
      </c>
      <c r="B18385" s="1085">
        <v>2629.19</v>
      </c>
    </row>
    <row r="18386" spans="1:2">
      <c r="A18386" s="1084" t="s">
        <v>18927</v>
      </c>
      <c r="B18386" s="1085">
        <v>2523.4</v>
      </c>
    </row>
    <row r="18387" spans="1:2">
      <c r="A18387" s="1084" t="s">
        <v>18928</v>
      </c>
      <c r="B18387" s="1085">
        <v>2523.4</v>
      </c>
    </row>
    <row r="18388" spans="1:2">
      <c r="A18388" s="1084" t="s">
        <v>23319</v>
      </c>
      <c r="B18388" s="1085">
        <v>4023.18</v>
      </c>
    </row>
    <row r="18389" spans="1:2">
      <c r="A18389" s="1084" t="s">
        <v>23320</v>
      </c>
      <c r="B18389" s="1085">
        <v>4023.18</v>
      </c>
    </row>
    <row r="18390" spans="1:2">
      <c r="A18390" s="1084" t="s">
        <v>18929</v>
      </c>
      <c r="B18390" s="1085">
        <v>3171.27</v>
      </c>
    </row>
    <row r="18391" spans="1:2">
      <c r="A18391" s="1084" t="s">
        <v>18930</v>
      </c>
      <c r="B18391" s="1085">
        <v>3171.27</v>
      </c>
    </row>
    <row r="18392" spans="1:2">
      <c r="A18392" s="1084" t="s">
        <v>18931</v>
      </c>
      <c r="B18392" s="1085">
        <v>8705.56</v>
      </c>
    </row>
    <row r="18393" spans="1:2">
      <c r="A18393" s="1084" t="s">
        <v>18932</v>
      </c>
      <c r="B18393" s="1085">
        <v>8705.56</v>
      </c>
    </row>
    <row r="18394" spans="1:2">
      <c r="A18394" s="1084" t="s">
        <v>18933</v>
      </c>
      <c r="B18394" s="1085">
        <v>15649.82</v>
      </c>
    </row>
    <row r="18395" spans="1:2">
      <c r="A18395" s="1084" t="s">
        <v>18934</v>
      </c>
      <c r="B18395" s="1085">
        <v>15649.82</v>
      </c>
    </row>
    <row r="18396" spans="1:2">
      <c r="A18396" s="1084" t="s">
        <v>18935</v>
      </c>
      <c r="B18396" s="1085">
        <v>33990</v>
      </c>
    </row>
    <row r="18397" spans="1:2">
      <c r="A18397" s="1084" t="s">
        <v>18936</v>
      </c>
      <c r="B18397" s="1085">
        <v>33990</v>
      </c>
    </row>
    <row r="18398" spans="1:2">
      <c r="A18398" s="1084" t="s">
        <v>18937</v>
      </c>
      <c r="B18398" s="1085">
        <v>132584.04</v>
      </c>
    </row>
    <row r="18399" spans="1:2">
      <c r="A18399" s="1084" t="s">
        <v>18938</v>
      </c>
      <c r="B18399" s="1085">
        <v>131051.77</v>
      </c>
    </row>
    <row r="18400" spans="1:2">
      <c r="A18400" s="1084" t="s">
        <v>18939</v>
      </c>
      <c r="B18400" s="1085">
        <v>173534.04</v>
      </c>
    </row>
    <row r="18401" spans="1:2">
      <c r="A18401" s="1084" t="s">
        <v>18940</v>
      </c>
      <c r="B18401" s="1085">
        <v>172001.77</v>
      </c>
    </row>
    <row r="18402" spans="1:2">
      <c r="A18402" s="1084" t="s">
        <v>18941</v>
      </c>
      <c r="B18402" s="1085">
        <v>468.2</v>
      </c>
    </row>
    <row r="18403" spans="1:2">
      <c r="A18403" s="1084" t="s">
        <v>18942</v>
      </c>
      <c r="B18403" s="1085">
        <v>439.62</v>
      </c>
    </row>
    <row r="18404" spans="1:2">
      <c r="A18404" s="1084" t="s">
        <v>18943</v>
      </c>
      <c r="B18404" s="1085">
        <v>545.6</v>
      </c>
    </row>
    <row r="18405" spans="1:2">
      <c r="A18405" s="1084" t="s">
        <v>18944</v>
      </c>
      <c r="B18405" s="1085">
        <v>515.36</v>
      </c>
    </row>
    <row r="18406" spans="1:2">
      <c r="A18406" s="1084" t="s">
        <v>18945</v>
      </c>
      <c r="B18406" s="1085">
        <v>11681.78</v>
      </c>
    </row>
    <row r="18407" spans="1:2">
      <c r="A18407" s="1084" t="s">
        <v>18946</v>
      </c>
      <c r="B18407" s="1085">
        <v>10812.21</v>
      </c>
    </row>
    <row r="18408" spans="1:2">
      <c r="A18408" s="1084" t="s">
        <v>18947</v>
      </c>
      <c r="B18408" s="1085">
        <v>269.07</v>
      </c>
    </row>
    <row r="18409" spans="1:2">
      <c r="A18409" s="1084" t="s">
        <v>18948</v>
      </c>
      <c r="B18409" s="1085">
        <v>252.12</v>
      </c>
    </row>
    <row r="18410" spans="1:2">
      <c r="A18410" s="1084" t="s">
        <v>18949</v>
      </c>
      <c r="B18410" s="1085">
        <v>406.65</v>
      </c>
    </row>
    <row r="18411" spans="1:2">
      <c r="A18411" s="1084" t="s">
        <v>18950</v>
      </c>
      <c r="B18411" s="1085">
        <v>382.5</v>
      </c>
    </row>
    <row r="18412" spans="1:2">
      <c r="A18412" s="1084" t="s">
        <v>18951</v>
      </c>
      <c r="B18412" s="1085">
        <v>951.8</v>
      </c>
    </row>
    <row r="18413" spans="1:2">
      <c r="A18413" s="1084" t="s">
        <v>18952</v>
      </c>
      <c r="B18413" s="1085">
        <v>895.03</v>
      </c>
    </row>
    <row r="18414" spans="1:2">
      <c r="A18414" s="1084" t="s">
        <v>18953</v>
      </c>
      <c r="B18414" s="1085">
        <v>925.77</v>
      </c>
    </row>
    <row r="18415" spans="1:2">
      <c r="A18415" s="1084" t="s">
        <v>18954</v>
      </c>
      <c r="B18415" s="1085">
        <v>861.77</v>
      </c>
    </row>
    <row r="18416" spans="1:2">
      <c r="A18416" s="1084" t="s">
        <v>18955</v>
      </c>
      <c r="B18416" s="1085">
        <v>481.76</v>
      </c>
    </row>
    <row r="18417" spans="1:2">
      <c r="A18417" s="1084" t="s">
        <v>18956</v>
      </c>
      <c r="B18417" s="1085">
        <v>458.83</v>
      </c>
    </row>
    <row r="18418" spans="1:2">
      <c r="A18418" s="1084" t="s">
        <v>18957</v>
      </c>
      <c r="B18418" s="1085">
        <v>483.97</v>
      </c>
    </row>
    <row r="18419" spans="1:2">
      <c r="A18419" s="1084" t="s">
        <v>18958</v>
      </c>
      <c r="B18419" s="1085">
        <v>461.5</v>
      </c>
    </row>
    <row r="18420" spans="1:2">
      <c r="A18420" s="1084" t="s">
        <v>18959</v>
      </c>
      <c r="B18420" s="1085">
        <v>219.97</v>
      </c>
    </row>
    <row r="18421" spans="1:2">
      <c r="A18421" s="1084" t="s">
        <v>18960</v>
      </c>
      <c r="B18421" s="1085">
        <v>205.84</v>
      </c>
    </row>
    <row r="18422" spans="1:2">
      <c r="A18422" s="1084" t="s">
        <v>18961</v>
      </c>
      <c r="B18422" s="1085">
        <v>386.85</v>
      </c>
    </row>
    <row r="18423" spans="1:2">
      <c r="A18423" s="1084" t="s">
        <v>18962</v>
      </c>
      <c r="B18423" s="1085">
        <v>365.12</v>
      </c>
    </row>
    <row r="18424" spans="1:2">
      <c r="A18424" s="1084" t="s">
        <v>18963</v>
      </c>
      <c r="B18424" s="1085">
        <v>1213</v>
      </c>
    </row>
    <row r="18425" spans="1:2">
      <c r="A18425" s="1084" t="s">
        <v>18964</v>
      </c>
      <c r="B18425" s="1085">
        <v>1130.83</v>
      </c>
    </row>
    <row r="18426" spans="1:2">
      <c r="A18426" s="1084" t="s">
        <v>18965</v>
      </c>
      <c r="B18426" s="1085">
        <v>1044.05</v>
      </c>
    </row>
    <row r="18427" spans="1:2">
      <c r="A18427" s="1084" t="s">
        <v>18966</v>
      </c>
      <c r="B18427" s="1085">
        <v>971.75</v>
      </c>
    </row>
    <row r="18428" spans="1:2">
      <c r="A18428" s="1084" t="s">
        <v>18967</v>
      </c>
      <c r="B18428" s="1085">
        <v>651.04</v>
      </c>
    </row>
    <row r="18429" spans="1:2">
      <c r="A18429" s="1084" t="s">
        <v>18968</v>
      </c>
      <c r="B18429" s="1085">
        <v>600.39</v>
      </c>
    </row>
    <row r="18430" spans="1:2">
      <c r="A18430" s="1084" t="s">
        <v>18969</v>
      </c>
      <c r="B18430" s="1085">
        <v>5579.05</v>
      </c>
    </row>
    <row r="18431" spans="1:2">
      <c r="A18431" s="1084" t="s">
        <v>18970</v>
      </c>
      <c r="B18431" s="1085">
        <v>5200.92</v>
      </c>
    </row>
    <row r="18432" spans="1:2">
      <c r="A18432" s="1084" t="s">
        <v>18971</v>
      </c>
      <c r="B18432" s="1085">
        <v>981.69</v>
      </c>
    </row>
    <row r="18433" spans="1:2">
      <c r="A18433" s="1084" t="s">
        <v>18972</v>
      </c>
      <c r="B18433" s="1085">
        <v>981.69</v>
      </c>
    </row>
    <row r="18434" spans="1:2">
      <c r="A18434" s="1084" t="s">
        <v>18973</v>
      </c>
      <c r="B18434" s="1085">
        <v>740.78</v>
      </c>
    </row>
    <row r="18435" spans="1:2">
      <c r="A18435" s="1084" t="s">
        <v>18974</v>
      </c>
      <c r="B18435" s="1085">
        <v>740.78</v>
      </c>
    </row>
    <row r="18436" spans="1:2">
      <c r="A18436" s="1084" t="s">
        <v>18975</v>
      </c>
      <c r="B18436" s="1085">
        <v>2747.94</v>
      </c>
    </row>
    <row r="18437" spans="1:2">
      <c r="A18437" s="1084" t="s">
        <v>18976</v>
      </c>
      <c r="B18437" s="1085">
        <v>2747.94</v>
      </c>
    </row>
    <row r="18438" spans="1:2">
      <c r="A18438" s="1084" t="s">
        <v>18977</v>
      </c>
      <c r="B18438" s="1085">
        <v>308.86</v>
      </c>
    </row>
    <row r="18439" spans="1:2">
      <c r="A18439" s="1084" t="s">
        <v>18978</v>
      </c>
      <c r="B18439" s="1085">
        <v>308.86</v>
      </c>
    </row>
    <row r="18440" spans="1:2">
      <c r="A18440" s="1084" t="s">
        <v>18979</v>
      </c>
      <c r="B18440" s="1085">
        <v>96305</v>
      </c>
    </row>
    <row r="18441" spans="1:2">
      <c r="A18441" s="1084" t="s">
        <v>18980</v>
      </c>
      <c r="B18441" s="1085">
        <v>96305</v>
      </c>
    </row>
    <row r="18442" spans="1:2">
      <c r="A18442" s="1084" t="s">
        <v>18981</v>
      </c>
      <c r="B18442" s="1085">
        <v>142070.99</v>
      </c>
    </row>
    <row r="18443" spans="1:2">
      <c r="A18443" s="1084" t="s">
        <v>18982</v>
      </c>
      <c r="B18443" s="1085">
        <v>142070.99</v>
      </c>
    </row>
    <row r="18444" spans="1:2">
      <c r="A18444" s="1084" t="s">
        <v>18983</v>
      </c>
      <c r="B18444" s="1085">
        <v>195402.85</v>
      </c>
    </row>
    <row r="18445" spans="1:2">
      <c r="A18445" s="1084" t="s">
        <v>18984</v>
      </c>
      <c r="B18445" s="1085">
        <v>195402.85</v>
      </c>
    </row>
    <row r="18446" spans="1:2">
      <c r="A18446" s="1084" t="s">
        <v>18985</v>
      </c>
      <c r="B18446" s="1085">
        <v>241535</v>
      </c>
    </row>
    <row r="18447" spans="1:2">
      <c r="A18447" s="1084" t="s">
        <v>18986</v>
      </c>
      <c r="B18447" s="1085">
        <v>241535</v>
      </c>
    </row>
    <row r="18448" spans="1:2">
      <c r="A18448" s="1084" t="s">
        <v>18987</v>
      </c>
      <c r="B18448" s="1085">
        <v>267594</v>
      </c>
    </row>
    <row r="18449" spans="1:2">
      <c r="A18449" s="1084" t="s">
        <v>18988</v>
      </c>
      <c r="B18449" s="1085">
        <v>267594</v>
      </c>
    </row>
    <row r="18450" spans="1:2">
      <c r="A18450" s="1084" t="s">
        <v>18989</v>
      </c>
      <c r="B18450" s="1085">
        <v>319815</v>
      </c>
    </row>
    <row r="18451" spans="1:2">
      <c r="A18451" s="1084" t="s">
        <v>18990</v>
      </c>
      <c r="B18451" s="1085">
        <v>319815</v>
      </c>
    </row>
    <row r="18452" spans="1:2">
      <c r="A18452" s="1084" t="s">
        <v>18991</v>
      </c>
      <c r="B18452" s="1085">
        <v>411485</v>
      </c>
    </row>
    <row r="18453" spans="1:2">
      <c r="A18453" s="1084" t="s">
        <v>18992</v>
      </c>
      <c r="B18453" s="1085">
        <v>411485</v>
      </c>
    </row>
    <row r="18454" spans="1:2">
      <c r="A18454" s="1084" t="s">
        <v>18993</v>
      </c>
      <c r="B18454" s="1085">
        <v>478435</v>
      </c>
    </row>
    <row r="18455" spans="1:2">
      <c r="A18455" s="1084" t="s">
        <v>18994</v>
      </c>
      <c r="B18455" s="1085">
        <v>478435</v>
      </c>
    </row>
    <row r="18456" spans="1:2">
      <c r="A18456" s="1084" t="s">
        <v>18995</v>
      </c>
      <c r="B18456" s="1085">
        <v>504391</v>
      </c>
    </row>
    <row r="18457" spans="1:2">
      <c r="A18457" s="1084" t="s">
        <v>18996</v>
      </c>
      <c r="B18457" s="1085">
        <v>504391</v>
      </c>
    </row>
    <row r="18458" spans="1:2">
      <c r="A18458" s="1084" t="s">
        <v>18997</v>
      </c>
      <c r="B18458" s="1085">
        <v>590808</v>
      </c>
    </row>
    <row r="18459" spans="1:2">
      <c r="A18459" s="1084" t="s">
        <v>18998</v>
      </c>
      <c r="B18459" s="1085">
        <v>590808</v>
      </c>
    </row>
    <row r="18460" spans="1:2">
      <c r="A18460" s="1084" t="s">
        <v>18999</v>
      </c>
      <c r="B18460" s="1085">
        <v>6412.72</v>
      </c>
    </row>
    <row r="18461" spans="1:2">
      <c r="A18461" s="1084" t="s">
        <v>19000</v>
      </c>
      <c r="B18461" s="1085">
        <v>6412.72</v>
      </c>
    </row>
    <row r="18462" spans="1:2">
      <c r="A18462" s="1084" t="s">
        <v>19001</v>
      </c>
      <c r="B18462" s="1085">
        <v>4165.72</v>
      </c>
    </row>
    <row r="18463" spans="1:2">
      <c r="A18463" s="1084" t="s">
        <v>19002</v>
      </c>
      <c r="B18463" s="1085">
        <v>4165.72</v>
      </c>
    </row>
    <row r="18464" spans="1:2">
      <c r="A18464" s="1084" t="s">
        <v>19003</v>
      </c>
      <c r="B18464" s="1085">
        <v>2513.77</v>
      </c>
    </row>
    <row r="18465" spans="1:2">
      <c r="A18465" s="1084" t="s">
        <v>19004</v>
      </c>
      <c r="B18465" s="1085">
        <v>2513.77</v>
      </c>
    </row>
    <row r="18466" spans="1:2">
      <c r="A18466" s="1084" t="s">
        <v>19005</v>
      </c>
      <c r="B18466" s="1085">
        <v>1552.88</v>
      </c>
    </row>
    <row r="18467" spans="1:2">
      <c r="A18467" s="1084" t="s">
        <v>19006</v>
      </c>
      <c r="B18467" s="1085">
        <v>1552.88</v>
      </c>
    </row>
    <row r="18468" spans="1:2">
      <c r="A18468" s="1084" t="s">
        <v>19007</v>
      </c>
      <c r="B18468" s="1085">
        <v>1466.77</v>
      </c>
    </row>
    <row r="18469" spans="1:2">
      <c r="A18469" s="1084" t="s">
        <v>19008</v>
      </c>
      <c r="B18469" s="1085">
        <v>1466.77</v>
      </c>
    </row>
    <row r="18470" spans="1:2">
      <c r="A18470" s="1084" t="s">
        <v>19009</v>
      </c>
      <c r="B18470" s="1085">
        <v>1086.77</v>
      </c>
    </row>
    <row r="18471" spans="1:2">
      <c r="A18471" s="1084" t="s">
        <v>19010</v>
      </c>
      <c r="B18471" s="1085">
        <v>1086.77</v>
      </c>
    </row>
    <row r="18472" spans="1:2">
      <c r="A18472" s="1084" t="s">
        <v>19011</v>
      </c>
      <c r="B18472" s="1085">
        <v>1538.73</v>
      </c>
    </row>
    <row r="18473" spans="1:2">
      <c r="A18473" s="1084" t="s">
        <v>19012</v>
      </c>
      <c r="B18473" s="1085">
        <v>1538.73</v>
      </c>
    </row>
    <row r="18474" spans="1:2">
      <c r="A18474" s="1084" t="s">
        <v>19013</v>
      </c>
      <c r="B18474" s="1085">
        <v>1971.42</v>
      </c>
    </row>
    <row r="18475" spans="1:2">
      <c r="A18475" s="1084" t="s">
        <v>19014</v>
      </c>
      <c r="B18475" s="1085">
        <v>1971.42</v>
      </c>
    </row>
    <row r="18476" spans="1:2">
      <c r="A18476" s="1084" t="s">
        <v>19015</v>
      </c>
      <c r="B18476" s="1085">
        <v>94.32</v>
      </c>
    </row>
    <row r="18477" spans="1:2">
      <c r="A18477" s="1084" t="s">
        <v>19016</v>
      </c>
      <c r="B18477" s="1085">
        <v>91.61</v>
      </c>
    </row>
    <row r="18478" spans="1:2">
      <c r="A18478" s="1084" t="s">
        <v>19017</v>
      </c>
      <c r="B18478" s="1085">
        <v>40.89</v>
      </c>
    </row>
    <row r="18479" spans="1:2">
      <c r="A18479" s="1084" t="s">
        <v>19018</v>
      </c>
      <c r="B18479" s="1085">
        <v>38.18</v>
      </c>
    </row>
    <row r="18480" spans="1:2">
      <c r="A18480" s="1084" t="s">
        <v>19019</v>
      </c>
      <c r="B18480" s="1085">
        <v>95.81</v>
      </c>
    </row>
    <row r="18481" spans="1:2">
      <c r="A18481" s="1084" t="s">
        <v>19020</v>
      </c>
      <c r="B18481" s="1085">
        <v>93.1</v>
      </c>
    </row>
    <row r="18482" spans="1:2">
      <c r="A18482" s="1084" t="s">
        <v>19021</v>
      </c>
      <c r="B18482" s="1085">
        <v>616.20000000000005</v>
      </c>
    </row>
    <row r="18483" spans="1:2">
      <c r="A18483" s="1084" t="s">
        <v>19022</v>
      </c>
      <c r="B18483" s="1085">
        <v>613.49</v>
      </c>
    </row>
    <row r="18484" spans="1:2">
      <c r="A18484" s="1084" t="s">
        <v>19023</v>
      </c>
      <c r="B18484" s="1085">
        <v>507.46</v>
      </c>
    </row>
    <row r="18485" spans="1:2">
      <c r="A18485" s="1084" t="s">
        <v>19024</v>
      </c>
      <c r="B18485" s="1085">
        <v>504.75</v>
      </c>
    </row>
    <row r="18486" spans="1:2">
      <c r="A18486" s="1084" t="s">
        <v>19025</v>
      </c>
      <c r="B18486" s="1085">
        <v>97.03</v>
      </c>
    </row>
    <row r="18487" spans="1:2">
      <c r="A18487" s="1084" t="s">
        <v>19026</v>
      </c>
      <c r="B18487" s="1085">
        <v>94.32</v>
      </c>
    </row>
    <row r="18488" spans="1:2">
      <c r="A18488" s="1084" t="s">
        <v>19027</v>
      </c>
      <c r="B18488" s="1085">
        <v>95.37</v>
      </c>
    </row>
    <row r="18489" spans="1:2">
      <c r="A18489" s="1084" t="s">
        <v>19028</v>
      </c>
      <c r="B18489" s="1085">
        <v>92.67</v>
      </c>
    </row>
    <row r="18490" spans="1:2">
      <c r="A18490" s="1084" t="s">
        <v>19029</v>
      </c>
      <c r="B18490" s="1085">
        <v>347.8</v>
      </c>
    </row>
    <row r="18491" spans="1:2">
      <c r="A18491" s="1084" t="s">
        <v>19030</v>
      </c>
      <c r="B18491" s="1085">
        <v>343.6</v>
      </c>
    </row>
    <row r="18492" spans="1:2">
      <c r="A18492" s="1084" t="s">
        <v>19031</v>
      </c>
      <c r="B18492" s="1085">
        <v>207.19</v>
      </c>
    </row>
    <row r="18493" spans="1:2">
      <c r="A18493" s="1084" t="s">
        <v>19032</v>
      </c>
      <c r="B18493" s="1085">
        <v>204.49</v>
      </c>
    </row>
    <row r="18494" spans="1:2">
      <c r="A18494" s="1084" t="s">
        <v>19033</v>
      </c>
      <c r="B18494" s="1085">
        <v>105.44</v>
      </c>
    </row>
    <row r="18495" spans="1:2">
      <c r="A18495" s="1084" t="s">
        <v>670</v>
      </c>
      <c r="B18495" s="1085">
        <v>102.73</v>
      </c>
    </row>
    <row r="18496" spans="1:2">
      <c r="A18496" s="1084" t="s">
        <v>19034</v>
      </c>
      <c r="B18496" s="1085">
        <v>83.47</v>
      </c>
    </row>
    <row r="18497" spans="1:2">
      <c r="A18497" s="1084" t="s">
        <v>19035</v>
      </c>
      <c r="B18497" s="1085">
        <v>80.760000000000005</v>
      </c>
    </row>
    <row r="18498" spans="1:2">
      <c r="A18498" s="1084" t="s">
        <v>19036</v>
      </c>
      <c r="B18498" s="1085">
        <v>178.12</v>
      </c>
    </row>
    <row r="18499" spans="1:2">
      <c r="A18499" s="1084" t="s">
        <v>19037</v>
      </c>
      <c r="B18499" s="1085">
        <v>173.92</v>
      </c>
    </row>
    <row r="18500" spans="1:2">
      <c r="A18500" s="1084" t="s">
        <v>19038</v>
      </c>
      <c r="B18500" s="1085">
        <v>833.59</v>
      </c>
    </row>
    <row r="18501" spans="1:2">
      <c r="A18501" s="1084" t="s">
        <v>19039</v>
      </c>
      <c r="B18501" s="1085">
        <v>829.39</v>
      </c>
    </row>
    <row r="18502" spans="1:2">
      <c r="A18502" s="1084" t="s">
        <v>19040</v>
      </c>
      <c r="B18502" s="1085">
        <v>210.98</v>
      </c>
    </row>
    <row r="18503" spans="1:2">
      <c r="A18503" s="1084" t="s">
        <v>19041</v>
      </c>
      <c r="B18503" s="1085">
        <v>208.27</v>
      </c>
    </row>
    <row r="18504" spans="1:2">
      <c r="A18504" s="1084" t="s">
        <v>19042</v>
      </c>
      <c r="B18504" s="1085">
        <v>290.52</v>
      </c>
    </row>
    <row r="18505" spans="1:2">
      <c r="A18505" s="1084" t="s">
        <v>19043</v>
      </c>
      <c r="B18505" s="1085">
        <v>287.81</v>
      </c>
    </row>
    <row r="18506" spans="1:2">
      <c r="A18506" s="1084" t="s">
        <v>19044</v>
      </c>
      <c r="B18506" s="1085">
        <v>892.23</v>
      </c>
    </row>
    <row r="18507" spans="1:2">
      <c r="A18507" s="1084" t="s">
        <v>19045</v>
      </c>
      <c r="B18507" s="1085">
        <v>889.53</v>
      </c>
    </row>
    <row r="18508" spans="1:2">
      <c r="A18508" s="1084" t="s">
        <v>19046</v>
      </c>
      <c r="B18508" s="1085">
        <v>969.74</v>
      </c>
    </row>
    <row r="18509" spans="1:2">
      <c r="A18509" s="1084" t="s">
        <v>19047</v>
      </c>
      <c r="B18509" s="1085">
        <v>967.03</v>
      </c>
    </row>
    <row r="18510" spans="1:2">
      <c r="A18510" s="1084" t="s">
        <v>19048</v>
      </c>
      <c r="B18510" s="1085">
        <v>238.35</v>
      </c>
    </row>
    <row r="18511" spans="1:2">
      <c r="A18511" s="1084" t="s">
        <v>671</v>
      </c>
      <c r="B18511" s="1085">
        <v>232.94</v>
      </c>
    </row>
    <row r="18512" spans="1:2">
      <c r="A18512" s="1084" t="s">
        <v>19049</v>
      </c>
      <c r="B18512" s="1085">
        <v>184.07</v>
      </c>
    </row>
    <row r="18513" spans="1:2">
      <c r="A18513" s="1084" t="s">
        <v>19050</v>
      </c>
      <c r="B18513" s="1085">
        <v>178.65</v>
      </c>
    </row>
    <row r="18514" spans="1:2">
      <c r="A18514" s="1084" t="s">
        <v>19051</v>
      </c>
      <c r="B18514" s="1085">
        <v>222.96</v>
      </c>
    </row>
    <row r="18515" spans="1:2">
      <c r="A18515" s="1084" t="s">
        <v>19052</v>
      </c>
      <c r="B18515" s="1085">
        <v>220.25</v>
      </c>
    </row>
    <row r="18516" spans="1:2">
      <c r="A18516" s="1084" t="s">
        <v>19053</v>
      </c>
      <c r="B18516" s="1085">
        <v>427.66</v>
      </c>
    </row>
    <row r="18517" spans="1:2">
      <c r="A18517" s="1084" t="s">
        <v>19054</v>
      </c>
      <c r="B18517" s="1085">
        <v>419.66</v>
      </c>
    </row>
    <row r="18518" spans="1:2">
      <c r="A18518" s="1084" t="s">
        <v>19055</v>
      </c>
      <c r="B18518" s="1085">
        <v>332.63</v>
      </c>
    </row>
    <row r="18519" spans="1:2">
      <c r="A18519" s="1084" t="s">
        <v>19056</v>
      </c>
      <c r="B18519" s="1085">
        <v>324.63</v>
      </c>
    </row>
    <row r="18520" spans="1:2">
      <c r="A18520" s="1084" t="s">
        <v>19057</v>
      </c>
      <c r="B18520" s="1085">
        <v>448.6</v>
      </c>
    </row>
    <row r="18521" spans="1:2">
      <c r="A18521" s="1084" t="s">
        <v>19058</v>
      </c>
      <c r="B18521" s="1085">
        <v>440.61</v>
      </c>
    </row>
    <row r="18522" spans="1:2">
      <c r="A18522" s="1084" t="s">
        <v>19059</v>
      </c>
      <c r="B18522" s="1085">
        <v>742.04</v>
      </c>
    </row>
    <row r="18523" spans="1:2">
      <c r="A18523" s="1084" t="s">
        <v>19060</v>
      </c>
      <c r="B18523" s="1085">
        <v>733.72</v>
      </c>
    </row>
    <row r="18524" spans="1:2">
      <c r="A18524" s="1084" t="s">
        <v>19061</v>
      </c>
      <c r="B18524" s="1085">
        <v>1035.5899999999999</v>
      </c>
    </row>
    <row r="18525" spans="1:2">
      <c r="A18525" s="1084" t="s">
        <v>19062</v>
      </c>
      <c r="B18525" s="1085">
        <v>1026.92</v>
      </c>
    </row>
    <row r="18526" spans="1:2">
      <c r="A18526" s="1084" t="s">
        <v>19063</v>
      </c>
      <c r="B18526" s="1085">
        <v>1328.17</v>
      </c>
    </row>
    <row r="18527" spans="1:2">
      <c r="A18527" s="1084" t="s">
        <v>19064</v>
      </c>
      <c r="B18527" s="1085">
        <v>1319.15</v>
      </c>
    </row>
    <row r="18528" spans="1:2">
      <c r="A18528" s="1084" t="s">
        <v>19065</v>
      </c>
      <c r="B18528" s="1085">
        <v>123.28</v>
      </c>
    </row>
    <row r="18529" spans="1:2">
      <c r="A18529" s="1084" t="s">
        <v>19066</v>
      </c>
      <c r="B18529" s="1085">
        <v>117.05</v>
      </c>
    </row>
    <row r="18530" spans="1:2">
      <c r="A18530" s="1084" t="s">
        <v>19067</v>
      </c>
      <c r="B18530" s="1085">
        <v>113.41</v>
      </c>
    </row>
    <row r="18531" spans="1:2">
      <c r="A18531" s="1084" t="s">
        <v>19068</v>
      </c>
      <c r="B18531" s="1085">
        <v>107.18</v>
      </c>
    </row>
    <row r="18532" spans="1:2">
      <c r="A18532" s="1084" t="s">
        <v>19069</v>
      </c>
      <c r="B18532" s="1085">
        <v>86.79</v>
      </c>
    </row>
    <row r="18533" spans="1:2">
      <c r="A18533" s="1084" t="s">
        <v>19070</v>
      </c>
      <c r="B18533" s="1085">
        <v>80.56</v>
      </c>
    </row>
    <row r="18534" spans="1:2">
      <c r="A18534" s="1084" t="s">
        <v>19071</v>
      </c>
      <c r="B18534" s="1085">
        <v>109.54</v>
      </c>
    </row>
    <row r="18535" spans="1:2">
      <c r="A18535" s="1084" t="s">
        <v>19072</v>
      </c>
      <c r="B18535" s="1085">
        <v>103.31</v>
      </c>
    </row>
    <row r="18536" spans="1:2">
      <c r="A18536" s="1084" t="s">
        <v>19073</v>
      </c>
      <c r="B18536" s="1085">
        <v>121.49</v>
      </c>
    </row>
    <row r="18537" spans="1:2">
      <c r="A18537" s="1084" t="s">
        <v>19074</v>
      </c>
      <c r="B18537" s="1085">
        <v>115.26</v>
      </c>
    </row>
    <row r="18538" spans="1:2">
      <c r="A18538" s="1084" t="s">
        <v>19075</v>
      </c>
      <c r="B18538" s="1085">
        <v>91.64</v>
      </c>
    </row>
    <row r="18539" spans="1:2">
      <c r="A18539" s="1084" t="s">
        <v>19076</v>
      </c>
      <c r="B18539" s="1085">
        <v>85.41</v>
      </c>
    </row>
    <row r="18540" spans="1:2">
      <c r="A18540" s="1084" t="s">
        <v>19077</v>
      </c>
      <c r="B18540" s="1085">
        <v>145.61000000000001</v>
      </c>
    </row>
    <row r="18541" spans="1:2">
      <c r="A18541" s="1084" t="s">
        <v>19078</v>
      </c>
      <c r="B18541" s="1085">
        <v>139.06</v>
      </c>
    </row>
    <row r="18542" spans="1:2">
      <c r="A18542" s="1084" t="s">
        <v>19079</v>
      </c>
      <c r="B18542" s="1085">
        <v>146.62</v>
      </c>
    </row>
    <row r="18543" spans="1:2">
      <c r="A18543" s="1084" t="s">
        <v>19080</v>
      </c>
      <c r="B18543" s="1085">
        <v>140.07</v>
      </c>
    </row>
    <row r="18544" spans="1:2">
      <c r="A18544" s="1084" t="s">
        <v>19081</v>
      </c>
      <c r="B18544" s="1085">
        <v>116.03</v>
      </c>
    </row>
    <row r="18545" spans="1:2">
      <c r="A18545" s="1084" t="s">
        <v>19082</v>
      </c>
      <c r="B18545" s="1085">
        <v>109.48</v>
      </c>
    </row>
    <row r="18546" spans="1:2">
      <c r="A18546" s="1084" t="s">
        <v>19083</v>
      </c>
      <c r="B18546" s="1085">
        <v>148.47</v>
      </c>
    </row>
    <row r="18547" spans="1:2">
      <c r="A18547" s="1084" t="s">
        <v>19084</v>
      </c>
      <c r="B18547" s="1085">
        <v>141.91999999999999</v>
      </c>
    </row>
    <row r="18548" spans="1:2">
      <c r="A18548" s="1084" t="s">
        <v>19085</v>
      </c>
      <c r="B18548" s="1085">
        <v>151.72999999999999</v>
      </c>
    </row>
    <row r="18549" spans="1:2">
      <c r="A18549" s="1084" t="s">
        <v>19086</v>
      </c>
      <c r="B18549" s="1085">
        <v>145.16999999999999</v>
      </c>
    </row>
    <row r="18550" spans="1:2">
      <c r="A18550" s="1084" t="s">
        <v>19087</v>
      </c>
      <c r="B18550" s="1085">
        <v>127.35</v>
      </c>
    </row>
    <row r="18551" spans="1:2">
      <c r="A18551" s="1084" t="s">
        <v>19088</v>
      </c>
      <c r="B18551" s="1085">
        <v>120.8</v>
      </c>
    </row>
    <row r="18552" spans="1:2">
      <c r="A18552" s="1084" t="s">
        <v>19089</v>
      </c>
      <c r="B18552" s="1085">
        <v>220.01</v>
      </c>
    </row>
    <row r="18553" spans="1:2">
      <c r="A18553" s="1084" t="s">
        <v>19090</v>
      </c>
      <c r="B18553" s="1085">
        <v>213.18</v>
      </c>
    </row>
    <row r="18554" spans="1:2">
      <c r="A18554" s="1084" t="s">
        <v>19091</v>
      </c>
      <c r="B18554" s="1085">
        <v>211.16</v>
      </c>
    </row>
    <row r="18555" spans="1:2">
      <c r="A18555" s="1084" t="s">
        <v>19092</v>
      </c>
      <c r="B18555" s="1085">
        <v>204.33</v>
      </c>
    </row>
    <row r="18556" spans="1:2">
      <c r="A18556" s="1084" t="s">
        <v>19093</v>
      </c>
      <c r="B18556" s="1085">
        <v>153.94</v>
      </c>
    </row>
    <row r="18557" spans="1:2">
      <c r="A18557" s="1084" t="s">
        <v>19094</v>
      </c>
      <c r="B18557" s="1085">
        <v>147.11000000000001</v>
      </c>
    </row>
    <row r="18558" spans="1:2">
      <c r="A18558" s="1084" t="s">
        <v>19095</v>
      </c>
      <c r="B18558" s="1085">
        <v>210.42</v>
      </c>
    </row>
    <row r="18559" spans="1:2">
      <c r="A18559" s="1084" t="s">
        <v>19096</v>
      </c>
      <c r="B18559" s="1085">
        <v>203.59</v>
      </c>
    </row>
    <row r="18560" spans="1:2">
      <c r="A18560" s="1084" t="s">
        <v>19097</v>
      </c>
      <c r="B18560" s="1085">
        <v>225.63</v>
      </c>
    </row>
    <row r="18561" spans="1:2">
      <c r="A18561" s="1084" t="s">
        <v>19098</v>
      </c>
      <c r="B18561" s="1085">
        <v>218.8</v>
      </c>
    </row>
    <row r="18562" spans="1:2">
      <c r="A18562" s="1084" t="s">
        <v>19099</v>
      </c>
      <c r="B18562" s="1085">
        <v>171.4</v>
      </c>
    </row>
    <row r="18563" spans="1:2">
      <c r="A18563" s="1084" t="s">
        <v>19100</v>
      </c>
      <c r="B18563" s="1085">
        <v>164.57</v>
      </c>
    </row>
    <row r="18564" spans="1:2">
      <c r="A18564" s="1084" t="s">
        <v>19101</v>
      </c>
      <c r="B18564" s="1085">
        <v>244.82</v>
      </c>
    </row>
    <row r="18565" spans="1:2">
      <c r="A18565" s="1084" t="s">
        <v>19102</v>
      </c>
      <c r="B18565" s="1085">
        <v>237.67</v>
      </c>
    </row>
    <row r="18566" spans="1:2">
      <c r="A18566" s="1084" t="s">
        <v>19103</v>
      </c>
      <c r="B18566" s="1085">
        <v>246.84</v>
      </c>
    </row>
    <row r="18567" spans="1:2">
      <c r="A18567" s="1084" t="s">
        <v>19104</v>
      </c>
      <c r="B18567" s="1085">
        <v>239.69</v>
      </c>
    </row>
    <row r="18568" spans="1:2">
      <c r="A18568" s="1084" t="s">
        <v>19105</v>
      </c>
      <c r="B18568" s="1085">
        <v>185.66</v>
      </c>
    </row>
    <row r="18569" spans="1:2">
      <c r="A18569" s="1084" t="s">
        <v>19106</v>
      </c>
      <c r="B18569" s="1085">
        <v>178.51</v>
      </c>
    </row>
    <row r="18570" spans="1:2">
      <c r="A18570" s="1084" t="s">
        <v>19107</v>
      </c>
      <c r="B18570" s="1085">
        <v>271.37</v>
      </c>
    </row>
    <row r="18571" spans="1:2">
      <c r="A18571" s="1084" t="s">
        <v>19108</v>
      </c>
      <c r="B18571" s="1085">
        <v>264.20999999999998</v>
      </c>
    </row>
    <row r="18572" spans="1:2">
      <c r="A18572" s="1084" t="s">
        <v>19109</v>
      </c>
      <c r="B18572" s="1085">
        <v>277.88</v>
      </c>
    </row>
    <row r="18573" spans="1:2">
      <c r="A18573" s="1084" t="s">
        <v>19110</v>
      </c>
      <c r="B18573" s="1085">
        <v>270.73</v>
      </c>
    </row>
    <row r="18574" spans="1:2">
      <c r="A18574" s="1084" t="s">
        <v>19111</v>
      </c>
      <c r="B18574" s="1085">
        <v>229.13</v>
      </c>
    </row>
    <row r="18575" spans="1:2">
      <c r="A18575" s="1084" t="s">
        <v>19112</v>
      </c>
      <c r="B18575" s="1085">
        <v>221.98</v>
      </c>
    </row>
    <row r="18576" spans="1:2">
      <c r="A18576" s="1084" t="s">
        <v>19113</v>
      </c>
      <c r="B18576" s="1085">
        <v>211.16</v>
      </c>
    </row>
    <row r="18577" spans="1:2">
      <c r="A18577" s="1084" t="s">
        <v>19114</v>
      </c>
      <c r="B18577" s="1085">
        <v>204.93</v>
      </c>
    </row>
    <row r="18578" spans="1:2">
      <c r="A18578" s="1084" t="s">
        <v>19115</v>
      </c>
      <c r="B18578" s="1085">
        <v>228.06</v>
      </c>
    </row>
    <row r="18579" spans="1:2">
      <c r="A18579" s="1084" t="s">
        <v>19116</v>
      </c>
      <c r="B18579" s="1085">
        <v>221.83</v>
      </c>
    </row>
    <row r="18580" spans="1:2">
      <c r="A18580" s="1084" t="s">
        <v>19117</v>
      </c>
      <c r="B18580" s="1085">
        <v>219.12</v>
      </c>
    </row>
    <row r="18581" spans="1:2">
      <c r="A18581" s="1084" t="s">
        <v>19118</v>
      </c>
      <c r="B18581" s="1085">
        <v>212.89</v>
      </c>
    </row>
    <row r="18582" spans="1:2">
      <c r="A18582" s="1084" t="s">
        <v>19119</v>
      </c>
      <c r="B18582" s="1085">
        <v>249.96</v>
      </c>
    </row>
    <row r="18583" spans="1:2">
      <c r="A18583" s="1084" t="s">
        <v>19120</v>
      </c>
      <c r="B18583" s="1085">
        <v>243.73</v>
      </c>
    </row>
    <row r="18584" spans="1:2">
      <c r="A18584" s="1084" t="s">
        <v>19121</v>
      </c>
      <c r="B18584" s="1085">
        <v>292.62</v>
      </c>
    </row>
    <row r="18585" spans="1:2">
      <c r="A18585" s="1084" t="s">
        <v>19122</v>
      </c>
      <c r="B18585" s="1085">
        <v>286.39</v>
      </c>
    </row>
    <row r="18586" spans="1:2">
      <c r="A18586" s="1084" t="s">
        <v>19123</v>
      </c>
      <c r="B18586" s="1085">
        <v>314.98</v>
      </c>
    </row>
    <row r="18587" spans="1:2">
      <c r="A18587" s="1084" t="s">
        <v>19124</v>
      </c>
      <c r="B18587" s="1085">
        <v>308.75</v>
      </c>
    </row>
    <row r="18588" spans="1:2">
      <c r="A18588" s="1084" t="s">
        <v>19125</v>
      </c>
      <c r="B18588" s="1085">
        <v>218.95</v>
      </c>
    </row>
    <row r="18589" spans="1:2">
      <c r="A18589" s="1084" t="s">
        <v>19126</v>
      </c>
      <c r="B18589" s="1085">
        <v>212.99</v>
      </c>
    </row>
    <row r="18590" spans="1:2">
      <c r="A18590" s="1084" t="s">
        <v>19127</v>
      </c>
      <c r="B18590" s="1085">
        <v>243.11</v>
      </c>
    </row>
    <row r="18591" spans="1:2">
      <c r="A18591" s="1084" t="s">
        <v>19128</v>
      </c>
      <c r="B18591" s="1085">
        <v>237.15</v>
      </c>
    </row>
    <row r="18592" spans="1:2">
      <c r="A18592" s="1084" t="s">
        <v>19129</v>
      </c>
      <c r="B18592" s="1085">
        <v>266.69</v>
      </c>
    </row>
    <row r="18593" spans="1:2">
      <c r="A18593" s="1084" t="s">
        <v>19130</v>
      </c>
      <c r="B18593" s="1085">
        <v>260.73</v>
      </c>
    </row>
    <row r="18594" spans="1:2">
      <c r="A18594" s="1084" t="s">
        <v>19131</v>
      </c>
      <c r="B18594" s="1085">
        <v>270.67</v>
      </c>
    </row>
    <row r="18595" spans="1:2">
      <c r="A18595" s="1084" t="s">
        <v>19132</v>
      </c>
      <c r="B18595" s="1085">
        <v>264.70999999999998</v>
      </c>
    </row>
    <row r="18596" spans="1:2">
      <c r="A18596" s="1084" t="s">
        <v>19133</v>
      </c>
      <c r="B18596" s="1085">
        <v>296.38</v>
      </c>
    </row>
    <row r="18597" spans="1:2">
      <c r="A18597" s="1084" t="s">
        <v>19134</v>
      </c>
      <c r="B18597" s="1085">
        <v>290.42</v>
      </c>
    </row>
    <row r="18598" spans="1:2">
      <c r="A18598" s="1084" t="s">
        <v>19135</v>
      </c>
      <c r="B18598" s="1085">
        <v>242.95</v>
      </c>
    </row>
    <row r="18599" spans="1:2">
      <c r="A18599" s="1084" t="s">
        <v>19136</v>
      </c>
      <c r="B18599" s="1085">
        <v>236.99</v>
      </c>
    </row>
    <row r="18600" spans="1:2">
      <c r="A18600" s="1084" t="s">
        <v>19137</v>
      </c>
      <c r="B18600" s="1085">
        <v>159.11000000000001</v>
      </c>
    </row>
    <row r="18601" spans="1:2">
      <c r="A18601" s="1084" t="s">
        <v>19138</v>
      </c>
      <c r="B18601" s="1085">
        <v>146.11000000000001</v>
      </c>
    </row>
    <row r="18602" spans="1:2">
      <c r="A18602" s="1084" t="s">
        <v>19139</v>
      </c>
      <c r="B18602" s="1085">
        <v>57.28</v>
      </c>
    </row>
    <row r="18603" spans="1:2">
      <c r="A18603" s="1084" t="s">
        <v>19140</v>
      </c>
      <c r="B18603" s="1085">
        <v>51.86</v>
      </c>
    </row>
    <row r="18604" spans="1:2">
      <c r="A18604" s="1084" t="s">
        <v>19141</v>
      </c>
      <c r="B18604" s="1085">
        <v>94.9</v>
      </c>
    </row>
    <row r="18605" spans="1:2">
      <c r="A18605" s="1084" t="s">
        <v>19142</v>
      </c>
      <c r="B18605" s="1085">
        <v>84.06</v>
      </c>
    </row>
    <row r="18606" spans="1:2">
      <c r="A18606" s="1084" t="s">
        <v>19143</v>
      </c>
      <c r="B18606" s="1085">
        <v>66.55</v>
      </c>
    </row>
    <row r="18607" spans="1:2">
      <c r="A18607" s="1084" t="s">
        <v>19144</v>
      </c>
      <c r="B18607" s="1085">
        <v>63.84</v>
      </c>
    </row>
    <row r="18608" spans="1:2">
      <c r="A18608" s="1084" t="s">
        <v>19145</v>
      </c>
      <c r="B18608" s="1085">
        <v>54.49</v>
      </c>
    </row>
    <row r="18609" spans="1:2">
      <c r="A18609" s="1084" t="s">
        <v>19146</v>
      </c>
      <c r="B18609" s="1085">
        <v>51.78</v>
      </c>
    </row>
    <row r="18610" spans="1:2">
      <c r="A18610" s="1084" t="s">
        <v>19147</v>
      </c>
      <c r="B18610" s="1085">
        <v>47.99</v>
      </c>
    </row>
    <row r="18611" spans="1:2">
      <c r="A18611" s="1084" t="s">
        <v>19148</v>
      </c>
      <c r="B18611" s="1085">
        <v>45.28</v>
      </c>
    </row>
    <row r="18612" spans="1:2">
      <c r="A18612" s="1084" t="s">
        <v>19149</v>
      </c>
      <c r="B18612" s="1085">
        <v>72.150000000000006</v>
      </c>
    </row>
    <row r="18613" spans="1:2">
      <c r="A18613" s="1084" t="s">
        <v>19150</v>
      </c>
      <c r="B18613" s="1085">
        <v>69.44</v>
      </c>
    </row>
    <row r="18614" spans="1:2">
      <c r="A18614" s="1084" t="s">
        <v>19151</v>
      </c>
      <c r="B18614" s="1085">
        <v>38.520000000000003</v>
      </c>
    </row>
    <row r="18615" spans="1:2">
      <c r="A18615" s="1084" t="s">
        <v>19152</v>
      </c>
      <c r="B18615" s="1085">
        <v>35.81</v>
      </c>
    </row>
    <row r="18616" spans="1:2">
      <c r="A18616" s="1084" t="s">
        <v>19153</v>
      </c>
      <c r="B18616" s="1085">
        <v>85.07</v>
      </c>
    </row>
    <row r="18617" spans="1:2">
      <c r="A18617" s="1084" t="s">
        <v>19154</v>
      </c>
      <c r="B18617" s="1085">
        <v>78.84</v>
      </c>
    </row>
    <row r="18618" spans="1:2">
      <c r="A18618" s="1084" t="s">
        <v>19155</v>
      </c>
      <c r="B18618" s="1085">
        <v>90.83</v>
      </c>
    </row>
    <row r="18619" spans="1:2">
      <c r="A18619" s="1084" t="s">
        <v>19156</v>
      </c>
      <c r="B18619" s="1085">
        <v>84.6</v>
      </c>
    </row>
    <row r="18620" spans="1:2">
      <c r="A18620" s="1084" t="s">
        <v>19157</v>
      </c>
      <c r="B18620" s="1085">
        <v>110.65</v>
      </c>
    </row>
    <row r="18621" spans="1:2">
      <c r="A18621" s="1084" t="s">
        <v>19158</v>
      </c>
      <c r="B18621" s="1085">
        <v>104.09</v>
      </c>
    </row>
    <row r="18622" spans="1:2">
      <c r="A18622" s="1084" t="s">
        <v>19159</v>
      </c>
      <c r="B18622" s="1085">
        <v>124.81</v>
      </c>
    </row>
    <row r="18623" spans="1:2">
      <c r="A18623" s="1084" t="s">
        <v>19160</v>
      </c>
      <c r="B18623" s="1085">
        <v>118.26</v>
      </c>
    </row>
    <row r="18624" spans="1:2">
      <c r="A18624" s="1084" t="s">
        <v>19161</v>
      </c>
      <c r="B18624" s="1085">
        <v>146.84</v>
      </c>
    </row>
    <row r="18625" spans="1:2">
      <c r="A18625" s="1084" t="s">
        <v>19162</v>
      </c>
      <c r="B18625" s="1085">
        <v>140.02000000000001</v>
      </c>
    </row>
    <row r="18626" spans="1:2">
      <c r="A18626" s="1084" t="s">
        <v>19163</v>
      </c>
      <c r="B18626" s="1085">
        <v>168.06</v>
      </c>
    </row>
    <row r="18627" spans="1:2">
      <c r="A18627" s="1084" t="s">
        <v>19164</v>
      </c>
      <c r="B18627" s="1085">
        <v>161.22999999999999</v>
      </c>
    </row>
    <row r="18628" spans="1:2">
      <c r="A18628" s="1084" t="s">
        <v>19165</v>
      </c>
      <c r="B18628" s="1085">
        <v>174.89</v>
      </c>
    </row>
    <row r="18629" spans="1:2">
      <c r="A18629" s="1084" t="s">
        <v>19166</v>
      </c>
      <c r="B18629" s="1085">
        <v>167.74</v>
      </c>
    </row>
    <row r="18630" spans="1:2">
      <c r="A18630" s="1084" t="s">
        <v>19167</v>
      </c>
      <c r="B18630" s="1085">
        <v>224.05</v>
      </c>
    </row>
    <row r="18631" spans="1:2">
      <c r="A18631" s="1084" t="s">
        <v>19168</v>
      </c>
      <c r="B18631" s="1085">
        <v>216.9</v>
      </c>
    </row>
    <row r="18632" spans="1:2">
      <c r="A18632" s="1084" t="s">
        <v>19169</v>
      </c>
      <c r="B18632" s="1085">
        <v>176.2</v>
      </c>
    </row>
    <row r="18633" spans="1:2">
      <c r="A18633" s="1084" t="s">
        <v>19170</v>
      </c>
      <c r="B18633" s="1085">
        <v>169.97</v>
      </c>
    </row>
    <row r="18634" spans="1:2">
      <c r="A18634" s="1084" t="s">
        <v>19171</v>
      </c>
      <c r="B18634" s="1085">
        <v>184.16</v>
      </c>
    </row>
    <row r="18635" spans="1:2">
      <c r="A18635" s="1084" t="s">
        <v>19172</v>
      </c>
      <c r="B18635" s="1085">
        <v>177.93</v>
      </c>
    </row>
    <row r="18636" spans="1:2">
      <c r="A18636" s="1084" t="s">
        <v>19173</v>
      </c>
      <c r="B18636" s="1085">
        <v>215</v>
      </c>
    </row>
    <row r="18637" spans="1:2">
      <c r="A18637" s="1084" t="s">
        <v>19174</v>
      </c>
      <c r="B18637" s="1085">
        <v>208.77</v>
      </c>
    </row>
    <row r="18638" spans="1:2">
      <c r="A18638" s="1084" t="s">
        <v>19175</v>
      </c>
      <c r="B18638" s="1085">
        <v>204.4</v>
      </c>
    </row>
    <row r="18639" spans="1:2">
      <c r="A18639" s="1084" t="s">
        <v>19176</v>
      </c>
      <c r="B18639" s="1085">
        <v>198.17</v>
      </c>
    </row>
    <row r="18640" spans="1:2">
      <c r="A18640" s="1084" t="s">
        <v>19177</v>
      </c>
      <c r="B18640" s="1085">
        <v>268.97000000000003</v>
      </c>
    </row>
    <row r="18641" spans="1:2">
      <c r="A18641" s="1084" t="s">
        <v>19178</v>
      </c>
      <c r="B18641" s="1085">
        <v>262.73</v>
      </c>
    </row>
    <row r="18642" spans="1:2">
      <c r="A18642" s="1084" t="s">
        <v>19179</v>
      </c>
      <c r="B18642" s="1085">
        <v>291.33</v>
      </c>
    </row>
    <row r="18643" spans="1:2">
      <c r="A18643" s="1084" t="s">
        <v>19180</v>
      </c>
      <c r="B18643" s="1085">
        <v>285.10000000000002</v>
      </c>
    </row>
    <row r="18644" spans="1:2">
      <c r="A18644" s="1084" t="s">
        <v>19181</v>
      </c>
      <c r="B18644" s="1085">
        <v>183.98</v>
      </c>
    </row>
    <row r="18645" spans="1:2">
      <c r="A18645" s="1084" t="s">
        <v>19182</v>
      </c>
      <c r="B18645" s="1085">
        <v>178.02</v>
      </c>
    </row>
    <row r="18646" spans="1:2">
      <c r="A18646" s="1084" t="s">
        <v>19183</v>
      </c>
      <c r="B18646" s="1085">
        <v>231.73</v>
      </c>
    </row>
    <row r="18647" spans="1:2">
      <c r="A18647" s="1084" t="s">
        <v>19184</v>
      </c>
      <c r="B18647" s="1085">
        <v>225.77</v>
      </c>
    </row>
    <row r="18648" spans="1:2">
      <c r="A18648" s="1084" t="s">
        <v>19185</v>
      </c>
      <c r="B18648" s="1085">
        <v>235.7</v>
      </c>
    </row>
    <row r="18649" spans="1:2">
      <c r="A18649" s="1084" t="s">
        <v>19186</v>
      </c>
      <c r="B18649" s="1085">
        <v>229.74</v>
      </c>
    </row>
    <row r="18650" spans="1:2">
      <c r="A18650" s="1084" t="s">
        <v>19187</v>
      </c>
      <c r="B18650" s="1085">
        <v>219.45</v>
      </c>
    </row>
    <row r="18651" spans="1:2">
      <c r="A18651" s="1084" t="s">
        <v>19188</v>
      </c>
      <c r="B18651" s="1085">
        <v>213.5</v>
      </c>
    </row>
    <row r="18652" spans="1:2">
      <c r="A18652" s="1084" t="s">
        <v>19189</v>
      </c>
      <c r="B18652" s="1085">
        <v>272.72000000000003</v>
      </c>
    </row>
    <row r="18653" spans="1:2">
      <c r="A18653" s="1084" t="s">
        <v>19190</v>
      </c>
      <c r="B18653" s="1085">
        <v>266.76</v>
      </c>
    </row>
    <row r="18654" spans="1:2">
      <c r="A18654" s="1084" t="s">
        <v>19191</v>
      </c>
      <c r="B18654" s="1085">
        <v>219.29</v>
      </c>
    </row>
    <row r="18655" spans="1:2">
      <c r="A18655" s="1084" t="s">
        <v>19192</v>
      </c>
      <c r="B18655" s="1085">
        <v>213.34</v>
      </c>
    </row>
    <row r="18656" spans="1:2">
      <c r="A18656" s="1084" t="s">
        <v>19193</v>
      </c>
      <c r="B18656" s="1085">
        <v>7390.59</v>
      </c>
    </row>
    <row r="18657" spans="1:2">
      <c r="A18657" s="1084" t="s">
        <v>19194</v>
      </c>
      <c r="B18657" s="1085">
        <v>7385.17</v>
      </c>
    </row>
    <row r="18658" spans="1:2">
      <c r="A18658" s="1084" t="s">
        <v>19195</v>
      </c>
      <c r="B18658" s="1085">
        <v>8010.88</v>
      </c>
    </row>
    <row r="18659" spans="1:2">
      <c r="A18659" s="1084" t="s">
        <v>19196</v>
      </c>
      <c r="B18659" s="1085">
        <v>8002.76</v>
      </c>
    </row>
    <row r="18660" spans="1:2">
      <c r="A18660" s="1084" t="s">
        <v>19197</v>
      </c>
      <c r="B18660" s="1085">
        <v>11531.18</v>
      </c>
    </row>
    <row r="18661" spans="1:2">
      <c r="A18661" s="1084" t="s">
        <v>19198</v>
      </c>
      <c r="B18661" s="1085">
        <v>11520.34</v>
      </c>
    </row>
    <row r="18662" spans="1:2">
      <c r="A18662" s="1084" t="s">
        <v>19199</v>
      </c>
      <c r="B18662" s="1085">
        <v>14403.86</v>
      </c>
    </row>
    <row r="18663" spans="1:2">
      <c r="A18663" s="1084" t="s">
        <v>19200</v>
      </c>
      <c r="B18663" s="1085">
        <v>14390.31</v>
      </c>
    </row>
    <row r="18664" spans="1:2">
      <c r="A18664" s="1084" t="s">
        <v>19201</v>
      </c>
      <c r="B18664" s="1085">
        <v>18160.490000000002</v>
      </c>
    </row>
    <row r="18665" spans="1:2">
      <c r="A18665" s="1084" t="s">
        <v>19202</v>
      </c>
      <c r="B18665" s="1085">
        <v>18144.240000000002</v>
      </c>
    </row>
    <row r="18666" spans="1:2">
      <c r="A18666" s="1084" t="s">
        <v>19203</v>
      </c>
      <c r="B18666" s="1085">
        <v>25447.73</v>
      </c>
    </row>
    <row r="18667" spans="1:2">
      <c r="A18667" s="1084" t="s">
        <v>19204</v>
      </c>
      <c r="B18667" s="1085">
        <v>25428.77</v>
      </c>
    </row>
    <row r="18668" spans="1:2">
      <c r="A18668" s="1084" t="s">
        <v>19205</v>
      </c>
      <c r="B18668" s="1085">
        <v>29012.36</v>
      </c>
    </row>
    <row r="18669" spans="1:2">
      <c r="A18669" s="1084" t="s">
        <v>19206</v>
      </c>
      <c r="B18669" s="1085">
        <v>28990.69</v>
      </c>
    </row>
    <row r="18670" spans="1:2">
      <c r="A18670" s="1084" t="s">
        <v>19207</v>
      </c>
      <c r="B18670" s="1085">
        <v>39178.46</v>
      </c>
    </row>
    <row r="18671" spans="1:2">
      <c r="A18671" s="1084" t="s">
        <v>19208</v>
      </c>
      <c r="B18671" s="1085">
        <v>39154.080000000002</v>
      </c>
    </row>
    <row r="18672" spans="1:2">
      <c r="A18672" s="1084" t="s">
        <v>19209</v>
      </c>
      <c r="B18672" s="1085">
        <v>50127.06</v>
      </c>
    </row>
    <row r="18673" spans="1:2">
      <c r="A18673" s="1084" t="s">
        <v>19210</v>
      </c>
      <c r="B18673" s="1085">
        <v>50099.97</v>
      </c>
    </row>
    <row r="18674" spans="1:2">
      <c r="A18674" s="1084" t="s">
        <v>19211</v>
      </c>
      <c r="B18674" s="1085">
        <v>69573.25</v>
      </c>
    </row>
    <row r="18675" spans="1:2">
      <c r="A18675" s="1084" t="s">
        <v>19212</v>
      </c>
      <c r="B18675" s="1085">
        <v>69543.45</v>
      </c>
    </row>
    <row r="18676" spans="1:2">
      <c r="A18676" s="1084" t="s">
        <v>19213</v>
      </c>
      <c r="B18676" s="1085">
        <v>50652.18</v>
      </c>
    </row>
    <row r="18677" spans="1:2">
      <c r="A18677" s="1084" t="s">
        <v>19214</v>
      </c>
      <c r="B18677" s="1085">
        <v>50641.34</v>
      </c>
    </row>
    <row r="18678" spans="1:2">
      <c r="A18678" s="1084" t="s">
        <v>19215</v>
      </c>
      <c r="B18678" s="1085">
        <v>55028.480000000003</v>
      </c>
    </row>
    <row r="18679" spans="1:2">
      <c r="A18679" s="1084" t="s">
        <v>19216</v>
      </c>
      <c r="B18679" s="1085">
        <v>55014.93</v>
      </c>
    </row>
    <row r="18680" spans="1:2">
      <c r="A18680" s="1084" t="s">
        <v>19217</v>
      </c>
      <c r="B18680" s="1085">
        <v>59650.77</v>
      </c>
    </row>
    <row r="18681" spans="1:2">
      <c r="A18681" s="1084" t="s">
        <v>19218</v>
      </c>
      <c r="B18681" s="1085">
        <v>59634.52</v>
      </c>
    </row>
    <row r="18682" spans="1:2">
      <c r="A18682" s="1084" t="s">
        <v>19219</v>
      </c>
      <c r="B18682" s="1085">
        <v>72920.36</v>
      </c>
    </row>
    <row r="18683" spans="1:2">
      <c r="A18683" s="1084" t="s">
        <v>19220</v>
      </c>
      <c r="B18683" s="1085">
        <v>72898.69</v>
      </c>
    </row>
    <row r="18684" spans="1:2">
      <c r="A18684" s="1084" t="s">
        <v>19221</v>
      </c>
      <c r="B18684" s="1085">
        <v>93595.15</v>
      </c>
    </row>
    <row r="18685" spans="1:2">
      <c r="A18685" s="1084" t="s">
        <v>19222</v>
      </c>
      <c r="B18685" s="1085">
        <v>93570.77</v>
      </c>
    </row>
    <row r="18686" spans="1:2">
      <c r="A18686" s="1084" t="s">
        <v>19223</v>
      </c>
      <c r="B18686" s="1085">
        <v>108852.94</v>
      </c>
    </row>
    <row r="18687" spans="1:2">
      <c r="A18687" s="1084" t="s">
        <v>19224</v>
      </c>
      <c r="B18687" s="1085">
        <v>108825.85</v>
      </c>
    </row>
    <row r="18688" spans="1:2">
      <c r="A18688" s="1084" t="s">
        <v>19225</v>
      </c>
      <c r="B18688" s="1085">
        <v>141663.76999999999</v>
      </c>
    </row>
    <row r="18689" spans="1:2">
      <c r="A18689" s="1084" t="s">
        <v>19226</v>
      </c>
      <c r="B18689" s="1085">
        <v>141633.97</v>
      </c>
    </row>
    <row r="18690" spans="1:2">
      <c r="A18690" s="1084" t="s">
        <v>19227</v>
      </c>
      <c r="B18690" s="1085">
        <v>14806.19</v>
      </c>
    </row>
    <row r="18691" spans="1:2">
      <c r="A18691" s="1084" t="s">
        <v>19228</v>
      </c>
      <c r="B18691" s="1085">
        <v>14800.77</v>
      </c>
    </row>
    <row r="18692" spans="1:2">
      <c r="A18692" s="1084" t="s">
        <v>19229</v>
      </c>
      <c r="B18692" s="1085">
        <v>26905.88</v>
      </c>
    </row>
    <row r="18693" spans="1:2">
      <c r="A18693" s="1084" t="s">
        <v>19230</v>
      </c>
      <c r="B18693" s="1085">
        <v>26897.759999999998</v>
      </c>
    </row>
    <row r="18694" spans="1:2">
      <c r="A18694" s="1084" t="s">
        <v>19231</v>
      </c>
      <c r="B18694" s="1085">
        <v>33816.18</v>
      </c>
    </row>
    <row r="18695" spans="1:2">
      <c r="A18695" s="1084" t="s">
        <v>19232</v>
      </c>
      <c r="B18695" s="1085">
        <v>33805.339999999997</v>
      </c>
    </row>
    <row r="18696" spans="1:2">
      <c r="A18696" s="1084" t="s">
        <v>19233</v>
      </c>
      <c r="B18696" s="1085">
        <v>39621.480000000003</v>
      </c>
    </row>
    <row r="18697" spans="1:2">
      <c r="A18697" s="1084" t="s">
        <v>19234</v>
      </c>
      <c r="B18697" s="1085">
        <v>39607.93</v>
      </c>
    </row>
    <row r="18698" spans="1:2">
      <c r="A18698" s="1084" t="s">
        <v>19235</v>
      </c>
      <c r="B18698" s="1085">
        <v>41526.769999999997</v>
      </c>
    </row>
    <row r="18699" spans="1:2">
      <c r="A18699" s="1084" t="s">
        <v>19236</v>
      </c>
      <c r="B18699" s="1085">
        <v>41510.519999999997</v>
      </c>
    </row>
    <row r="18700" spans="1:2">
      <c r="A18700" s="1084" t="s">
        <v>19237</v>
      </c>
      <c r="B18700" s="1085">
        <v>50842.07</v>
      </c>
    </row>
    <row r="18701" spans="1:2">
      <c r="A18701" s="1084" t="s">
        <v>19238</v>
      </c>
      <c r="B18701" s="1085">
        <v>50823.11</v>
      </c>
    </row>
    <row r="18702" spans="1:2">
      <c r="A18702" s="1084" t="s">
        <v>19239</v>
      </c>
      <c r="B18702" s="1085">
        <v>58207.360000000001</v>
      </c>
    </row>
    <row r="18703" spans="1:2">
      <c r="A18703" s="1084" t="s">
        <v>19240</v>
      </c>
      <c r="B18703" s="1085">
        <v>58185.69</v>
      </c>
    </row>
    <row r="18704" spans="1:2">
      <c r="A18704" s="1084" t="s">
        <v>19241</v>
      </c>
      <c r="B18704" s="1085">
        <v>60962.66</v>
      </c>
    </row>
    <row r="18705" spans="1:2">
      <c r="A18705" s="1084" t="s">
        <v>19242</v>
      </c>
      <c r="B18705" s="1085">
        <v>60938.28</v>
      </c>
    </row>
    <row r="18706" spans="1:2">
      <c r="A18706" s="1084" t="s">
        <v>19243</v>
      </c>
      <c r="B18706" s="1085">
        <v>74972.960000000006</v>
      </c>
    </row>
    <row r="18707" spans="1:2">
      <c r="A18707" s="1084" t="s">
        <v>19244</v>
      </c>
      <c r="B18707" s="1085">
        <v>74945.87</v>
      </c>
    </row>
    <row r="18708" spans="1:2">
      <c r="A18708" s="1084" t="s">
        <v>19245</v>
      </c>
      <c r="B18708" s="1085">
        <v>88403.25</v>
      </c>
    </row>
    <row r="18709" spans="1:2">
      <c r="A18709" s="1084" t="s">
        <v>19246</v>
      </c>
      <c r="B18709" s="1085">
        <v>88373.45</v>
      </c>
    </row>
    <row r="18710" spans="1:2">
      <c r="A18710" s="1084" t="s">
        <v>19247</v>
      </c>
      <c r="B18710" s="1085">
        <v>80500</v>
      </c>
    </row>
    <row r="18711" spans="1:2">
      <c r="A18711" s="1084" t="s">
        <v>19248</v>
      </c>
      <c r="B18711" s="1085">
        <v>80500</v>
      </c>
    </row>
    <row r="18712" spans="1:2">
      <c r="A18712" s="1084" t="s">
        <v>19249</v>
      </c>
      <c r="B18712" s="1085">
        <v>74000</v>
      </c>
    </row>
    <row r="18713" spans="1:2">
      <c r="A18713" s="1084" t="s">
        <v>19250</v>
      </c>
      <c r="B18713" s="1085">
        <v>74000</v>
      </c>
    </row>
    <row r="18714" spans="1:2">
      <c r="A18714" s="1084" t="s">
        <v>19251</v>
      </c>
      <c r="B18714" s="1085">
        <v>80500</v>
      </c>
    </row>
    <row r="18715" spans="1:2">
      <c r="A18715" s="1084" t="s">
        <v>19252</v>
      </c>
      <c r="B18715" s="1085">
        <v>80500</v>
      </c>
    </row>
    <row r="18716" spans="1:2">
      <c r="A18716" s="1084" t="s">
        <v>19253</v>
      </c>
      <c r="B18716" s="1085">
        <v>74000</v>
      </c>
    </row>
    <row r="18717" spans="1:2">
      <c r="A18717" s="1084" t="s">
        <v>19254</v>
      </c>
      <c r="B18717" s="1085">
        <v>74000</v>
      </c>
    </row>
    <row r="18718" spans="1:2">
      <c r="A18718" s="1084" t="s">
        <v>19255</v>
      </c>
      <c r="B18718" s="1085">
        <v>84000</v>
      </c>
    </row>
    <row r="18719" spans="1:2">
      <c r="A18719" s="1084" t="s">
        <v>19256</v>
      </c>
      <c r="B18719" s="1085">
        <v>84000</v>
      </c>
    </row>
    <row r="18720" spans="1:2">
      <c r="A18720" s="1084" t="s">
        <v>19257</v>
      </c>
      <c r="B18720" s="1085">
        <v>76000</v>
      </c>
    </row>
    <row r="18721" spans="1:2">
      <c r="A18721" s="1084" t="s">
        <v>19258</v>
      </c>
      <c r="B18721" s="1085">
        <v>76000</v>
      </c>
    </row>
    <row r="18722" spans="1:2">
      <c r="A18722" s="1084" t="s">
        <v>19259</v>
      </c>
      <c r="B18722" s="1085">
        <v>84000</v>
      </c>
    </row>
    <row r="18723" spans="1:2">
      <c r="A18723" s="1084" t="s">
        <v>19260</v>
      </c>
      <c r="B18723" s="1085">
        <v>84000</v>
      </c>
    </row>
    <row r="18724" spans="1:2">
      <c r="A18724" s="1084" t="s">
        <v>19261</v>
      </c>
      <c r="B18724" s="1085">
        <v>76000</v>
      </c>
    </row>
    <row r="18725" spans="1:2">
      <c r="A18725" s="1084" t="s">
        <v>19262</v>
      </c>
      <c r="B18725" s="1085">
        <v>76000</v>
      </c>
    </row>
    <row r="18726" spans="1:2">
      <c r="A18726" s="1084" t="s">
        <v>19263</v>
      </c>
      <c r="B18726" s="1085">
        <v>88000</v>
      </c>
    </row>
    <row r="18727" spans="1:2">
      <c r="A18727" s="1084" t="s">
        <v>19264</v>
      </c>
      <c r="B18727" s="1085">
        <v>88000</v>
      </c>
    </row>
    <row r="18728" spans="1:2">
      <c r="A18728" s="1084" t="s">
        <v>19265</v>
      </c>
      <c r="B18728" s="1085">
        <v>81000</v>
      </c>
    </row>
    <row r="18729" spans="1:2">
      <c r="A18729" s="1084" t="s">
        <v>19266</v>
      </c>
      <c r="B18729" s="1085">
        <v>81000</v>
      </c>
    </row>
    <row r="18730" spans="1:2">
      <c r="A18730" s="1084" t="s">
        <v>19267</v>
      </c>
      <c r="B18730" s="1085">
        <v>88000</v>
      </c>
    </row>
    <row r="18731" spans="1:2">
      <c r="A18731" s="1084" t="s">
        <v>19268</v>
      </c>
      <c r="B18731" s="1085">
        <v>88000</v>
      </c>
    </row>
    <row r="18732" spans="1:2">
      <c r="A18732" s="1084" t="s">
        <v>19269</v>
      </c>
      <c r="B18732" s="1085">
        <v>81000</v>
      </c>
    </row>
    <row r="18733" spans="1:2">
      <c r="A18733" s="1084" t="s">
        <v>19270</v>
      </c>
      <c r="B18733" s="1085">
        <v>81000</v>
      </c>
    </row>
    <row r="18734" spans="1:2">
      <c r="A18734" s="1084" t="s">
        <v>19271</v>
      </c>
      <c r="B18734" s="1085">
        <v>153000</v>
      </c>
    </row>
    <row r="18735" spans="1:2">
      <c r="A18735" s="1084" t="s">
        <v>19272</v>
      </c>
      <c r="B18735" s="1085">
        <v>153000</v>
      </c>
    </row>
    <row r="18736" spans="1:2">
      <c r="A18736" s="1084" t="s">
        <v>19273</v>
      </c>
      <c r="B18736" s="1085">
        <v>136000</v>
      </c>
    </row>
    <row r="18737" spans="1:2">
      <c r="A18737" s="1084" t="s">
        <v>19274</v>
      </c>
      <c r="B18737" s="1085">
        <v>136000</v>
      </c>
    </row>
    <row r="18738" spans="1:2">
      <c r="A18738" s="1084" t="s">
        <v>19275</v>
      </c>
      <c r="B18738" s="1085">
        <v>153000</v>
      </c>
    </row>
    <row r="18739" spans="1:2">
      <c r="A18739" s="1084" t="s">
        <v>19276</v>
      </c>
      <c r="B18739" s="1085">
        <v>153000</v>
      </c>
    </row>
    <row r="18740" spans="1:2">
      <c r="A18740" s="1084" t="s">
        <v>19277</v>
      </c>
      <c r="B18740" s="1085">
        <v>136000</v>
      </c>
    </row>
    <row r="18741" spans="1:2">
      <c r="A18741" s="1084" t="s">
        <v>19278</v>
      </c>
      <c r="B18741" s="1085">
        <v>136000</v>
      </c>
    </row>
    <row r="18742" spans="1:2">
      <c r="A18742" s="1084" t="s">
        <v>19279</v>
      </c>
      <c r="B18742" s="1085">
        <v>173000</v>
      </c>
    </row>
    <row r="18743" spans="1:2">
      <c r="A18743" s="1084" t="s">
        <v>19280</v>
      </c>
      <c r="B18743" s="1085">
        <v>173000</v>
      </c>
    </row>
    <row r="18744" spans="1:2">
      <c r="A18744" s="1084" t="s">
        <v>19281</v>
      </c>
      <c r="B18744" s="1085">
        <v>156000</v>
      </c>
    </row>
    <row r="18745" spans="1:2">
      <c r="A18745" s="1084" t="s">
        <v>19282</v>
      </c>
      <c r="B18745" s="1085">
        <v>156000</v>
      </c>
    </row>
    <row r="18746" spans="1:2">
      <c r="A18746" s="1084" t="s">
        <v>19283</v>
      </c>
      <c r="B18746" s="1085">
        <v>173000</v>
      </c>
    </row>
    <row r="18747" spans="1:2">
      <c r="A18747" s="1084" t="s">
        <v>19284</v>
      </c>
      <c r="B18747" s="1085">
        <v>173000</v>
      </c>
    </row>
    <row r="18748" spans="1:2">
      <c r="A18748" s="1084" t="s">
        <v>19285</v>
      </c>
      <c r="B18748" s="1085">
        <v>156000</v>
      </c>
    </row>
    <row r="18749" spans="1:2">
      <c r="A18749" s="1084" t="s">
        <v>19286</v>
      </c>
      <c r="B18749" s="1085">
        <v>156000</v>
      </c>
    </row>
    <row r="18750" spans="1:2">
      <c r="A18750" s="1084" t="s">
        <v>19287</v>
      </c>
      <c r="B18750" s="1085">
        <v>243000</v>
      </c>
    </row>
    <row r="18751" spans="1:2">
      <c r="A18751" s="1084" t="s">
        <v>19288</v>
      </c>
      <c r="B18751" s="1085">
        <v>243000</v>
      </c>
    </row>
    <row r="18752" spans="1:2">
      <c r="A18752" s="1084" t="s">
        <v>19289</v>
      </c>
      <c r="B18752" s="1085">
        <v>222000</v>
      </c>
    </row>
    <row r="18753" spans="1:2">
      <c r="A18753" s="1084" t="s">
        <v>19290</v>
      </c>
      <c r="B18753" s="1085">
        <v>222000</v>
      </c>
    </row>
    <row r="18754" spans="1:2">
      <c r="A18754" s="1084" t="s">
        <v>19291</v>
      </c>
      <c r="B18754" s="1085">
        <v>243000</v>
      </c>
    </row>
    <row r="18755" spans="1:2">
      <c r="A18755" s="1084" t="s">
        <v>19292</v>
      </c>
      <c r="B18755" s="1085">
        <v>243000</v>
      </c>
    </row>
    <row r="18756" spans="1:2">
      <c r="A18756" s="1084" t="s">
        <v>19293</v>
      </c>
      <c r="B18756" s="1085">
        <v>222000</v>
      </c>
    </row>
    <row r="18757" spans="1:2">
      <c r="A18757" s="1084" t="s">
        <v>19294</v>
      </c>
      <c r="B18757" s="1085">
        <v>222000</v>
      </c>
    </row>
    <row r="18758" spans="1:2">
      <c r="A18758" s="1084" t="s">
        <v>19295</v>
      </c>
      <c r="B18758" s="1085">
        <v>296000</v>
      </c>
    </row>
    <row r="18759" spans="1:2">
      <c r="A18759" s="1084" t="s">
        <v>19296</v>
      </c>
      <c r="B18759" s="1085">
        <v>296000</v>
      </c>
    </row>
    <row r="18760" spans="1:2">
      <c r="A18760" s="1084" t="s">
        <v>19297</v>
      </c>
      <c r="B18760" s="1085">
        <v>265000</v>
      </c>
    </row>
    <row r="18761" spans="1:2">
      <c r="A18761" s="1084" t="s">
        <v>19298</v>
      </c>
      <c r="B18761" s="1085">
        <v>265000</v>
      </c>
    </row>
    <row r="18762" spans="1:2">
      <c r="A18762" s="1084" t="s">
        <v>19299</v>
      </c>
      <c r="B18762" s="1085">
        <v>296000</v>
      </c>
    </row>
    <row r="18763" spans="1:2">
      <c r="A18763" s="1084" t="s">
        <v>19300</v>
      </c>
      <c r="B18763" s="1085">
        <v>296000</v>
      </c>
    </row>
    <row r="18764" spans="1:2">
      <c r="A18764" s="1084" t="s">
        <v>19301</v>
      </c>
      <c r="B18764" s="1085">
        <v>265000</v>
      </c>
    </row>
    <row r="18765" spans="1:2">
      <c r="A18765" s="1084" t="s">
        <v>19302</v>
      </c>
      <c r="B18765" s="1085">
        <v>265000</v>
      </c>
    </row>
    <row r="18766" spans="1:2">
      <c r="A18766" s="1084" t="s">
        <v>19303</v>
      </c>
      <c r="B18766" s="1085">
        <v>430000</v>
      </c>
    </row>
    <row r="18767" spans="1:2">
      <c r="A18767" s="1084" t="s">
        <v>19304</v>
      </c>
      <c r="B18767" s="1085">
        <v>430000</v>
      </c>
    </row>
    <row r="18768" spans="1:2">
      <c r="A18768" s="1084" t="s">
        <v>19305</v>
      </c>
      <c r="B18768" s="1085">
        <v>385000</v>
      </c>
    </row>
    <row r="18769" spans="1:2">
      <c r="A18769" s="1084" t="s">
        <v>19306</v>
      </c>
      <c r="B18769" s="1085">
        <v>385000</v>
      </c>
    </row>
    <row r="18770" spans="1:2">
      <c r="A18770" s="1084" t="s">
        <v>19307</v>
      </c>
      <c r="B18770" s="1085">
        <v>430000</v>
      </c>
    </row>
    <row r="18771" spans="1:2">
      <c r="A18771" s="1084" t="s">
        <v>19308</v>
      </c>
      <c r="B18771" s="1085">
        <v>430000</v>
      </c>
    </row>
    <row r="18772" spans="1:2">
      <c r="A18772" s="1084" t="s">
        <v>19309</v>
      </c>
      <c r="B18772" s="1085">
        <v>385000</v>
      </c>
    </row>
    <row r="18773" spans="1:2">
      <c r="A18773" s="1084" t="s">
        <v>19310</v>
      </c>
      <c r="B18773" s="1085">
        <v>385000</v>
      </c>
    </row>
    <row r="18774" spans="1:2">
      <c r="A18774" s="1084" t="s">
        <v>19311</v>
      </c>
      <c r="B18774" s="1085">
        <v>500000</v>
      </c>
    </row>
    <row r="18775" spans="1:2">
      <c r="A18775" s="1084" t="s">
        <v>19312</v>
      </c>
      <c r="B18775" s="1085">
        <v>500000</v>
      </c>
    </row>
    <row r="18776" spans="1:2">
      <c r="A18776" s="1084" t="s">
        <v>19313</v>
      </c>
      <c r="B18776" s="1085">
        <v>450000</v>
      </c>
    </row>
    <row r="18777" spans="1:2">
      <c r="A18777" s="1084" t="s">
        <v>19314</v>
      </c>
      <c r="B18777" s="1085">
        <v>450000</v>
      </c>
    </row>
    <row r="18778" spans="1:2">
      <c r="A18778" s="1084" t="s">
        <v>19315</v>
      </c>
      <c r="B18778" s="1085">
        <v>500000</v>
      </c>
    </row>
    <row r="18779" spans="1:2">
      <c r="A18779" s="1084" t="s">
        <v>19316</v>
      </c>
      <c r="B18779" s="1085">
        <v>500000</v>
      </c>
    </row>
    <row r="18780" spans="1:2">
      <c r="A18780" s="1084" t="s">
        <v>19317</v>
      </c>
      <c r="B18780" s="1085">
        <v>450000</v>
      </c>
    </row>
    <row r="18781" spans="1:2">
      <c r="A18781" s="1084" t="s">
        <v>19318</v>
      </c>
      <c r="B18781" s="1085">
        <v>450000</v>
      </c>
    </row>
    <row r="18782" spans="1:2">
      <c r="A18782" s="1084" t="s">
        <v>19319</v>
      </c>
      <c r="B18782" s="1085">
        <v>618356.98</v>
      </c>
    </row>
    <row r="18783" spans="1:2">
      <c r="A18783" s="1084" t="s">
        <v>19320</v>
      </c>
      <c r="B18783" s="1085">
        <v>618356.98</v>
      </c>
    </row>
    <row r="18784" spans="1:2">
      <c r="A18784" s="1084" t="s">
        <v>19321</v>
      </c>
      <c r="B18784" s="1085">
        <v>571590.48</v>
      </c>
    </row>
    <row r="18785" spans="1:2">
      <c r="A18785" s="1084" t="s">
        <v>19322</v>
      </c>
      <c r="B18785" s="1085">
        <v>571590.48</v>
      </c>
    </row>
    <row r="18786" spans="1:2">
      <c r="A18786" s="1084" t="s">
        <v>19323</v>
      </c>
      <c r="B18786" s="1085">
        <v>618356.98</v>
      </c>
    </row>
    <row r="18787" spans="1:2">
      <c r="A18787" s="1084" t="s">
        <v>19324</v>
      </c>
      <c r="B18787" s="1085">
        <v>618356.98</v>
      </c>
    </row>
    <row r="18788" spans="1:2">
      <c r="A18788" s="1084" t="s">
        <v>19325</v>
      </c>
      <c r="B18788" s="1085">
        <v>571590.48</v>
      </c>
    </row>
    <row r="18789" spans="1:2">
      <c r="A18789" s="1084" t="s">
        <v>19326</v>
      </c>
      <c r="B18789" s="1085">
        <v>571590.48</v>
      </c>
    </row>
    <row r="18790" spans="1:2">
      <c r="A18790" s="1084" t="s">
        <v>19327</v>
      </c>
      <c r="B18790" s="1085">
        <v>883.13</v>
      </c>
    </row>
    <row r="18791" spans="1:2">
      <c r="A18791" s="1084" t="s">
        <v>19328</v>
      </c>
      <c r="B18791" s="1085">
        <v>843.47</v>
      </c>
    </row>
    <row r="18792" spans="1:2">
      <c r="A18792" s="1084" t="s">
        <v>19329</v>
      </c>
      <c r="B18792" s="1085">
        <v>922.13</v>
      </c>
    </row>
    <row r="18793" spans="1:2">
      <c r="A18793" s="1084" t="s">
        <v>19330</v>
      </c>
      <c r="B18793" s="1085">
        <v>882.47</v>
      </c>
    </row>
    <row r="18794" spans="1:2">
      <c r="A18794" s="1084" t="s">
        <v>19331</v>
      </c>
      <c r="B18794" s="1085">
        <v>1078.0999999999999</v>
      </c>
    </row>
    <row r="18795" spans="1:2">
      <c r="A18795" s="1084" t="s">
        <v>19332</v>
      </c>
      <c r="B18795" s="1085">
        <v>1036.8800000000001</v>
      </c>
    </row>
    <row r="18796" spans="1:2">
      <c r="A18796" s="1084" t="s">
        <v>19333</v>
      </c>
      <c r="B18796" s="1085">
        <v>1167.29</v>
      </c>
    </row>
    <row r="18797" spans="1:2">
      <c r="A18797" s="1084" t="s">
        <v>19334</v>
      </c>
      <c r="B18797" s="1085">
        <v>1124.49</v>
      </c>
    </row>
    <row r="18798" spans="1:2">
      <c r="A18798" s="1084" t="s">
        <v>19335</v>
      </c>
      <c r="B18798" s="1085">
        <v>1583.71</v>
      </c>
    </row>
    <row r="18799" spans="1:2">
      <c r="A18799" s="1084" t="s">
        <v>19336</v>
      </c>
      <c r="B18799" s="1085">
        <v>1539.34</v>
      </c>
    </row>
    <row r="18800" spans="1:2">
      <c r="A18800" s="1084" t="s">
        <v>19337</v>
      </c>
      <c r="B18800" s="1085">
        <v>1585.53</v>
      </c>
    </row>
    <row r="18801" spans="1:2">
      <c r="A18801" s="1084" t="s">
        <v>19338</v>
      </c>
      <c r="B18801" s="1085">
        <v>1536.89</v>
      </c>
    </row>
    <row r="18802" spans="1:2">
      <c r="A18802" s="1084" t="s">
        <v>19339</v>
      </c>
      <c r="B18802" s="1085">
        <v>1985.89</v>
      </c>
    </row>
    <row r="18803" spans="1:2">
      <c r="A18803" s="1084" t="s">
        <v>19340</v>
      </c>
      <c r="B18803" s="1085">
        <v>1934.1</v>
      </c>
    </row>
    <row r="18804" spans="1:2">
      <c r="A18804" s="1084" t="s">
        <v>19341</v>
      </c>
      <c r="B18804" s="1085">
        <v>4329.41</v>
      </c>
    </row>
    <row r="18805" spans="1:2">
      <c r="A18805" s="1084" t="s">
        <v>19342</v>
      </c>
      <c r="B18805" s="1085">
        <v>4273.34</v>
      </c>
    </row>
    <row r="18806" spans="1:2">
      <c r="A18806" s="1084" t="s">
        <v>19343</v>
      </c>
      <c r="B18806" s="1085">
        <v>5680.68</v>
      </c>
    </row>
    <row r="18807" spans="1:2">
      <c r="A18807" s="1084" t="s">
        <v>19344</v>
      </c>
      <c r="B18807" s="1085">
        <v>5618.76</v>
      </c>
    </row>
    <row r="18808" spans="1:2">
      <c r="A18808" s="1084" t="s">
        <v>19345</v>
      </c>
      <c r="B18808" s="1085">
        <v>7308.49</v>
      </c>
    </row>
    <row r="18809" spans="1:2">
      <c r="A18809" s="1084" t="s">
        <v>19346</v>
      </c>
      <c r="B18809" s="1085">
        <v>7241.15</v>
      </c>
    </row>
    <row r="18810" spans="1:2">
      <c r="A18810" s="1084" t="s">
        <v>19347</v>
      </c>
      <c r="B18810" s="1085">
        <v>2849.67</v>
      </c>
    </row>
    <row r="18811" spans="1:2">
      <c r="A18811" s="1084" t="s">
        <v>19348</v>
      </c>
      <c r="B18811" s="1085">
        <v>2822.58</v>
      </c>
    </row>
    <row r="18812" spans="1:2">
      <c r="A18812" s="1084" t="s">
        <v>19349</v>
      </c>
      <c r="B18812" s="1085">
        <v>3032.29</v>
      </c>
    </row>
    <row r="18813" spans="1:2">
      <c r="A18813" s="1084" t="s">
        <v>19350</v>
      </c>
      <c r="B18813" s="1085">
        <v>3003.63</v>
      </c>
    </row>
    <row r="18814" spans="1:2">
      <c r="A18814" s="1084" t="s">
        <v>19351</v>
      </c>
      <c r="B18814" s="1085">
        <v>3561.3</v>
      </c>
    </row>
    <row r="18815" spans="1:2">
      <c r="A18815" s="1084" t="s">
        <v>19352</v>
      </c>
      <c r="B18815" s="1085">
        <v>3529.93</v>
      </c>
    </row>
    <row r="18816" spans="1:2">
      <c r="A18816" s="1084" t="s">
        <v>19353</v>
      </c>
      <c r="B18816" s="1085">
        <v>3764.48</v>
      </c>
    </row>
    <row r="18817" spans="1:2">
      <c r="A18817" s="1084" t="s">
        <v>19354</v>
      </c>
      <c r="B18817" s="1085">
        <v>3727.26</v>
      </c>
    </row>
    <row r="18818" spans="1:2">
      <c r="A18818" s="1084" t="s">
        <v>19355</v>
      </c>
      <c r="B18818" s="1085">
        <v>4048.59</v>
      </c>
    </row>
    <row r="18819" spans="1:2">
      <c r="A18819" s="1084" t="s">
        <v>19356</v>
      </c>
      <c r="B18819" s="1085">
        <v>4011.37</v>
      </c>
    </row>
    <row r="18820" spans="1:2">
      <c r="A18820" s="1084" t="s">
        <v>19357</v>
      </c>
      <c r="B18820" s="1085">
        <v>4312.51</v>
      </c>
    </row>
    <row r="18821" spans="1:2">
      <c r="A18821" s="1084" t="s">
        <v>19358</v>
      </c>
      <c r="B18821" s="1085">
        <v>4285.42</v>
      </c>
    </row>
    <row r="18822" spans="1:2">
      <c r="A18822" s="1084" t="s">
        <v>19359</v>
      </c>
      <c r="B18822" s="1085">
        <v>5247.97</v>
      </c>
    </row>
    <row r="18823" spans="1:2">
      <c r="A18823" s="1084" t="s">
        <v>19360</v>
      </c>
      <c r="B18823" s="1085">
        <v>5220.88</v>
      </c>
    </row>
    <row r="18824" spans="1:2">
      <c r="A18824" s="1084" t="s">
        <v>19361</v>
      </c>
      <c r="B18824" s="1085">
        <v>5813.03</v>
      </c>
    </row>
    <row r="18825" spans="1:2">
      <c r="A18825" s="1084" t="s">
        <v>19362</v>
      </c>
      <c r="B18825" s="1085">
        <v>5780.52</v>
      </c>
    </row>
    <row r="18826" spans="1:2">
      <c r="A18826" s="1084" t="s">
        <v>19363</v>
      </c>
      <c r="B18826" s="1085">
        <v>1217.52</v>
      </c>
    </row>
    <row r="18827" spans="1:2">
      <c r="A18827" s="1084" t="s">
        <v>19364</v>
      </c>
      <c r="B18827" s="1085">
        <v>1177.8599999999999</v>
      </c>
    </row>
    <row r="18828" spans="1:2">
      <c r="A18828" s="1084" t="s">
        <v>19365</v>
      </c>
      <c r="B18828" s="1085">
        <v>1408.82</v>
      </c>
    </row>
    <row r="18829" spans="1:2">
      <c r="A18829" s="1084" t="s">
        <v>19366</v>
      </c>
      <c r="B18829" s="1085">
        <v>1369.16</v>
      </c>
    </row>
    <row r="18830" spans="1:2">
      <c r="A18830" s="1084" t="s">
        <v>19367</v>
      </c>
      <c r="B18830" s="1085">
        <v>1678.08</v>
      </c>
    </row>
    <row r="18831" spans="1:2">
      <c r="A18831" s="1084" t="s">
        <v>19368</v>
      </c>
      <c r="B18831" s="1085">
        <v>1635.28</v>
      </c>
    </row>
    <row r="18832" spans="1:2">
      <c r="A18832" s="1084" t="s">
        <v>19369</v>
      </c>
      <c r="B18832" s="1085">
        <v>1352.02</v>
      </c>
    </row>
    <row r="18833" spans="1:2">
      <c r="A18833" s="1084" t="s">
        <v>19370</v>
      </c>
      <c r="B18833" s="1085">
        <v>1352.02</v>
      </c>
    </row>
    <row r="18834" spans="1:2">
      <c r="A18834" s="1084" t="s">
        <v>19371</v>
      </c>
      <c r="B18834" s="1085">
        <v>1430.3</v>
      </c>
    </row>
    <row r="18835" spans="1:2">
      <c r="A18835" s="1084" t="s">
        <v>19372</v>
      </c>
      <c r="B18835" s="1085">
        <v>1430.3</v>
      </c>
    </row>
    <row r="18836" spans="1:2">
      <c r="A18836" s="1084" t="s">
        <v>19373</v>
      </c>
      <c r="B18836" s="1085">
        <v>2132.15</v>
      </c>
    </row>
    <row r="18837" spans="1:2">
      <c r="A18837" s="1084" t="s">
        <v>19374</v>
      </c>
      <c r="B18837" s="1085">
        <v>2132.15</v>
      </c>
    </row>
    <row r="18838" spans="1:2">
      <c r="A18838" s="1084" t="s">
        <v>19375</v>
      </c>
      <c r="B18838" s="1085">
        <v>7148</v>
      </c>
    </row>
    <row r="18839" spans="1:2">
      <c r="A18839" s="1084" t="s">
        <v>19376</v>
      </c>
      <c r="B18839" s="1085">
        <v>7148</v>
      </c>
    </row>
    <row r="18840" spans="1:2">
      <c r="A18840" s="1084" t="s">
        <v>19377</v>
      </c>
      <c r="B18840" s="1085">
        <v>2872.77</v>
      </c>
    </row>
    <row r="18841" spans="1:2">
      <c r="A18841" s="1084" t="s">
        <v>495</v>
      </c>
      <c r="B18841" s="1085">
        <v>2872.77</v>
      </c>
    </row>
    <row r="18842" spans="1:2">
      <c r="A18842" s="1084" t="s">
        <v>19378</v>
      </c>
      <c r="B18842" s="1085">
        <v>10445</v>
      </c>
    </row>
    <row r="18843" spans="1:2">
      <c r="A18843" s="1084" t="s">
        <v>19379</v>
      </c>
      <c r="B18843" s="1085">
        <v>10445</v>
      </c>
    </row>
    <row r="18844" spans="1:2">
      <c r="A18844" s="1084" t="s">
        <v>19380</v>
      </c>
      <c r="B18844" s="1085">
        <v>4310.46</v>
      </c>
    </row>
    <row r="18845" spans="1:2">
      <c r="A18845" s="1084" t="s">
        <v>19381</v>
      </c>
      <c r="B18845" s="1085">
        <v>4310.46</v>
      </c>
    </row>
    <row r="18846" spans="1:2">
      <c r="A18846" s="1084" t="s">
        <v>19382</v>
      </c>
      <c r="B18846" s="1085">
        <v>6092.44</v>
      </c>
    </row>
    <row r="18847" spans="1:2">
      <c r="A18847" s="1084" t="s">
        <v>19383</v>
      </c>
      <c r="B18847" s="1085">
        <v>6092.44</v>
      </c>
    </row>
    <row r="18848" spans="1:2">
      <c r="A18848" s="1084" t="s">
        <v>19384</v>
      </c>
      <c r="B18848" s="1085">
        <v>7743.85</v>
      </c>
    </row>
    <row r="18849" spans="1:2">
      <c r="A18849" s="1084" t="s">
        <v>19385</v>
      </c>
      <c r="B18849" s="1085">
        <v>7743.85</v>
      </c>
    </row>
    <row r="18850" spans="1:2">
      <c r="A18850" s="1084" t="s">
        <v>19386</v>
      </c>
      <c r="B18850" s="1085">
        <v>9049</v>
      </c>
    </row>
    <row r="18851" spans="1:2">
      <c r="A18851" s="1084" t="s">
        <v>19387</v>
      </c>
      <c r="B18851" s="1085">
        <v>9049</v>
      </c>
    </row>
    <row r="18852" spans="1:2">
      <c r="A18852" s="1084" t="s">
        <v>19388</v>
      </c>
      <c r="B18852" s="1085">
        <v>10782.74</v>
      </c>
    </row>
    <row r="18853" spans="1:2">
      <c r="A18853" s="1084" t="s">
        <v>19389</v>
      </c>
      <c r="B18853" s="1085">
        <v>10782.74</v>
      </c>
    </row>
    <row r="18854" spans="1:2">
      <c r="A18854" s="1084" t="s">
        <v>19390</v>
      </c>
      <c r="B18854" s="1085">
        <v>9554.56</v>
      </c>
    </row>
    <row r="18855" spans="1:2">
      <c r="A18855" s="1084" t="s">
        <v>19391</v>
      </c>
      <c r="B18855" s="1085">
        <v>9554.56</v>
      </c>
    </row>
    <row r="18856" spans="1:2">
      <c r="A18856" s="1084" t="s">
        <v>19392</v>
      </c>
      <c r="B18856" s="1085">
        <v>8790.2000000000007</v>
      </c>
    </row>
    <row r="18857" spans="1:2">
      <c r="A18857" s="1084" t="s">
        <v>19393</v>
      </c>
      <c r="B18857" s="1085">
        <v>8790.2000000000007</v>
      </c>
    </row>
    <row r="18858" spans="1:2">
      <c r="A18858" s="1084" t="s">
        <v>19394</v>
      </c>
      <c r="B18858" s="1085">
        <v>10359.379999999999</v>
      </c>
    </row>
    <row r="18859" spans="1:2">
      <c r="A18859" s="1084" t="s">
        <v>19395</v>
      </c>
      <c r="B18859" s="1085">
        <v>10359.379999999999</v>
      </c>
    </row>
    <row r="18860" spans="1:2">
      <c r="A18860" s="1084" t="s">
        <v>19396</v>
      </c>
      <c r="B18860" s="1085">
        <v>8795.68</v>
      </c>
    </row>
    <row r="18861" spans="1:2">
      <c r="A18861" s="1084" t="s">
        <v>19397</v>
      </c>
      <c r="B18861" s="1085">
        <v>8795.68</v>
      </c>
    </row>
    <row r="18862" spans="1:2">
      <c r="A18862" s="1084" t="s">
        <v>19398</v>
      </c>
      <c r="B18862" s="1085">
        <v>11387.06</v>
      </c>
    </row>
    <row r="18863" spans="1:2">
      <c r="A18863" s="1084" t="s">
        <v>19399</v>
      </c>
      <c r="B18863" s="1085">
        <v>11387.06</v>
      </c>
    </row>
    <row r="18864" spans="1:2">
      <c r="A18864" s="1084" t="s">
        <v>19400</v>
      </c>
      <c r="B18864" s="1085">
        <v>8626.19</v>
      </c>
    </row>
    <row r="18865" spans="1:2">
      <c r="A18865" s="1084" t="s">
        <v>19401</v>
      </c>
      <c r="B18865" s="1085">
        <v>8626.19</v>
      </c>
    </row>
    <row r="18866" spans="1:2">
      <c r="A18866" s="1084" t="s">
        <v>19402</v>
      </c>
      <c r="B18866" s="1085">
        <v>7643.65</v>
      </c>
    </row>
    <row r="18867" spans="1:2">
      <c r="A18867" s="1084" t="s">
        <v>19403</v>
      </c>
      <c r="B18867" s="1085">
        <v>7643.65</v>
      </c>
    </row>
    <row r="18868" spans="1:2">
      <c r="A18868" s="1084" t="s">
        <v>19404</v>
      </c>
      <c r="B18868" s="1085">
        <v>7029.48</v>
      </c>
    </row>
    <row r="18869" spans="1:2">
      <c r="A18869" s="1084" t="s">
        <v>19405</v>
      </c>
      <c r="B18869" s="1085">
        <v>7029.48</v>
      </c>
    </row>
    <row r="18870" spans="1:2">
      <c r="A18870" s="1084" t="s">
        <v>19406</v>
      </c>
      <c r="B18870" s="1085">
        <v>8287.5</v>
      </c>
    </row>
    <row r="18871" spans="1:2">
      <c r="A18871" s="1084" t="s">
        <v>19407</v>
      </c>
      <c r="B18871" s="1085">
        <v>8287.5</v>
      </c>
    </row>
    <row r="18872" spans="1:2">
      <c r="A18872" s="1084" t="s">
        <v>19408</v>
      </c>
      <c r="B18872" s="1085">
        <v>7036.55</v>
      </c>
    </row>
    <row r="18873" spans="1:2">
      <c r="A18873" s="1084" t="s">
        <v>19409</v>
      </c>
      <c r="B18873" s="1085">
        <v>7036.55</v>
      </c>
    </row>
    <row r="18874" spans="1:2">
      <c r="A18874" s="1084" t="s">
        <v>19410</v>
      </c>
      <c r="B18874" s="1085">
        <v>9109.65</v>
      </c>
    </row>
    <row r="18875" spans="1:2">
      <c r="A18875" s="1084" t="s">
        <v>19411</v>
      </c>
      <c r="B18875" s="1085">
        <v>9109.65</v>
      </c>
    </row>
    <row r="18876" spans="1:2">
      <c r="A18876" s="1084" t="s">
        <v>19412</v>
      </c>
      <c r="B18876" s="1085">
        <v>24350.880000000001</v>
      </c>
    </row>
    <row r="18877" spans="1:2">
      <c r="A18877" s="1084" t="s">
        <v>19413</v>
      </c>
      <c r="B18877" s="1085">
        <v>24350.880000000001</v>
      </c>
    </row>
    <row r="18878" spans="1:2">
      <c r="A18878" s="1084" t="s">
        <v>19414</v>
      </c>
      <c r="B18878" s="1085">
        <v>24476.22</v>
      </c>
    </row>
    <row r="18879" spans="1:2">
      <c r="A18879" s="1084" t="s">
        <v>19415</v>
      </c>
      <c r="B18879" s="1085">
        <v>24476.22</v>
      </c>
    </row>
    <row r="18880" spans="1:2">
      <c r="A18880" s="1084" t="s">
        <v>19416</v>
      </c>
      <c r="B18880" s="1085">
        <v>25728.25</v>
      </c>
    </row>
    <row r="18881" spans="1:2">
      <c r="A18881" s="1084" t="s">
        <v>19417</v>
      </c>
      <c r="B18881" s="1085">
        <v>25728.25</v>
      </c>
    </row>
    <row r="18882" spans="1:2">
      <c r="A18882" s="1084" t="s">
        <v>19418</v>
      </c>
      <c r="B18882" s="1085">
        <v>20412.009999999998</v>
      </c>
    </row>
    <row r="18883" spans="1:2">
      <c r="A18883" s="1084" t="s">
        <v>19419</v>
      </c>
      <c r="B18883" s="1085">
        <v>20412.009999999998</v>
      </c>
    </row>
    <row r="18884" spans="1:2">
      <c r="A18884" s="1084" t="s">
        <v>19420</v>
      </c>
      <c r="B18884" s="1085">
        <v>25710.2</v>
      </c>
    </row>
    <row r="18885" spans="1:2">
      <c r="A18885" s="1084" t="s">
        <v>19421</v>
      </c>
      <c r="B18885" s="1085">
        <v>25710.2</v>
      </c>
    </row>
    <row r="18886" spans="1:2">
      <c r="A18886" s="1084" t="s">
        <v>19422</v>
      </c>
      <c r="B18886" s="1085">
        <v>23327.1</v>
      </c>
    </row>
    <row r="18887" spans="1:2">
      <c r="A18887" s="1084" t="s">
        <v>19423</v>
      </c>
      <c r="B18887" s="1085">
        <v>23327.1</v>
      </c>
    </row>
    <row r="18888" spans="1:2">
      <c r="A18888" s="1084" t="s">
        <v>19424</v>
      </c>
      <c r="B18888" s="1085">
        <v>22104.55</v>
      </c>
    </row>
    <row r="18889" spans="1:2">
      <c r="A18889" s="1084" t="s">
        <v>19425</v>
      </c>
      <c r="B18889" s="1085">
        <v>22104.55</v>
      </c>
    </row>
    <row r="18890" spans="1:2">
      <c r="A18890" s="1084" t="s">
        <v>19426</v>
      </c>
      <c r="B18890" s="1085">
        <v>29809.759999999998</v>
      </c>
    </row>
    <row r="18891" spans="1:2">
      <c r="A18891" s="1084" t="s">
        <v>19427</v>
      </c>
      <c r="B18891" s="1085">
        <v>29809.759999999998</v>
      </c>
    </row>
    <row r="18892" spans="1:2">
      <c r="A18892" s="1084" t="s">
        <v>19428</v>
      </c>
      <c r="B18892" s="1085">
        <v>35021.06</v>
      </c>
    </row>
    <row r="18893" spans="1:2">
      <c r="A18893" s="1084" t="s">
        <v>19429</v>
      </c>
      <c r="B18893" s="1085">
        <v>35021.06</v>
      </c>
    </row>
    <row r="18894" spans="1:2">
      <c r="A18894" s="1084" t="s">
        <v>19430</v>
      </c>
      <c r="B18894" s="1085">
        <v>35201.33</v>
      </c>
    </row>
    <row r="18895" spans="1:2">
      <c r="A18895" s="1084" t="s">
        <v>19431</v>
      </c>
      <c r="B18895" s="1085">
        <v>35201.33</v>
      </c>
    </row>
    <row r="18896" spans="1:2">
      <c r="A18896" s="1084" t="s">
        <v>19432</v>
      </c>
      <c r="B18896" s="1085">
        <v>37022.11</v>
      </c>
    </row>
    <row r="18897" spans="1:2">
      <c r="A18897" s="1084" t="s">
        <v>19433</v>
      </c>
      <c r="B18897" s="1085">
        <v>37022.11</v>
      </c>
    </row>
    <row r="18898" spans="1:2">
      <c r="A18898" s="1084" t="s">
        <v>19434</v>
      </c>
      <c r="B18898" s="1085">
        <v>29278.48</v>
      </c>
    </row>
    <row r="18899" spans="1:2">
      <c r="A18899" s="1084" t="s">
        <v>19435</v>
      </c>
      <c r="B18899" s="1085">
        <v>29278.48</v>
      </c>
    </row>
    <row r="18900" spans="1:2">
      <c r="A18900" s="1084" t="s">
        <v>19436</v>
      </c>
      <c r="B18900" s="1085">
        <v>39422.31</v>
      </c>
    </row>
    <row r="18901" spans="1:2">
      <c r="A18901" s="1084" t="s">
        <v>19437</v>
      </c>
      <c r="B18901" s="1085">
        <v>39422.31</v>
      </c>
    </row>
    <row r="18902" spans="1:2">
      <c r="A18902" s="1084" t="s">
        <v>19438</v>
      </c>
      <c r="B18902" s="1085">
        <v>35163.019999999997</v>
      </c>
    </row>
    <row r="18903" spans="1:2">
      <c r="A18903" s="1084" t="s">
        <v>19439</v>
      </c>
      <c r="B18903" s="1085">
        <v>35163.019999999997</v>
      </c>
    </row>
    <row r="18904" spans="1:2">
      <c r="A18904" s="1084" t="s">
        <v>19440</v>
      </c>
      <c r="B18904" s="1085">
        <v>31646.959999999999</v>
      </c>
    </row>
    <row r="18905" spans="1:2">
      <c r="A18905" s="1084" t="s">
        <v>19441</v>
      </c>
      <c r="B18905" s="1085">
        <v>31646.959999999999</v>
      </c>
    </row>
    <row r="18906" spans="1:2">
      <c r="A18906" s="1084" t="s">
        <v>19442</v>
      </c>
      <c r="B18906" s="1085">
        <v>44233.84</v>
      </c>
    </row>
    <row r="18907" spans="1:2">
      <c r="A18907" s="1084" t="s">
        <v>19443</v>
      </c>
      <c r="B18907" s="1085">
        <v>44233.84</v>
      </c>
    </row>
    <row r="18908" spans="1:2">
      <c r="A18908" s="1084" t="s">
        <v>19444</v>
      </c>
      <c r="B18908" s="1085">
        <v>17087</v>
      </c>
    </row>
    <row r="18909" spans="1:2">
      <c r="A18909" s="1084" t="s">
        <v>19445</v>
      </c>
      <c r="B18909" s="1085">
        <v>17087</v>
      </c>
    </row>
    <row r="18910" spans="1:2">
      <c r="A18910" s="1084" t="s">
        <v>19446</v>
      </c>
      <c r="B18910" s="1085">
        <v>2269.3000000000002</v>
      </c>
    </row>
    <row r="18911" spans="1:2">
      <c r="A18911" s="1084" t="s">
        <v>19447</v>
      </c>
      <c r="B18911" s="1085">
        <v>2269.3000000000002</v>
      </c>
    </row>
    <row r="18912" spans="1:2">
      <c r="A18912" s="1084" t="s">
        <v>19448</v>
      </c>
      <c r="B18912" s="1085">
        <v>3180.03</v>
      </c>
    </row>
    <row r="18913" spans="1:2">
      <c r="A18913" s="1084" t="s">
        <v>19449</v>
      </c>
      <c r="B18913" s="1085">
        <v>3180.03</v>
      </c>
    </row>
    <row r="18914" spans="1:2">
      <c r="A18914" s="1084" t="s">
        <v>19450</v>
      </c>
      <c r="B18914" s="1085">
        <v>5935.77</v>
      </c>
    </row>
    <row r="18915" spans="1:2">
      <c r="A18915" s="1084" t="s">
        <v>19451</v>
      </c>
      <c r="B18915" s="1085">
        <v>5913.16</v>
      </c>
    </row>
    <row r="18916" spans="1:2">
      <c r="A18916" s="1084" t="s">
        <v>19452</v>
      </c>
      <c r="B18916" s="1085">
        <v>6861.97</v>
      </c>
    </row>
    <row r="18917" spans="1:2">
      <c r="A18917" s="1084" t="s">
        <v>19453</v>
      </c>
      <c r="B18917" s="1085">
        <v>6839.36</v>
      </c>
    </row>
    <row r="18918" spans="1:2">
      <c r="A18918" s="1084" t="s">
        <v>19454</v>
      </c>
      <c r="B18918" s="1085">
        <v>157.01</v>
      </c>
    </row>
    <row r="18919" spans="1:2">
      <c r="A18919" s="1084" t="s">
        <v>19455</v>
      </c>
      <c r="B18919" s="1085">
        <v>154.31</v>
      </c>
    </row>
    <row r="18920" spans="1:2">
      <c r="A18920" s="1084" t="s">
        <v>19456</v>
      </c>
      <c r="B18920" s="1085">
        <v>1057.97</v>
      </c>
    </row>
    <row r="18921" spans="1:2">
      <c r="A18921" s="1084" t="s">
        <v>19457</v>
      </c>
      <c r="B18921" s="1085">
        <v>1055.27</v>
      </c>
    </row>
    <row r="18922" spans="1:2">
      <c r="A18922" s="1084" t="s">
        <v>19458</v>
      </c>
      <c r="B18922" s="1085">
        <v>456.74</v>
      </c>
    </row>
    <row r="18923" spans="1:2">
      <c r="A18923" s="1084" t="s">
        <v>19459</v>
      </c>
      <c r="B18923" s="1085">
        <v>454.04</v>
      </c>
    </row>
    <row r="18924" spans="1:2">
      <c r="A18924" s="1084" t="s">
        <v>19460</v>
      </c>
      <c r="B18924" s="1085">
        <v>435.11</v>
      </c>
    </row>
    <row r="18925" spans="1:2">
      <c r="A18925" s="1084" t="s">
        <v>19461</v>
      </c>
      <c r="B18925" s="1085">
        <v>432.41</v>
      </c>
    </row>
    <row r="18926" spans="1:2">
      <c r="A18926" s="1084" t="s">
        <v>19462</v>
      </c>
      <c r="B18926" s="1085">
        <v>159.13999999999999</v>
      </c>
    </row>
    <row r="18927" spans="1:2">
      <c r="A18927" s="1084" t="s">
        <v>19463</v>
      </c>
      <c r="B18927" s="1085">
        <v>156.44</v>
      </c>
    </row>
    <row r="18928" spans="1:2">
      <c r="A18928" s="1084" t="s">
        <v>19464</v>
      </c>
      <c r="B18928" s="1085">
        <v>169.37</v>
      </c>
    </row>
    <row r="18929" spans="1:2">
      <c r="A18929" s="1084" t="s">
        <v>19465</v>
      </c>
      <c r="B18929" s="1085">
        <v>166.67</v>
      </c>
    </row>
    <row r="18930" spans="1:2">
      <c r="A18930" s="1084" t="s">
        <v>23232</v>
      </c>
      <c r="B18930" s="1085">
        <v>309.22000000000003</v>
      </c>
    </row>
    <row r="18931" spans="1:2">
      <c r="A18931" s="1084" t="s">
        <v>23233</v>
      </c>
      <c r="B18931" s="1085">
        <v>306.51</v>
      </c>
    </row>
    <row r="18932" spans="1:2">
      <c r="A18932" s="1084" t="s">
        <v>23234</v>
      </c>
      <c r="B18932" s="1085">
        <v>245.36</v>
      </c>
    </row>
    <row r="18933" spans="1:2">
      <c r="A18933" s="1084" t="s">
        <v>23235</v>
      </c>
      <c r="B18933" s="1085">
        <v>242.65</v>
      </c>
    </row>
    <row r="18934" spans="1:2">
      <c r="A18934" s="1084" t="s">
        <v>23674</v>
      </c>
      <c r="B18934" s="1085">
        <v>21.56</v>
      </c>
    </row>
    <row r="18935" spans="1:2">
      <c r="A18935" s="1084" t="s">
        <v>23675</v>
      </c>
      <c r="B18935" s="1085">
        <v>21.56</v>
      </c>
    </row>
    <row r="18936" spans="1:2">
      <c r="A18936" s="1084" t="s">
        <v>19466</v>
      </c>
      <c r="B18936" s="1085">
        <v>240</v>
      </c>
    </row>
    <row r="18937" spans="1:2">
      <c r="A18937" s="1084" t="s">
        <v>19467</v>
      </c>
      <c r="B18937" s="1085">
        <v>240</v>
      </c>
    </row>
    <row r="18938" spans="1:2">
      <c r="A18938" s="1084" t="s">
        <v>19468</v>
      </c>
      <c r="B18938" s="1085">
        <v>937.3</v>
      </c>
    </row>
    <row r="18939" spans="1:2">
      <c r="A18939" s="1084" t="s">
        <v>19469</v>
      </c>
      <c r="B18939" s="1085">
        <v>937.3</v>
      </c>
    </row>
    <row r="18940" spans="1:2">
      <c r="A18940" s="1084" t="s">
        <v>19470</v>
      </c>
      <c r="B18940" s="1085">
        <v>13657.28</v>
      </c>
    </row>
    <row r="18941" spans="1:2">
      <c r="A18941" s="1084" t="s">
        <v>19471</v>
      </c>
      <c r="B18941" s="1085">
        <v>13501.8</v>
      </c>
    </row>
    <row r="18942" spans="1:2">
      <c r="A18942" s="1084" t="s">
        <v>19472</v>
      </c>
      <c r="B18942" s="1085">
        <v>16254.9</v>
      </c>
    </row>
    <row r="18943" spans="1:2">
      <c r="A18943" s="1084" t="s">
        <v>19473</v>
      </c>
      <c r="B18943" s="1085">
        <v>16099.42</v>
      </c>
    </row>
    <row r="18944" spans="1:2">
      <c r="A18944" s="1084" t="s">
        <v>19474</v>
      </c>
      <c r="B18944" s="1085">
        <v>20753.830000000002</v>
      </c>
    </row>
    <row r="18945" spans="1:2">
      <c r="A18945" s="1084" t="s">
        <v>19475</v>
      </c>
      <c r="B18945" s="1085">
        <v>20598.349999999999</v>
      </c>
    </row>
    <row r="18946" spans="1:2">
      <c r="A18946" s="1084" t="s">
        <v>19476</v>
      </c>
      <c r="B18946" s="1085">
        <v>820.59</v>
      </c>
    </row>
    <row r="18947" spans="1:2">
      <c r="A18947" s="1084" t="s">
        <v>19477</v>
      </c>
      <c r="B18947" s="1085">
        <v>815.17</v>
      </c>
    </row>
    <row r="18948" spans="1:2">
      <c r="A18948" s="1084" t="s">
        <v>19478</v>
      </c>
      <c r="B18948" s="1085">
        <v>1060.29</v>
      </c>
    </row>
    <row r="18949" spans="1:2">
      <c r="A18949" s="1084" t="s">
        <v>19479</v>
      </c>
      <c r="B18949" s="1085">
        <v>1054.8699999999999</v>
      </c>
    </row>
    <row r="18950" spans="1:2">
      <c r="A18950" s="1084" t="s">
        <v>19480</v>
      </c>
      <c r="B18950" s="1085">
        <v>1480.59</v>
      </c>
    </row>
    <row r="18951" spans="1:2">
      <c r="A18951" s="1084" t="s">
        <v>19481</v>
      </c>
      <c r="B18951" s="1085">
        <v>1475.17</v>
      </c>
    </row>
    <row r="18952" spans="1:2">
      <c r="A18952" s="1084" t="s">
        <v>19482</v>
      </c>
      <c r="B18952" s="1085">
        <v>3079.09</v>
      </c>
    </row>
    <row r="18953" spans="1:2">
      <c r="A18953" s="1084" t="s">
        <v>19483</v>
      </c>
      <c r="B18953" s="1085">
        <v>3073.67</v>
      </c>
    </row>
    <row r="18954" spans="1:2">
      <c r="A18954" s="1084" t="s">
        <v>19484</v>
      </c>
      <c r="B18954" s="1085">
        <v>4426.0200000000004</v>
      </c>
    </row>
    <row r="18955" spans="1:2">
      <c r="A18955" s="1084" t="s">
        <v>19485</v>
      </c>
      <c r="B18955" s="1085">
        <v>4417.8999999999996</v>
      </c>
    </row>
    <row r="18956" spans="1:2">
      <c r="A18956" s="1084" t="s">
        <v>19486</v>
      </c>
      <c r="B18956" s="1085">
        <v>7830.88</v>
      </c>
    </row>
    <row r="18957" spans="1:2">
      <c r="A18957" s="1084" t="s">
        <v>19487</v>
      </c>
      <c r="B18957" s="1085">
        <v>7822.76</v>
      </c>
    </row>
    <row r="18958" spans="1:2">
      <c r="A18958" s="1084" t="s">
        <v>19488</v>
      </c>
      <c r="B18958" s="1085">
        <v>359.88</v>
      </c>
    </row>
    <row r="18959" spans="1:2">
      <c r="A18959" s="1084" t="s">
        <v>19489</v>
      </c>
      <c r="B18959" s="1085">
        <v>354.46</v>
      </c>
    </row>
    <row r="18960" spans="1:2">
      <c r="A18960" s="1084" t="s">
        <v>19490</v>
      </c>
      <c r="B18960" s="1085">
        <v>429.93</v>
      </c>
    </row>
    <row r="18961" spans="1:2">
      <c r="A18961" s="1084" t="s">
        <v>19491</v>
      </c>
      <c r="B18961" s="1085">
        <v>424.51</v>
      </c>
    </row>
    <row r="18962" spans="1:2">
      <c r="A18962" s="1084" t="s">
        <v>19492</v>
      </c>
      <c r="B18962" s="1085">
        <v>3410.59</v>
      </c>
    </row>
    <row r="18963" spans="1:2">
      <c r="A18963" s="1084" t="s">
        <v>19493</v>
      </c>
      <c r="B18963" s="1085">
        <v>3405.17</v>
      </c>
    </row>
    <row r="18964" spans="1:2">
      <c r="A18964" s="1084" t="s">
        <v>19494</v>
      </c>
      <c r="B18964" s="1085">
        <v>4201.59</v>
      </c>
    </row>
    <row r="18965" spans="1:2">
      <c r="A18965" s="1084" t="s">
        <v>19495</v>
      </c>
      <c r="B18965" s="1085">
        <v>4196.17</v>
      </c>
    </row>
    <row r="18966" spans="1:2">
      <c r="A18966" s="1084" t="s">
        <v>19496</v>
      </c>
      <c r="B18966" s="1085">
        <v>5578.88</v>
      </c>
    </row>
    <row r="18967" spans="1:2">
      <c r="A18967" s="1084" t="s">
        <v>19497</v>
      </c>
      <c r="B18967" s="1085">
        <v>5570.76</v>
      </c>
    </row>
    <row r="18968" spans="1:2">
      <c r="A18968" s="1084" t="s">
        <v>19498</v>
      </c>
      <c r="B18968" s="1085">
        <v>7704.2</v>
      </c>
    </row>
    <row r="18969" spans="1:2">
      <c r="A18969" s="1084" t="s">
        <v>19499</v>
      </c>
      <c r="B18969" s="1085">
        <v>7696.08</v>
      </c>
    </row>
    <row r="18970" spans="1:2">
      <c r="A18970" s="1084" t="s">
        <v>19500</v>
      </c>
      <c r="B18970" s="1085">
        <v>3959.59</v>
      </c>
    </row>
    <row r="18971" spans="1:2">
      <c r="A18971" s="1084" t="s">
        <v>19501</v>
      </c>
      <c r="B18971" s="1085">
        <v>3954.17</v>
      </c>
    </row>
    <row r="18972" spans="1:2">
      <c r="A18972" s="1084" t="s">
        <v>19502</v>
      </c>
      <c r="B18972" s="1085">
        <v>4567.59</v>
      </c>
    </row>
    <row r="18973" spans="1:2">
      <c r="A18973" s="1084" t="s">
        <v>19503</v>
      </c>
      <c r="B18973" s="1085">
        <v>4562.17</v>
      </c>
    </row>
    <row r="18974" spans="1:2">
      <c r="A18974" s="1084" t="s">
        <v>19504</v>
      </c>
      <c r="B18974" s="1085">
        <v>5752.88</v>
      </c>
    </row>
    <row r="18975" spans="1:2">
      <c r="A18975" s="1084" t="s">
        <v>19505</v>
      </c>
      <c r="B18975" s="1085">
        <v>5744.76</v>
      </c>
    </row>
    <row r="18976" spans="1:2">
      <c r="A18976" s="1084" t="s">
        <v>19506</v>
      </c>
      <c r="B18976" s="1085">
        <v>369.52</v>
      </c>
    </row>
    <row r="18977" spans="1:2">
      <c r="A18977" s="1084" t="s">
        <v>19507</v>
      </c>
      <c r="B18977" s="1085">
        <v>364.26</v>
      </c>
    </row>
    <row r="18978" spans="1:2">
      <c r="A18978" s="1084" t="s">
        <v>19508</v>
      </c>
      <c r="B18978" s="1085">
        <v>17016.46</v>
      </c>
    </row>
    <row r="18979" spans="1:2">
      <c r="A18979" s="1084" t="s">
        <v>19509</v>
      </c>
      <c r="B18979" s="1085">
        <v>17016.46</v>
      </c>
    </row>
    <row r="18980" spans="1:2">
      <c r="A18980" s="1084" t="s">
        <v>19510</v>
      </c>
      <c r="B18980" s="1085">
        <v>368.32</v>
      </c>
    </row>
    <row r="18981" spans="1:2">
      <c r="A18981" s="1084" t="s">
        <v>19511</v>
      </c>
      <c r="B18981" s="1085">
        <v>368.32</v>
      </c>
    </row>
    <row r="18982" spans="1:2">
      <c r="A18982" s="1084" t="s">
        <v>19512</v>
      </c>
      <c r="B18982" s="1085">
        <v>390</v>
      </c>
    </row>
    <row r="18983" spans="1:2">
      <c r="A18983" s="1084" t="s">
        <v>19513</v>
      </c>
      <c r="B18983" s="1085">
        <v>390</v>
      </c>
    </row>
    <row r="18984" spans="1:2">
      <c r="A18984" s="1084" t="s">
        <v>19514</v>
      </c>
      <c r="B18984" s="1085">
        <v>746.75</v>
      </c>
    </row>
    <row r="18985" spans="1:2">
      <c r="A18985" s="1084" t="s">
        <v>19515</v>
      </c>
      <c r="B18985" s="1085">
        <v>746.75</v>
      </c>
    </row>
    <row r="18986" spans="1:2">
      <c r="A18986" s="1084" t="s">
        <v>19516</v>
      </c>
      <c r="B18986" s="1085">
        <v>215.87</v>
      </c>
    </row>
    <row r="18987" spans="1:2">
      <c r="A18987" s="1084" t="s">
        <v>19517</v>
      </c>
      <c r="B18987" s="1085">
        <v>209.58</v>
      </c>
    </row>
    <row r="18988" spans="1:2">
      <c r="A18988" s="1084" t="s">
        <v>19518</v>
      </c>
      <c r="B18988" s="1085">
        <v>273.01</v>
      </c>
    </row>
    <row r="18989" spans="1:2">
      <c r="A18989" s="1084" t="s">
        <v>19519</v>
      </c>
      <c r="B18989" s="1085">
        <v>265.16000000000003</v>
      </c>
    </row>
    <row r="18990" spans="1:2">
      <c r="A18990" s="1084" t="s">
        <v>19520</v>
      </c>
      <c r="B18990" s="1085">
        <v>220.31</v>
      </c>
    </row>
    <row r="18991" spans="1:2">
      <c r="A18991" s="1084" t="s">
        <v>19521</v>
      </c>
      <c r="B18991" s="1085">
        <v>217.8</v>
      </c>
    </row>
    <row r="18992" spans="1:2">
      <c r="A18992" s="1084" t="s">
        <v>19522</v>
      </c>
      <c r="B18992" s="1085">
        <v>703.04</v>
      </c>
    </row>
    <row r="18993" spans="1:2">
      <c r="A18993" s="1084" t="s">
        <v>19523</v>
      </c>
      <c r="B18993" s="1085">
        <v>703.04</v>
      </c>
    </row>
    <row r="18994" spans="1:2">
      <c r="A18994" s="1084" t="s">
        <v>19524</v>
      </c>
      <c r="B18994" s="1085">
        <v>616.97</v>
      </c>
    </row>
    <row r="18995" spans="1:2">
      <c r="A18995" s="1084" t="s">
        <v>19525</v>
      </c>
      <c r="B18995" s="1085">
        <v>616.97</v>
      </c>
    </row>
    <row r="18996" spans="1:2">
      <c r="A18996" s="1084" t="s">
        <v>19526</v>
      </c>
      <c r="B18996" s="1085">
        <v>775.59</v>
      </c>
    </row>
    <row r="18997" spans="1:2">
      <c r="A18997" s="1084" t="s">
        <v>19527</v>
      </c>
      <c r="B18997" s="1085">
        <v>775.59</v>
      </c>
    </row>
    <row r="18998" spans="1:2">
      <c r="A18998" s="1084" t="s">
        <v>19528</v>
      </c>
      <c r="B18998" s="1085">
        <v>839.45</v>
      </c>
    </row>
    <row r="18999" spans="1:2">
      <c r="A18999" s="1084" t="s">
        <v>19529</v>
      </c>
      <c r="B18999" s="1085">
        <v>839.45</v>
      </c>
    </row>
    <row r="19000" spans="1:2">
      <c r="A19000" s="1084" t="s">
        <v>19530</v>
      </c>
      <c r="B19000" s="1085">
        <v>74.989999999999995</v>
      </c>
    </row>
    <row r="19001" spans="1:2">
      <c r="A19001" s="1084" t="s">
        <v>19531</v>
      </c>
      <c r="B19001" s="1085">
        <v>74.989999999999995</v>
      </c>
    </row>
    <row r="19002" spans="1:2">
      <c r="A19002" s="1084" t="s">
        <v>19532</v>
      </c>
      <c r="B19002" s="1085">
        <v>76.540000000000006</v>
      </c>
    </row>
    <row r="19003" spans="1:2">
      <c r="A19003" s="1084" t="s">
        <v>19533</v>
      </c>
      <c r="B19003" s="1085">
        <v>76.540000000000006</v>
      </c>
    </row>
    <row r="19004" spans="1:2">
      <c r="A19004" s="1084" t="s">
        <v>19534</v>
      </c>
      <c r="B19004" s="1085">
        <v>1819.05</v>
      </c>
    </row>
    <row r="19005" spans="1:2">
      <c r="A19005" s="1084" t="s">
        <v>19535</v>
      </c>
      <c r="B19005" s="1085">
        <v>1819.05</v>
      </c>
    </row>
    <row r="19006" spans="1:2">
      <c r="A19006" s="1084" t="s">
        <v>19536</v>
      </c>
      <c r="B19006" s="1085">
        <v>292.36</v>
      </c>
    </row>
    <row r="19007" spans="1:2">
      <c r="A19007" s="1084" t="s">
        <v>19537</v>
      </c>
      <c r="B19007" s="1085">
        <v>292.36</v>
      </c>
    </row>
    <row r="19008" spans="1:2">
      <c r="A19008" s="1084" t="s">
        <v>19538</v>
      </c>
      <c r="B19008" s="1085">
        <v>121.99</v>
      </c>
    </row>
    <row r="19009" spans="1:2">
      <c r="A19009" s="1084" t="s">
        <v>19539</v>
      </c>
      <c r="B19009" s="1085">
        <v>121.99</v>
      </c>
    </row>
    <row r="19010" spans="1:2">
      <c r="A19010" s="1084" t="s">
        <v>19540</v>
      </c>
      <c r="B19010" s="1085">
        <v>96.52</v>
      </c>
    </row>
    <row r="19011" spans="1:2">
      <c r="A19011" s="1084" t="s">
        <v>19541</v>
      </c>
      <c r="B19011" s="1085">
        <v>93.81</v>
      </c>
    </row>
    <row r="19012" spans="1:2">
      <c r="A19012" s="1084" t="s">
        <v>19542</v>
      </c>
      <c r="B19012" s="1085">
        <v>62.58</v>
      </c>
    </row>
    <row r="19013" spans="1:2">
      <c r="A19013" s="1084" t="s">
        <v>19543</v>
      </c>
      <c r="B19013" s="1085">
        <v>59.87</v>
      </c>
    </row>
    <row r="19014" spans="1:2">
      <c r="A19014" s="1084" t="s">
        <v>19544</v>
      </c>
      <c r="B19014" s="1085">
        <v>49.65</v>
      </c>
    </row>
    <row r="19015" spans="1:2">
      <c r="A19015" s="1084" t="s">
        <v>19545</v>
      </c>
      <c r="B19015" s="1085">
        <v>46.94</v>
      </c>
    </row>
    <row r="19016" spans="1:2">
      <c r="A19016" s="1084" t="s">
        <v>19546</v>
      </c>
      <c r="B19016" s="1085">
        <v>145.44999999999999</v>
      </c>
    </row>
    <row r="19017" spans="1:2">
      <c r="A19017" s="1084" t="s">
        <v>19547</v>
      </c>
      <c r="B19017" s="1085">
        <v>142.74</v>
      </c>
    </row>
    <row r="19018" spans="1:2">
      <c r="A19018" s="1084" t="s">
        <v>19548</v>
      </c>
      <c r="B19018" s="1085">
        <v>4486.97</v>
      </c>
    </row>
    <row r="19019" spans="1:2">
      <c r="A19019" s="1084" t="s">
        <v>19549</v>
      </c>
      <c r="B19019" s="1085">
        <v>4484.26</v>
      </c>
    </row>
    <row r="19020" spans="1:2">
      <c r="A19020" s="1084" t="s">
        <v>19550</v>
      </c>
      <c r="B19020" s="1085">
        <v>67.209999999999994</v>
      </c>
    </row>
    <row r="19021" spans="1:2">
      <c r="A19021" s="1084" t="s">
        <v>19551</v>
      </c>
      <c r="B19021" s="1085">
        <v>64.5</v>
      </c>
    </row>
    <row r="19022" spans="1:2">
      <c r="A19022" s="1084" t="s">
        <v>19552</v>
      </c>
      <c r="B19022" s="1085">
        <v>101341.65</v>
      </c>
    </row>
    <row r="19023" spans="1:2">
      <c r="A19023" s="1084" t="s">
        <v>19553</v>
      </c>
      <c r="B19023" s="1085">
        <v>101341.65</v>
      </c>
    </row>
    <row r="19024" spans="1:2">
      <c r="A19024" s="1084" t="s">
        <v>19554</v>
      </c>
      <c r="B19024" s="1085">
        <v>110957</v>
      </c>
    </row>
    <row r="19025" spans="1:2">
      <c r="A19025" s="1084" t="s">
        <v>19555</v>
      </c>
      <c r="B19025" s="1085">
        <v>110957</v>
      </c>
    </row>
    <row r="19026" spans="1:2">
      <c r="A19026" s="1084" t="s">
        <v>19556</v>
      </c>
      <c r="B19026" s="1085">
        <v>127765</v>
      </c>
    </row>
    <row r="19027" spans="1:2">
      <c r="A19027" s="1084" t="s">
        <v>19557</v>
      </c>
      <c r="B19027" s="1085">
        <v>127765</v>
      </c>
    </row>
    <row r="19028" spans="1:2">
      <c r="A19028" s="1084" t="s">
        <v>19558</v>
      </c>
      <c r="B19028" s="1085">
        <v>28750</v>
      </c>
    </row>
    <row r="19029" spans="1:2">
      <c r="A19029" s="1084" t="s">
        <v>19559</v>
      </c>
      <c r="B19029" s="1085">
        <v>28750</v>
      </c>
    </row>
    <row r="19030" spans="1:2">
      <c r="A19030" s="1084" t="s">
        <v>19560</v>
      </c>
      <c r="B19030" s="1085">
        <v>228000</v>
      </c>
    </row>
    <row r="19031" spans="1:2">
      <c r="A19031" s="1084" t="s">
        <v>19561</v>
      </c>
      <c r="B19031" s="1085">
        <v>228000</v>
      </c>
    </row>
    <row r="19032" spans="1:2">
      <c r="A19032" s="1084" t="s">
        <v>19562</v>
      </c>
      <c r="B19032" s="1085">
        <v>574.80999999999995</v>
      </c>
    </row>
    <row r="19033" spans="1:2">
      <c r="A19033" s="1084" t="s">
        <v>19563</v>
      </c>
      <c r="B19033" s="1085">
        <v>557.74</v>
      </c>
    </row>
    <row r="19034" spans="1:2">
      <c r="A19034" s="1084" t="s">
        <v>19564</v>
      </c>
      <c r="B19034" s="1085">
        <v>685.38</v>
      </c>
    </row>
    <row r="19035" spans="1:2">
      <c r="A19035" s="1084" t="s">
        <v>19565</v>
      </c>
      <c r="B19035" s="1085">
        <v>668.31</v>
      </c>
    </row>
    <row r="19036" spans="1:2">
      <c r="A19036" s="1084" t="s">
        <v>19566</v>
      </c>
      <c r="B19036" s="1085">
        <v>851.06</v>
      </c>
    </row>
    <row r="19037" spans="1:2">
      <c r="A19037" s="1084" t="s">
        <v>19567</v>
      </c>
      <c r="B19037" s="1085">
        <v>831.71</v>
      </c>
    </row>
    <row r="19038" spans="1:2">
      <c r="A19038" s="1084" t="s">
        <v>19568</v>
      </c>
      <c r="B19038" s="1085">
        <v>923.57</v>
      </c>
    </row>
    <row r="19039" spans="1:2">
      <c r="A19039" s="1084" t="s">
        <v>19569</v>
      </c>
      <c r="B19039" s="1085">
        <v>904.22</v>
      </c>
    </row>
    <row r="19040" spans="1:2">
      <c r="A19040" s="1084" t="s">
        <v>19570</v>
      </c>
      <c r="B19040" s="1085">
        <v>829.17</v>
      </c>
    </row>
    <row r="19041" spans="1:2">
      <c r="A19041" s="1084" t="s">
        <v>19571</v>
      </c>
      <c r="B19041" s="1085">
        <v>808.19</v>
      </c>
    </row>
    <row r="19042" spans="1:2">
      <c r="A19042" s="1084" t="s">
        <v>19572</v>
      </c>
      <c r="B19042" s="1085">
        <v>854.17</v>
      </c>
    </row>
    <row r="19043" spans="1:2">
      <c r="A19043" s="1084" t="s">
        <v>19573</v>
      </c>
      <c r="B19043" s="1085">
        <v>833.19</v>
      </c>
    </row>
    <row r="19044" spans="1:2">
      <c r="A19044" s="1084" t="s">
        <v>19574</v>
      </c>
      <c r="B19044" s="1085">
        <v>1231.51</v>
      </c>
    </row>
    <row r="19045" spans="1:2">
      <c r="A19045" s="1084" t="s">
        <v>19575</v>
      </c>
      <c r="B19045" s="1085">
        <v>1209.4000000000001</v>
      </c>
    </row>
    <row r="19046" spans="1:2">
      <c r="A19046" s="1084" t="s">
        <v>19576</v>
      </c>
      <c r="B19046" s="1085">
        <v>1462.69</v>
      </c>
    </row>
    <row r="19047" spans="1:2">
      <c r="A19047" s="1084" t="s">
        <v>19577</v>
      </c>
      <c r="B19047" s="1085">
        <v>1440.58</v>
      </c>
    </row>
    <row r="19048" spans="1:2">
      <c r="A19048" s="1084" t="s">
        <v>19578</v>
      </c>
      <c r="B19048" s="1085">
        <v>1238.1099999999999</v>
      </c>
    </row>
    <row r="19049" spans="1:2">
      <c r="A19049" s="1084" t="s">
        <v>19579</v>
      </c>
      <c r="B19049" s="1085">
        <v>1214.2</v>
      </c>
    </row>
    <row r="19050" spans="1:2">
      <c r="A19050" s="1084" t="s">
        <v>19580</v>
      </c>
      <c r="B19050" s="1085">
        <v>1346.87</v>
      </c>
    </row>
    <row r="19051" spans="1:2">
      <c r="A19051" s="1084" t="s">
        <v>19581</v>
      </c>
      <c r="B19051" s="1085">
        <v>1322.96</v>
      </c>
    </row>
    <row r="19052" spans="1:2">
      <c r="A19052" s="1084" t="s">
        <v>19582</v>
      </c>
      <c r="B19052" s="1085">
        <v>1540.8</v>
      </c>
    </row>
    <row r="19053" spans="1:2">
      <c r="A19053" s="1084" t="s">
        <v>19583</v>
      </c>
      <c r="B19053" s="1085">
        <v>1516.32</v>
      </c>
    </row>
    <row r="19054" spans="1:2">
      <c r="A19054" s="1084" t="s">
        <v>19584</v>
      </c>
      <c r="B19054" s="1085">
        <v>1856.85</v>
      </c>
    </row>
    <row r="19055" spans="1:2">
      <c r="A19055" s="1084" t="s">
        <v>19585</v>
      </c>
      <c r="B19055" s="1085">
        <v>1832.37</v>
      </c>
    </row>
    <row r="19056" spans="1:2">
      <c r="A19056" s="1084" t="s">
        <v>19586</v>
      </c>
      <c r="B19056" s="1085">
        <v>2310.3200000000002</v>
      </c>
    </row>
    <row r="19057" spans="1:2">
      <c r="A19057" s="1084" t="s">
        <v>19587</v>
      </c>
      <c r="B19057" s="1085">
        <v>2284.71</v>
      </c>
    </row>
    <row r="19058" spans="1:2">
      <c r="A19058" s="1084" t="s">
        <v>19588</v>
      </c>
      <c r="B19058" s="1085">
        <v>1822.4</v>
      </c>
    </row>
    <row r="19059" spans="1:2">
      <c r="A19059" s="1084" t="s">
        <v>19589</v>
      </c>
      <c r="B19059" s="1085">
        <v>1795.56</v>
      </c>
    </row>
    <row r="19060" spans="1:2">
      <c r="A19060" s="1084" t="s">
        <v>19590</v>
      </c>
      <c r="B19060" s="1085">
        <v>2032.91</v>
      </c>
    </row>
    <row r="19061" spans="1:2">
      <c r="A19061" s="1084" t="s">
        <v>19591</v>
      </c>
      <c r="B19061" s="1085">
        <v>2006.07</v>
      </c>
    </row>
    <row r="19062" spans="1:2">
      <c r="A19062" s="1084" t="s">
        <v>19592</v>
      </c>
      <c r="B19062" s="1085">
        <v>2358.94</v>
      </c>
    </row>
    <row r="19063" spans="1:2">
      <c r="A19063" s="1084" t="s">
        <v>19593</v>
      </c>
      <c r="B19063" s="1085">
        <v>2332.1</v>
      </c>
    </row>
    <row r="19064" spans="1:2">
      <c r="A19064" s="1084" t="s">
        <v>19594</v>
      </c>
      <c r="B19064" s="1085">
        <v>3031.43</v>
      </c>
    </row>
    <row r="19065" spans="1:2">
      <c r="A19065" s="1084" t="s">
        <v>19595</v>
      </c>
      <c r="B19065" s="1085">
        <v>3003.46</v>
      </c>
    </row>
    <row r="19066" spans="1:2">
      <c r="A19066" s="1084" t="s">
        <v>19596</v>
      </c>
      <c r="B19066" s="1085">
        <v>3296.03</v>
      </c>
    </row>
    <row r="19067" spans="1:2">
      <c r="A19067" s="1084" t="s">
        <v>19597</v>
      </c>
      <c r="B19067" s="1085">
        <v>3268.2</v>
      </c>
    </row>
    <row r="19068" spans="1:2">
      <c r="A19068" s="1084" t="s">
        <v>19598</v>
      </c>
      <c r="B19068" s="1085">
        <v>96762.42</v>
      </c>
    </row>
    <row r="19069" spans="1:2">
      <c r="A19069" s="1084" t="s">
        <v>19599</v>
      </c>
      <c r="B19069" s="1085">
        <v>96573.24</v>
      </c>
    </row>
    <row r="19070" spans="1:2">
      <c r="A19070" s="1084" t="s">
        <v>19600</v>
      </c>
      <c r="B19070" s="1085">
        <v>155232.42000000001</v>
      </c>
    </row>
    <row r="19071" spans="1:2">
      <c r="A19071" s="1084" t="s">
        <v>19601</v>
      </c>
      <c r="B19071" s="1085">
        <v>155043.24</v>
      </c>
    </row>
    <row r="19072" spans="1:2">
      <c r="A19072" s="1084" t="s">
        <v>19602</v>
      </c>
      <c r="B19072" s="1085">
        <v>166762.42000000001</v>
      </c>
    </row>
    <row r="19073" spans="1:2">
      <c r="A19073" s="1084" t="s">
        <v>19603</v>
      </c>
      <c r="B19073" s="1085">
        <v>166573.24</v>
      </c>
    </row>
    <row r="19074" spans="1:2">
      <c r="A19074" s="1084" t="s">
        <v>19604</v>
      </c>
      <c r="B19074" s="1085">
        <v>177662.42</v>
      </c>
    </row>
    <row r="19075" spans="1:2">
      <c r="A19075" s="1084" t="s">
        <v>19605</v>
      </c>
      <c r="B19075" s="1085">
        <v>177473.24</v>
      </c>
    </row>
    <row r="19076" spans="1:2">
      <c r="A19076" s="1084" t="s">
        <v>19606</v>
      </c>
      <c r="B19076" s="1085">
        <v>289762.42</v>
      </c>
    </row>
    <row r="19077" spans="1:2">
      <c r="A19077" s="1084" t="s">
        <v>19607</v>
      </c>
      <c r="B19077" s="1085">
        <v>289573.24</v>
      </c>
    </row>
    <row r="19078" spans="1:2">
      <c r="A19078" s="1084" t="s">
        <v>19608</v>
      </c>
      <c r="B19078" s="1085">
        <v>398312.42</v>
      </c>
    </row>
    <row r="19079" spans="1:2">
      <c r="A19079" s="1084" t="s">
        <v>19609</v>
      </c>
      <c r="B19079" s="1085">
        <v>398123.24</v>
      </c>
    </row>
    <row r="19080" spans="1:2">
      <c r="A19080" s="1084" t="s">
        <v>19610</v>
      </c>
      <c r="B19080" s="1085">
        <v>58762.42</v>
      </c>
    </row>
    <row r="19081" spans="1:2">
      <c r="A19081" s="1084" t="s">
        <v>19611</v>
      </c>
      <c r="B19081" s="1085">
        <v>58573.24</v>
      </c>
    </row>
    <row r="19082" spans="1:2">
      <c r="A19082" s="1084" t="s">
        <v>19612</v>
      </c>
      <c r="B19082" s="1085">
        <v>78262.42</v>
      </c>
    </row>
    <row r="19083" spans="1:2">
      <c r="A19083" s="1084" t="s">
        <v>19613</v>
      </c>
      <c r="B19083" s="1085">
        <v>78073.240000000005</v>
      </c>
    </row>
    <row r="19084" spans="1:2">
      <c r="A19084" s="1084" t="s">
        <v>19614</v>
      </c>
      <c r="B19084" s="1085">
        <v>80762.42</v>
      </c>
    </row>
    <row r="19085" spans="1:2">
      <c r="A19085" s="1084" t="s">
        <v>19615</v>
      </c>
      <c r="B19085" s="1085">
        <v>80573.240000000005</v>
      </c>
    </row>
    <row r="19086" spans="1:2">
      <c r="A19086" s="1084" t="s">
        <v>19616</v>
      </c>
      <c r="B19086" s="1085">
        <v>122062.42</v>
      </c>
    </row>
    <row r="19087" spans="1:2">
      <c r="A19087" s="1084" t="s">
        <v>19617</v>
      </c>
      <c r="B19087" s="1085">
        <v>121873.24</v>
      </c>
    </row>
    <row r="19088" spans="1:2">
      <c r="A19088" s="1084" t="s">
        <v>19618</v>
      </c>
      <c r="B19088" s="1085">
        <v>156762.42000000001</v>
      </c>
    </row>
    <row r="19089" spans="1:2">
      <c r="A19089" s="1084" t="s">
        <v>19619</v>
      </c>
      <c r="B19089" s="1085">
        <v>156573.24</v>
      </c>
    </row>
    <row r="19090" spans="1:2">
      <c r="A19090" s="1084" t="s">
        <v>19620</v>
      </c>
      <c r="B19090" s="1085">
        <v>460.14</v>
      </c>
    </row>
    <row r="19091" spans="1:2">
      <c r="A19091" s="1084" t="s">
        <v>19621</v>
      </c>
      <c r="B19091" s="1085">
        <v>458.79</v>
      </c>
    </row>
    <row r="19092" spans="1:2">
      <c r="A19092" s="1084" t="s">
        <v>19622</v>
      </c>
      <c r="B19092" s="1085">
        <v>194.1</v>
      </c>
    </row>
    <row r="19093" spans="1:2">
      <c r="A19093" s="1084" t="s">
        <v>19623</v>
      </c>
      <c r="B19093" s="1085">
        <v>191.39</v>
      </c>
    </row>
    <row r="19094" spans="1:2">
      <c r="A19094" s="1084" t="s">
        <v>19624</v>
      </c>
      <c r="B19094" s="1085">
        <v>333.29</v>
      </c>
    </row>
    <row r="19095" spans="1:2">
      <c r="A19095" s="1084" t="s">
        <v>19625</v>
      </c>
      <c r="B19095" s="1085">
        <v>330.58</v>
      </c>
    </row>
    <row r="19096" spans="1:2">
      <c r="A19096" s="1084" t="s">
        <v>19626</v>
      </c>
      <c r="B19096" s="1085">
        <v>186.38</v>
      </c>
    </row>
    <row r="19097" spans="1:2">
      <c r="A19097" s="1084" t="s">
        <v>19627</v>
      </c>
      <c r="B19097" s="1085">
        <v>183.67</v>
      </c>
    </row>
    <row r="19098" spans="1:2">
      <c r="A19098" s="1084" t="s">
        <v>19628</v>
      </c>
      <c r="B19098" s="1085">
        <v>2320.29</v>
      </c>
    </row>
    <row r="19099" spans="1:2">
      <c r="A19099" s="1084" t="s">
        <v>19629</v>
      </c>
      <c r="B19099" s="1085">
        <v>2317.58</v>
      </c>
    </row>
    <row r="19100" spans="1:2">
      <c r="A19100" s="1084" t="s">
        <v>19630</v>
      </c>
      <c r="B19100" s="1085">
        <v>1705.56</v>
      </c>
    </row>
    <row r="19101" spans="1:2">
      <c r="A19101" s="1084" t="s">
        <v>19631</v>
      </c>
      <c r="B19101" s="1085">
        <v>1645.65</v>
      </c>
    </row>
    <row r="19102" spans="1:2">
      <c r="A19102" s="1084" t="s">
        <v>19632</v>
      </c>
      <c r="B19102" s="1085">
        <v>2340.04</v>
      </c>
    </row>
    <row r="19103" spans="1:2">
      <c r="A19103" s="1084" t="s">
        <v>19633</v>
      </c>
      <c r="B19103" s="1085">
        <v>2280.13</v>
      </c>
    </row>
    <row r="19104" spans="1:2">
      <c r="A19104" s="1084" t="s">
        <v>19634</v>
      </c>
      <c r="B19104" s="1085">
        <v>31890.29</v>
      </c>
    </row>
    <row r="19105" spans="1:2">
      <c r="A19105" s="1084" t="s">
        <v>19635</v>
      </c>
      <c r="B19105" s="1085">
        <v>31887.58</v>
      </c>
    </row>
    <row r="19106" spans="1:2">
      <c r="A19106" s="1084" t="s">
        <v>19636</v>
      </c>
      <c r="B19106" s="1085">
        <v>33470.29</v>
      </c>
    </row>
    <row r="19107" spans="1:2">
      <c r="A19107" s="1084" t="s">
        <v>19637</v>
      </c>
      <c r="B19107" s="1085">
        <v>33467.58</v>
      </c>
    </row>
    <row r="19108" spans="1:2">
      <c r="A19108" s="1084" t="s">
        <v>19638</v>
      </c>
      <c r="B19108" s="1085">
        <v>35520.29</v>
      </c>
    </row>
    <row r="19109" spans="1:2">
      <c r="A19109" s="1084" t="s">
        <v>19639</v>
      </c>
      <c r="B19109" s="1085">
        <v>35517.58</v>
      </c>
    </row>
    <row r="19110" spans="1:2">
      <c r="A19110" s="1084" t="s">
        <v>19640</v>
      </c>
      <c r="B19110" s="1085">
        <v>37220.29</v>
      </c>
    </row>
    <row r="19111" spans="1:2">
      <c r="A19111" s="1084" t="s">
        <v>19641</v>
      </c>
      <c r="B19111" s="1085">
        <v>37217.58</v>
      </c>
    </row>
    <row r="19112" spans="1:2">
      <c r="A19112" s="1084" t="s">
        <v>19642</v>
      </c>
      <c r="B19112" s="1085">
        <v>44420.29</v>
      </c>
    </row>
    <row r="19113" spans="1:2">
      <c r="A19113" s="1084" t="s">
        <v>19643</v>
      </c>
      <c r="B19113" s="1085">
        <v>44417.58</v>
      </c>
    </row>
    <row r="19114" spans="1:2">
      <c r="A19114" s="1084" t="s">
        <v>19644</v>
      </c>
      <c r="B19114" s="1085">
        <v>54080.29</v>
      </c>
    </row>
    <row r="19115" spans="1:2">
      <c r="A19115" s="1084" t="s">
        <v>19645</v>
      </c>
      <c r="B19115" s="1085">
        <v>54077.58</v>
      </c>
    </row>
    <row r="19116" spans="1:2">
      <c r="A19116" s="1084" t="s">
        <v>19646</v>
      </c>
      <c r="B19116" s="1085">
        <v>75460.289999999994</v>
      </c>
    </row>
    <row r="19117" spans="1:2">
      <c r="A19117" s="1084" t="s">
        <v>19647</v>
      </c>
      <c r="B19117" s="1085">
        <v>75457.58</v>
      </c>
    </row>
    <row r="19118" spans="1:2">
      <c r="A19118" s="1084" t="s">
        <v>19648</v>
      </c>
      <c r="B19118" s="1085">
        <v>97780.29</v>
      </c>
    </row>
    <row r="19119" spans="1:2">
      <c r="A19119" s="1084" t="s">
        <v>19649</v>
      </c>
      <c r="B19119" s="1085">
        <v>97777.58</v>
      </c>
    </row>
    <row r="19120" spans="1:2">
      <c r="A19120" s="1084" t="s">
        <v>19650</v>
      </c>
      <c r="B19120" s="1085">
        <v>152800.29</v>
      </c>
    </row>
    <row r="19121" spans="1:2">
      <c r="A19121" s="1084" t="s">
        <v>19651</v>
      </c>
      <c r="B19121" s="1085">
        <v>152797.57999999999</v>
      </c>
    </row>
    <row r="19122" spans="1:2">
      <c r="A19122" s="1084" t="s">
        <v>19652</v>
      </c>
      <c r="B19122" s="1085">
        <v>34662.22</v>
      </c>
    </row>
    <row r="19123" spans="1:2">
      <c r="A19123" s="1084" t="s">
        <v>19653</v>
      </c>
      <c r="B19123" s="1085">
        <v>34659.51</v>
      </c>
    </row>
    <row r="19124" spans="1:2">
      <c r="A19124" s="1084" t="s">
        <v>19654</v>
      </c>
      <c r="B19124" s="1085">
        <v>36720.29</v>
      </c>
    </row>
    <row r="19125" spans="1:2">
      <c r="A19125" s="1084" t="s">
        <v>19655</v>
      </c>
      <c r="B19125" s="1085">
        <v>36717.58</v>
      </c>
    </row>
    <row r="19126" spans="1:2">
      <c r="A19126" s="1084" t="s">
        <v>19656</v>
      </c>
      <c r="B19126" s="1085">
        <v>42050.29</v>
      </c>
    </row>
    <row r="19127" spans="1:2">
      <c r="A19127" s="1084" t="s">
        <v>19657</v>
      </c>
      <c r="B19127" s="1085">
        <v>42047.58</v>
      </c>
    </row>
    <row r="19128" spans="1:2">
      <c r="A19128" s="1084" t="s">
        <v>19658</v>
      </c>
      <c r="B19128" s="1085">
        <v>50220.29</v>
      </c>
    </row>
    <row r="19129" spans="1:2">
      <c r="A19129" s="1084" t="s">
        <v>19659</v>
      </c>
      <c r="B19129" s="1085">
        <v>50217.58</v>
      </c>
    </row>
    <row r="19130" spans="1:2">
      <c r="A19130" s="1084" t="s">
        <v>19660</v>
      </c>
      <c r="B19130" s="1085">
        <v>63270.29</v>
      </c>
    </row>
    <row r="19131" spans="1:2">
      <c r="A19131" s="1084" t="s">
        <v>19661</v>
      </c>
      <c r="B19131" s="1085">
        <v>63267.58</v>
      </c>
    </row>
    <row r="19132" spans="1:2">
      <c r="A19132" s="1084" t="s">
        <v>19662</v>
      </c>
      <c r="B19132" s="1085">
        <v>85280.29</v>
      </c>
    </row>
    <row r="19133" spans="1:2">
      <c r="A19133" s="1084" t="s">
        <v>19663</v>
      </c>
      <c r="B19133" s="1085">
        <v>85277.58</v>
      </c>
    </row>
    <row r="19134" spans="1:2">
      <c r="A19134" s="1084" t="s">
        <v>19664</v>
      </c>
      <c r="B19134" s="1085">
        <v>115520.29</v>
      </c>
    </row>
    <row r="19135" spans="1:2">
      <c r="A19135" s="1084" t="s">
        <v>19665</v>
      </c>
      <c r="B19135" s="1085">
        <v>115517.58</v>
      </c>
    </row>
    <row r="19136" spans="1:2">
      <c r="A19136" s="1084" t="s">
        <v>19666</v>
      </c>
      <c r="B19136" s="1085">
        <v>212857.79</v>
      </c>
    </row>
    <row r="19137" spans="1:2">
      <c r="A19137" s="1084" t="s">
        <v>19667</v>
      </c>
      <c r="B19137" s="1085">
        <v>212855.08</v>
      </c>
    </row>
    <row r="19138" spans="1:2">
      <c r="A19138" s="1084" t="s">
        <v>19668</v>
      </c>
      <c r="B19138" s="1085">
        <v>35520.29</v>
      </c>
    </row>
    <row r="19139" spans="1:2">
      <c r="A19139" s="1084" t="s">
        <v>19669</v>
      </c>
      <c r="B19139" s="1085">
        <v>35517.58</v>
      </c>
    </row>
    <row r="19140" spans="1:2">
      <c r="A19140" s="1084" t="s">
        <v>19670</v>
      </c>
      <c r="B19140" s="1085">
        <v>429.41</v>
      </c>
    </row>
    <row r="19141" spans="1:2">
      <c r="A19141" s="1084" t="s">
        <v>19671</v>
      </c>
      <c r="B19141" s="1085">
        <v>429.41</v>
      </c>
    </row>
    <row r="19142" spans="1:2">
      <c r="A19142" s="1084" t="s">
        <v>19672</v>
      </c>
      <c r="B19142" s="1085">
        <v>429.41</v>
      </c>
    </row>
    <row r="19143" spans="1:2">
      <c r="A19143" s="1084" t="s">
        <v>19673</v>
      </c>
      <c r="B19143" s="1085">
        <v>429.41</v>
      </c>
    </row>
    <row r="19144" spans="1:2">
      <c r="A19144" s="1084" t="s">
        <v>19674</v>
      </c>
      <c r="B19144" s="1085">
        <v>429.41</v>
      </c>
    </row>
    <row r="19145" spans="1:2">
      <c r="A19145" s="1084" t="s">
        <v>19675</v>
      </c>
      <c r="B19145" s="1085">
        <v>429.41</v>
      </c>
    </row>
    <row r="19146" spans="1:2">
      <c r="A19146" s="1084" t="s">
        <v>19676</v>
      </c>
      <c r="B19146" s="1085">
        <v>429.41</v>
      </c>
    </row>
    <row r="19147" spans="1:2">
      <c r="A19147" s="1084" t="s">
        <v>19677</v>
      </c>
      <c r="B19147" s="1085">
        <v>429.41</v>
      </c>
    </row>
    <row r="19148" spans="1:2">
      <c r="A19148" s="1084" t="s">
        <v>19678</v>
      </c>
      <c r="B19148" s="1085">
        <v>429.41</v>
      </c>
    </row>
    <row r="19149" spans="1:2">
      <c r="A19149" s="1084" t="s">
        <v>19679</v>
      </c>
      <c r="B19149" s="1085">
        <v>429.41</v>
      </c>
    </row>
    <row r="19150" spans="1:2">
      <c r="A19150" s="1084" t="s">
        <v>19680</v>
      </c>
      <c r="B19150" s="1085">
        <v>429.41</v>
      </c>
    </row>
    <row r="19151" spans="1:2">
      <c r="A19151" s="1084" t="s">
        <v>19681</v>
      </c>
      <c r="B19151" s="1085">
        <v>429.41</v>
      </c>
    </row>
    <row r="19152" spans="1:2">
      <c r="A19152" s="1084" t="s">
        <v>19682</v>
      </c>
      <c r="B19152" s="1085">
        <v>429.41</v>
      </c>
    </row>
    <row r="19153" spans="1:2">
      <c r="A19153" s="1084" t="s">
        <v>19683</v>
      </c>
      <c r="B19153" s="1085">
        <v>429.41</v>
      </c>
    </row>
    <row r="19154" spans="1:2">
      <c r="A19154" s="1084" t="s">
        <v>19684</v>
      </c>
      <c r="B19154" s="1085">
        <v>429.41</v>
      </c>
    </row>
    <row r="19155" spans="1:2">
      <c r="A19155" s="1084" t="s">
        <v>19685</v>
      </c>
      <c r="B19155" s="1085">
        <v>429.41</v>
      </c>
    </row>
    <row r="19156" spans="1:2">
      <c r="A19156" s="1084" t="s">
        <v>19686</v>
      </c>
      <c r="B19156" s="1085">
        <v>100.9</v>
      </c>
    </row>
    <row r="19157" spans="1:2">
      <c r="A19157" s="1084" t="s">
        <v>294</v>
      </c>
      <c r="B19157" s="1085">
        <v>98.19</v>
      </c>
    </row>
    <row r="19158" spans="1:2">
      <c r="A19158" s="1084" t="s">
        <v>19687</v>
      </c>
      <c r="B19158" s="1085">
        <v>53.25</v>
      </c>
    </row>
    <row r="19159" spans="1:2">
      <c r="A19159" s="1084" t="s">
        <v>19688</v>
      </c>
      <c r="B19159" s="1085">
        <v>50.54</v>
      </c>
    </row>
    <row r="19160" spans="1:2">
      <c r="A19160" s="1084" t="s">
        <v>19689</v>
      </c>
      <c r="B19160" s="1085">
        <v>335.02</v>
      </c>
    </row>
    <row r="19161" spans="1:2">
      <c r="A19161" s="1084" t="s">
        <v>19690</v>
      </c>
      <c r="B19161" s="1085">
        <v>326.2</v>
      </c>
    </row>
    <row r="19162" spans="1:2">
      <c r="A19162" s="1084" t="s">
        <v>19691</v>
      </c>
      <c r="B19162" s="1085">
        <v>511.71</v>
      </c>
    </row>
    <row r="19163" spans="1:2">
      <c r="A19163" s="1084" t="s">
        <v>19692</v>
      </c>
      <c r="B19163" s="1085">
        <v>498.52</v>
      </c>
    </row>
    <row r="19164" spans="1:2">
      <c r="A19164" s="1084" t="s">
        <v>19693</v>
      </c>
      <c r="B19164" s="1085">
        <v>511.7</v>
      </c>
    </row>
    <row r="19165" spans="1:2">
      <c r="A19165" s="1084" t="s">
        <v>682</v>
      </c>
      <c r="B19165" s="1085">
        <v>498.52</v>
      </c>
    </row>
    <row r="19166" spans="1:2">
      <c r="A19166" s="1084" t="s">
        <v>19694</v>
      </c>
      <c r="B19166" s="1085">
        <v>511.72</v>
      </c>
    </row>
    <row r="19167" spans="1:2">
      <c r="A19167" s="1084" t="s">
        <v>19695</v>
      </c>
      <c r="B19167" s="1085">
        <v>498.54</v>
      </c>
    </row>
    <row r="19168" spans="1:2">
      <c r="A19168" s="1084" t="s">
        <v>19696</v>
      </c>
      <c r="B19168" s="1085">
        <v>511.74</v>
      </c>
    </row>
    <row r="19169" spans="1:2">
      <c r="A19169" s="1084" t="s">
        <v>19697</v>
      </c>
      <c r="B19169" s="1085">
        <v>498.56</v>
      </c>
    </row>
    <row r="19170" spans="1:2">
      <c r="A19170" s="1084" t="s">
        <v>19698</v>
      </c>
      <c r="B19170" s="1085">
        <v>511.74</v>
      </c>
    </row>
    <row r="19171" spans="1:2">
      <c r="A19171" s="1084" t="s">
        <v>19699</v>
      </c>
      <c r="B19171" s="1085">
        <v>498.56</v>
      </c>
    </row>
    <row r="19172" spans="1:2">
      <c r="A19172" s="1084" t="s">
        <v>19700</v>
      </c>
      <c r="B19172" s="1085">
        <v>511.66</v>
      </c>
    </row>
    <row r="19173" spans="1:2">
      <c r="A19173" s="1084" t="s">
        <v>19701</v>
      </c>
      <c r="B19173" s="1085">
        <v>498.48</v>
      </c>
    </row>
    <row r="19174" spans="1:2">
      <c r="A19174" s="1084" t="s">
        <v>19702</v>
      </c>
      <c r="B19174" s="1085">
        <v>51.79</v>
      </c>
    </row>
    <row r="19175" spans="1:2">
      <c r="A19175" s="1084" t="s">
        <v>19703</v>
      </c>
      <c r="B19175" s="1085">
        <v>48.5</v>
      </c>
    </row>
    <row r="19176" spans="1:2">
      <c r="A19176" s="1084" t="s">
        <v>19704</v>
      </c>
      <c r="B19176" s="1085">
        <v>64.47</v>
      </c>
    </row>
    <row r="19177" spans="1:2">
      <c r="A19177" s="1084" t="s">
        <v>19705</v>
      </c>
      <c r="B19177" s="1085">
        <v>61.1</v>
      </c>
    </row>
    <row r="19178" spans="1:2">
      <c r="A19178" s="1084" t="s">
        <v>19706</v>
      </c>
      <c r="B19178" s="1085">
        <v>472.52</v>
      </c>
    </row>
    <row r="19179" spans="1:2">
      <c r="A19179" s="1084" t="s">
        <v>505</v>
      </c>
      <c r="B19179" s="1085">
        <v>463.7</v>
      </c>
    </row>
    <row r="19180" spans="1:2">
      <c r="A19180" s="1084" t="s">
        <v>19707</v>
      </c>
      <c r="B19180" s="1085">
        <v>736.76</v>
      </c>
    </row>
    <row r="19181" spans="1:2">
      <c r="A19181" s="1084" t="s">
        <v>503</v>
      </c>
      <c r="B19181" s="1085">
        <v>723.58</v>
      </c>
    </row>
    <row r="19182" spans="1:2">
      <c r="A19182" s="1084" t="s">
        <v>19708</v>
      </c>
      <c r="B19182" s="1085">
        <v>736.75</v>
      </c>
    </row>
    <row r="19183" spans="1:2">
      <c r="A19183" s="1084" t="s">
        <v>19709</v>
      </c>
      <c r="B19183" s="1085">
        <v>723.56</v>
      </c>
    </row>
    <row r="19184" spans="1:2">
      <c r="A19184" s="1084" t="s">
        <v>19710</v>
      </c>
      <c r="B19184" s="1085">
        <v>736.77</v>
      </c>
    </row>
    <row r="19185" spans="1:2">
      <c r="A19185" s="1084" t="s">
        <v>19711</v>
      </c>
      <c r="B19185" s="1085">
        <v>723.59</v>
      </c>
    </row>
    <row r="19186" spans="1:2">
      <c r="A19186" s="1084" t="s">
        <v>19712</v>
      </c>
      <c r="B19186" s="1085">
        <v>736.81</v>
      </c>
    </row>
    <row r="19187" spans="1:2">
      <c r="A19187" s="1084" t="s">
        <v>19713</v>
      </c>
      <c r="B19187" s="1085">
        <v>723.63</v>
      </c>
    </row>
    <row r="19188" spans="1:2">
      <c r="A19188" s="1084" t="s">
        <v>19714</v>
      </c>
      <c r="B19188" s="1085">
        <v>736.81</v>
      </c>
    </row>
    <row r="19189" spans="1:2">
      <c r="A19189" s="1084" t="s">
        <v>19715</v>
      </c>
      <c r="B19189" s="1085">
        <v>723.63</v>
      </c>
    </row>
    <row r="19190" spans="1:2">
      <c r="A19190" s="1084" t="s">
        <v>19716</v>
      </c>
      <c r="B19190" s="1085">
        <v>736.68</v>
      </c>
    </row>
    <row r="19191" spans="1:2">
      <c r="A19191" s="1084" t="s">
        <v>19717</v>
      </c>
      <c r="B19191" s="1085">
        <v>723.5</v>
      </c>
    </row>
    <row r="19192" spans="1:2">
      <c r="A19192" s="1084" t="s">
        <v>19718</v>
      </c>
      <c r="B19192" s="1085">
        <v>67.989999999999995</v>
      </c>
    </row>
    <row r="19193" spans="1:2">
      <c r="A19193" s="1084" t="s">
        <v>19719</v>
      </c>
      <c r="B19193" s="1085">
        <v>64.7</v>
      </c>
    </row>
    <row r="19194" spans="1:2">
      <c r="A19194" s="1084" t="s">
        <v>19720</v>
      </c>
      <c r="B19194" s="1085">
        <v>92.72</v>
      </c>
    </row>
    <row r="19195" spans="1:2">
      <c r="A19195" s="1084" t="s">
        <v>19721</v>
      </c>
      <c r="B19195" s="1085">
        <v>89.35</v>
      </c>
    </row>
    <row r="19196" spans="1:2">
      <c r="A19196" s="1084" t="s">
        <v>19722</v>
      </c>
      <c r="B19196" s="1085">
        <v>294.77</v>
      </c>
    </row>
    <row r="19197" spans="1:2">
      <c r="A19197" s="1084" t="s">
        <v>19723</v>
      </c>
      <c r="B19197" s="1085">
        <v>285.95</v>
      </c>
    </row>
    <row r="19198" spans="1:2">
      <c r="A19198" s="1084" t="s">
        <v>19724</v>
      </c>
      <c r="B19198" s="1085">
        <v>472.57</v>
      </c>
    </row>
    <row r="19199" spans="1:2">
      <c r="A19199" s="1084" t="s">
        <v>19725</v>
      </c>
      <c r="B19199" s="1085">
        <v>459.38</v>
      </c>
    </row>
    <row r="19200" spans="1:2">
      <c r="A19200" s="1084" t="s">
        <v>19726</v>
      </c>
      <c r="B19200" s="1085">
        <v>472.55</v>
      </c>
    </row>
    <row r="19201" spans="1:2">
      <c r="A19201" s="1084" t="s">
        <v>19727</v>
      </c>
      <c r="B19201" s="1085">
        <v>459.37</v>
      </c>
    </row>
    <row r="19202" spans="1:2">
      <c r="A19202" s="1084" t="s">
        <v>19728</v>
      </c>
      <c r="B19202" s="1085">
        <v>472.57</v>
      </c>
    </row>
    <row r="19203" spans="1:2">
      <c r="A19203" s="1084" t="s">
        <v>19729</v>
      </c>
      <c r="B19203" s="1085">
        <v>459.39</v>
      </c>
    </row>
    <row r="19204" spans="1:2">
      <c r="A19204" s="1084" t="s">
        <v>19730</v>
      </c>
      <c r="B19204" s="1085">
        <v>472.58</v>
      </c>
    </row>
    <row r="19205" spans="1:2">
      <c r="A19205" s="1084" t="s">
        <v>19731</v>
      </c>
      <c r="B19205" s="1085">
        <v>459.4</v>
      </c>
    </row>
    <row r="19206" spans="1:2">
      <c r="A19206" s="1084" t="s">
        <v>19732</v>
      </c>
      <c r="B19206" s="1085">
        <v>472.59</v>
      </c>
    </row>
    <row r="19207" spans="1:2">
      <c r="A19207" s="1084" t="s">
        <v>19733</v>
      </c>
      <c r="B19207" s="1085">
        <v>459.41</v>
      </c>
    </row>
    <row r="19208" spans="1:2">
      <c r="A19208" s="1084" t="s">
        <v>19734</v>
      </c>
      <c r="B19208" s="1085">
        <v>472.52</v>
      </c>
    </row>
    <row r="19209" spans="1:2">
      <c r="A19209" s="1084" t="s">
        <v>19735</v>
      </c>
      <c r="B19209" s="1085">
        <v>459.34</v>
      </c>
    </row>
    <row r="19210" spans="1:2">
      <c r="A19210" s="1084" t="s">
        <v>19736</v>
      </c>
      <c r="B19210" s="1085">
        <v>55.79</v>
      </c>
    </row>
    <row r="19211" spans="1:2">
      <c r="A19211" s="1084" t="s">
        <v>19737</v>
      </c>
      <c r="B19211" s="1085">
        <v>52.5</v>
      </c>
    </row>
    <row r="19212" spans="1:2">
      <c r="A19212" s="1084" t="s">
        <v>19738</v>
      </c>
      <c r="B19212" s="1085">
        <v>63.47</v>
      </c>
    </row>
    <row r="19213" spans="1:2">
      <c r="A19213" s="1084" t="s">
        <v>19739</v>
      </c>
      <c r="B19213" s="1085">
        <v>60.1</v>
      </c>
    </row>
    <row r="19214" spans="1:2">
      <c r="A19214" s="1084" t="s">
        <v>19740</v>
      </c>
      <c r="B19214" s="1085">
        <v>294.77</v>
      </c>
    </row>
    <row r="19215" spans="1:2">
      <c r="A19215" s="1084" t="s">
        <v>19741</v>
      </c>
      <c r="B19215" s="1085">
        <v>285.95</v>
      </c>
    </row>
    <row r="19216" spans="1:2">
      <c r="A19216" s="1084" t="s">
        <v>19742</v>
      </c>
      <c r="B19216" s="1085">
        <v>472.57</v>
      </c>
    </row>
    <row r="19217" spans="1:2">
      <c r="A19217" s="1084" t="s">
        <v>19743</v>
      </c>
      <c r="B19217" s="1085">
        <v>459.38</v>
      </c>
    </row>
    <row r="19218" spans="1:2">
      <c r="A19218" s="1084" t="s">
        <v>19744</v>
      </c>
      <c r="B19218" s="1085">
        <v>472.55</v>
      </c>
    </row>
    <row r="19219" spans="1:2">
      <c r="A19219" s="1084" t="s">
        <v>19745</v>
      </c>
      <c r="B19219" s="1085">
        <v>459.37</v>
      </c>
    </row>
    <row r="19220" spans="1:2">
      <c r="A19220" s="1084" t="s">
        <v>19746</v>
      </c>
      <c r="B19220" s="1085">
        <v>472.57</v>
      </c>
    </row>
    <row r="19221" spans="1:2">
      <c r="A19221" s="1084" t="s">
        <v>19747</v>
      </c>
      <c r="B19221" s="1085">
        <v>459.39</v>
      </c>
    </row>
    <row r="19222" spans="1:2">
      <c r="A19222" s="1084" t="s">
        <v>19748</v>
      </c>
      <c r="B19222" s="1085">
        <v>472.58</v>
      </c>
    </row>
    <row r="19223" spans="1:2">
      <c r="A19223" s="1084" t="s">
        <v>19749</v>
      </c>
      <c r="B19223" s="1085">
        <v>459.4</v>
      </c>
    </row>
    <row r="19224" spans="1:2">
      <c r="A19224" s="1084" t="s">
        <v>19750</v>
      </c>
      <c r="B19224" s="1085">
        <v>472.59</v>
      </c>
    </row>
    <row r="19225" spans="1:2">
      <c r="A19225" s="1084" t="s">
        <v>19751</v>
      </c>
      <c r="B19225" s="1085">
        <v>459.41</v>
      </c>
    </row>
    <row r="19226" spans="1:2">
      <c r="A19226" s="1084" t="s">
        <v>19752</v>
      </c>
      <c r="B19226" s="1085">
        <v>472.52</v>
      </c>
    </row>
    <row r="19227" spans="1:2">
      <c r="A19227" s="1084" t="s">
        <v>19753</v>
      </c>
      <c r="B19227" s="1085">
        <v>459.34</v>
      </c>
    </row>
    <row r="19228" spans="1:2">
      <c r="A19228" s="1084" t="s">
        <v>19754</v>
      </c>
      <c r="B19228" s="1085">
        <v>51.79</v>
      </c>
    </row>
    <row r="19229" spans="1:2">
      <c r="A19229" s="1084" t="s">
        <v>19755</v>
      </c>
      <c r="B19229" s="1085">
        <v>48.5</v>
      </c>
    </row>
    <row r="19230" spans="1:2">
      <c r="A19230" s="1084" t="s">
        <v>19756</v>
      </c>
      <c r="B19230" s="1085">
        <v>61.09</v>
      </c>
    </row>
    <row r="19231" spans="1:2">
      <c r="A19231" s="1084" t="s">
        <v>19757</v>
      </c>
      <c r="B19231" s="1085">
        <v>57.72</v>
      </c>
    </row>
    <row r="19232" spans="1:2">
      <c r="A19232" s="1084" t="s">
        <v>19758</v>
      </c>
      <c r="B19232" s="1085">
        <v>477.62</v>
      </c>
    </row>
    <row r="19233" spans="1:2">
      <c r="A19233" s="1084" t="s">
        <v>19759</v>
      </c>
      <c r="B19233" s="1085">
        <v>468.8</v>
      </c>
    </row>
    <row r="19234" spans="1:2">
      <c r="A19234" s="1084" t="s">
        <v>19760</v>
      </c>
      <c r="B19234" s="1085">
        <v>785.69</v>
      </c>
    </row>
    <row r="19235" spans="1:2">
      <c r="A19235" s="1084" t="s">
        <v>19761</v>
      </c>
      <c r="B19235" s="1085">
        <v>772.51</v>
      </c>
    </row>
    <row r="19236" spans="1:2">
      <c r="A19236" s="1084" t="s">
        <v>19762</v>
      </c>
      <c r="B19236" s="1085">
        <v>785.68</v>
      </c>
    </row>
    <row r="19237" spans="1:2">
      <c r="A19237" s="1084" t="s">
        <v>19763</v>
      </c>
      <c r="B19237" s="1085">
        <v>772.5</v>
      </c>
    </row>
    <row r="19238" spans="1:2">
      <c r="A19238" s="1084" t="s">
        <v>19764</v>
      </c>
      <c r="B19238" s="1085">
        <v>785.71</v>
      </c>
    </row>
    <row r="19239" spans="1:2">
      <c r="A19239" s="1084" t="s">
        <v>19765</v>
      </c>
      <c r="B19239" s="1085">
        <v>772.53</v>
      </c>
    </row>
    <row r="19240" spans="1:2">
      <c r="A19240" s="1084" t="s">
        <v>19766</v>
      </c>
      <c r="B19240" s="1085">
        <v>785.74</v>
      </c>
    </row>
    <row r="19241" spans="1:2">
      <c r="A19241" s="1084" t="s">
        <v>19767</v>
      </c>
      <c r="B19241" s="1085">
        <v>772.56</v>
      </c>
    </row>
    <row r="19242" spans="1:2">
      <c r="A19242" s="1084" t="s">
        <v>19768</v>
      </c>
      <c r="B19242" s="1085">
        <v>785.74</v>
      </c>
    </row>
    <row r="19243" spans="1:2">
      <c r="A19243" s="1084" t="s">
        <v>19769</v>
      </c>
      <c r="B19243" s="1085">
        <v>772.56</v>
      </c>
    </row>
    <row r="19244" spans="1:2">
      <c r="A19244" s="1084" t="s">
        <v>19770</v>
      </c>
      <c r="B19244" s="1085">
        <v>785.61</v>
      </c>
    </row>
    <row r="19245" spans="1:2">
      <c r="A19245" s="1084" t="s">
        <v>19771</v>
      </c>
      <c r="B19245" s="1085">
        <v>772.43</v>
      </c>
    </row>
    <row r="19246" spans="1:2">
      <c r="A19246" s="1084" t="s">
        <v>19772</v>
      </c>
      <c r="B19246" s="1085">
        <v>64.790000000000006</v>
      </c>
    </row>
    <row r="19247" spans="1:2">
      <c r="A19247" s="1084" t="s">
        <v>19773</v>
      </c>
      <c r="B19247" s="1085">
        <v>61.5</v>
      </c>
    </row>
    <row r="19248" spans="1:2">
      <c r="A19248" s="1084" t="s">
        <v>19774</v>
      </c>
      <c r="B19248" s="1085">
        <v>91.57</v>
      </c>
    </row>
    <row r="19249" spans="1:2">
      <c r="A19249" s="1084" t="s">
        <v>19775</v>
      </c>
      <c r="B19249" s="1085">
        <v>88.2</v>
      </c>
    </row>
    <row r="19250" spans="1:2">
      <c r="A19250" s="1084" t="s">
        <v>19776</v>
      </c>
      <c r="B19250" s="1085">
        <v>180.85</v>
      </c>
    </row>
    <row r="19251" spans="1:2">
      <c r="A19251" s="1084" t="s">
        <v>19777</v>
      </c>
      <c r="B19251" s="1085">
        <v>177.06</v>
      </c>
    </row>
    <row r="19252" spans="1:2">
      <c r="A19252" s="1084" t="s">
        <v>19778</v>
      </c>
      <c r="B19252" s="1085">
        <v>131.99</v>
      </c>
    </row>
    <row r="19253" spans="1:2">
      <c r="A19253" s="1084" t="s">
        <v>19779</v>
      </c>
      <c r="B19253" s="1085">
        <v>129.28</v>
      </c>
    </row>
    <row r="19254" spans="1:2">
      <c r="A19254" s="1084" t="s">
        <v>19780</v>
      </c>
      <c r="B19254" s="1085">
        <v>222.8</v>
      </c>
    </row>
    <row r="19255" spans="1:2">
      <c r="A19255" s="1084" t="s">
        <v>19781</v>
      </c>
      <c r="B19255" s="1085">
        <v>217.38</v>
      </c>
    </row>
    <row r="19256" spans="1:2">
      <c r="A19256" s="1084" t="s">
        <v>19782</v>
      </c>
      <c r="B19256" s="1085">
        <v>3888</v>
      </c>
    </row>
    <row r="19257" spans="1:2">
      <c r="A19257" s="1084" t="s">
        <v>19783</v>
      </c>
      <c r="B19257" s="1085">
        <v>3888</v>
      </c>
    </row>
    <row r="19258" spans="1:2">
      <c r="A19258" s="1084" t="s">
        <v>19784</v>
      </c>
      <c r="B19258" s="1085">
        <v>1784.28</v>
      </c>
    </row>
    <row r="19259" spans="1:2">
      <c r="A19259" s="1084" t="s">
        <v>689</v>
      </c>
      <c r="B19259" s="1085">
        <v>1772.98</v>
      </c>
    </row>
    <row r="19260" spans="1:2">
      <c r="A19260" s="1084" t="s">
        <v>19785</v>
      </c>
      <c r="B19260" s="1085">
        <v>757.13</v>
      </c>
    </row>
    <row r="19261" spans="1:2">
      <c r="A19261" s="1084" t="s">
        <v>686</v>
      </c>
      <c r="B19261" s="1085">
        <v>757.13</v>
      </c>
    </row>
    <row r="19262" spans="1:2">
      <c r="A19262" s="1084" t="s">
        <v>19786</v>
      </c>
      <c r="B19262" s="1085">
        <v>129.94999999999999</v>
      </c>
    </row>
    <row r="19263" spans="1:2">
      <c r="A19263" s="1084" t="s">
        <v>687</v>
      </c>
      <c r="B19263" s="1085">
        <v>129.94999999999999</v>
      </c>
    </row>
    <row r="19264" spans="1:2">
      <c r="A19264" s="1084" t="s">
        <v>19787</v>
      </c>
      <c r="B19264" s="1085">
        <v>2987</v>
      </c>
    </row>
    <row r="19265" spans="1:2">
      <c r="A19265" s="1084" t="s">
        <v>684</v>
      </c>
      <c r="B19265" s="1085">
        <v>2987</v>
      </c>
    </row>
    <row r="19266" spans="1:2">
      <c r="A19266" s="1084" t="s">
        <v>19788</v>
      </c>
      <c r="B19266" s="1085">
        <v>125</v>
      </c>
    </row>
    <row r="19267" spans="1:2">
      <c r="A19267" s="1084" t="s">
        <v>685</v>
      </c>
      <c r="B19267" s="1085">
        <v>125</v>
      </c>
    </row>
    <row r="19268" spans="1:2">
      <c r="A19268" s="1084" t="s">
        <v>19789</v>
      </c>
      <c r="B19268" s="1085">
        <v>2449.9299999999998</v>
      </c>
    </row>
    <row r="19269" spans="1:2">
      <c r="A19269" s="1084" t="s">
        <v>19790</v>
      </c>
      <c r="B19269" s="1085">
        <v>2362.0300000000002</v>
      </c>
    </row>
    <row r="19270" spans="1:2">
      <c r="A19270" s="1084" t="s">
        <v>19791</v>
      </c>
      <c r="B19270" s="1085">
        <v>3375.08</v>
      </c>
    </row>
    <row r="19271" spans="1:2">
      <c r="A19271" s="1084" t="s">
        <v>688</v>
      </c>
      <c r="B19271" s="1085">
        <v>3359.18</v>
      </c>
    </row>
    <row r="19272" spans="1:2">
      <c r="A19272" s="1084" t="s">
        <v>19792</v>
      </c>
      <c r="B19272" s="1085">
        <v>2700.09</v>
      </c>
    </row>
    <row r="19273" spans="1:2">
      <c r="A19273" s="1084" t="s">
        <v>19793</v>
      </c>
      <c r="B19273" s="1085">
        <v>2665.91</v>
      </c>
    </row>
    <row r="19274" spans="1:2">
      <c r="A19274" s="1084" t="s">
        <v>19794</v>
      </c>
      <c r="B19274" s="1085">
        <v>1288.79</v>
      </c>
    </row>
    <row r="19275" spans="1:2">
      <c r="A19275" s="1084" t="s">
        <v>19795</v>
      </c>
      <c r="B19275" s="1085">
        <v>1288.79</v>
      </c>
    </row>
    <row r="19276" spans="1:2">
      <c r="A19276" s="1084" t="s">
        <v>19796</v>
      </c>
      <c r="B19276" s="1085">
        <v>1980.51</v>
      </c>
    </row>
    <row r="19277" spans="1:2">
      <c r="A19277" s="1084" t="s">
        <v>19797</v>
      </c>
      <c r="B19277" s="1085">
        <v>1980.51</v>
      </c>
    </row>
    <row r="19278" spans="1:2">
      <c r="A19278" s="1084" t="s">
        <v>19798</v>
      </c>
      <c r="B19278" s="1085">
        <v>1994.57</v>
      </c>
    </row>
    <row r="19279" spans="1:2">
      <c r="A19279" s="1084" t="s">
        <v>19799</v>
      </c>
      <c r="B19279" s="1085">
        <v>1994.57</v>
      </c>
    </row>
    <row r="19280" spans="1:2">
      <c r="A19280" s="1084" t="s">
        <v>19800</v>
      </c>
      <c r="B19280" s="1085">
        <v>2335.75</v>
      </c>
    </row>
    <row r="19281" spans="1:2">
      <c r="A19281" s="1084" t="s">
        <v>19801</v>
      </c>
      <c r="B19281" s="1085">
        <v>2335.75</v>
      </c>
    </row>
    <row r="19282" spans="1:2">
      <c r="A19282" s="1084" t="s">
        <v>19802</v>
      </c>
      <c r="B19282" s="1085">
        <v>2668.49</v>
      </c>
    </row>
    <row r="19283" spans="1:2">
      <c r="A19283" s="1084" t="s">
        <v>19803</v>
      </c>
      <c r="B19283" s="1085">
        <v>2668.49</v>
      </c>
    </row>
    <row r="19284" spans="1:2">
      <c r="A19284" s="1084" t="s">
        <v>19804</v>
      </c>
      <c r="B19284" s="1085">
        <v>3111.63</v>
      </c>
    </row>
    <row r="19285" spans="1:2">
      <c r="A19285" s="1084" t="s">
        <v>19805</v>
      </c>
      <c r="B19285" s="1085">
        <v>3111.63</v>
      </c>
    </row>
    <row r="19286" spans="1:2">
      <c r="A19286" s="1084" t="s">
        <v>19806</v>
      </c>
      <c r="B19286" s="1085">
        <v>3757.76</v>
      </c>
    </row>
    <row r="19287" spans="1:2">
      <c r="A19287" s="1084" t="s">
        <v>19807</v>
      </c>
      <c r="B19287" s="1085">
        <v>3757.76</v>
      </c>
    </row>
    <row r="19288" spans="1:2">
      <c r="A19288" s="1084" t="s">
        <v>19808</v>
      </c>
      <c r="B19288" s="1085">
        <v>4833.92</v>
      </c>
    </row>
    <row r="19289" spans="1:2">
      <c r="A19289" s="1084" t="s">
        <v>19809</v>
      </c>
      <c r="B19289" s="1085">
        <v>4833.92</v>
      </c>
    </row>
    <row r="19290" spans="1:2">
      <c r="A19290" s="1084" t="s">
        <v>19810</v>
      </c>
      <c r="B19290" s="1085">
        <v>2060</v>
      </c>
    </row>
    <row r="19291" spans="1:2">
      <c r="A19291" s="1084" t="s">
        <v>19811</v>
      </c>
      <c r="B19291" s="1085">
        <v>2060</v>
      </c>
    </row>
    <row r="19292" spans="1:2">
      <c r="A19292" s="1084" t="s">
        <v>19812</v>
      </c>
      <c r="B19292" s="1085">
        <v>2781</v>
      </c>
    </row>
    <row r="19293" spans="1:2">
      <c r="A19293" s="1084" t="s">
        <v>19813</v>
      </c>
      <c r="B19293" s="1085">
        <v>2781</v>
      </c>
    </row>
    <row r="19294" spans="1:2">
      <c r="A19294" s="1084" t="s">
        <v>19814</v>
      </c>
      <c r="B19294" s="1085">
        <v>3600.88</v>
      </c>
    </row>
    <row r="19295" spans="1:2">
      <c r="A19295" s="1084" t="s">
        <v>19815</v>
      </c>
      <c r="B19295" s="1085">
        <v>3600.88</v>
      </c>
    </row>
    <row r="19296" spans="1:2">
      <c r="A19296" s="1084" t="s">
        <v>19816</v>
      </c>
      <c r="B19296" s="1085">
        <v>4288.0200000000004</v>
      </c>
    </row>
    <row r="19297" spans="1:2">
      <c r="A19297" s="1084" t="s">
        <v>19817</v>
      </c>
      <c r="B19297" s="1085">
        <v>4288.0200000000004</v>
      </c>
    </row>
    <row r="19298" spans="1:2">
      <c r="A19298" s="1084" t="s">
        <v>19818</v>
      </c>
      <c r="B19298" s="1085">
        <v>4789.62</v>
      </c>
    </row>
    <row r="19299" spans="1:2">
      <c r="A19299" s="1084" t="s">
        <v>19819</v>
      </c>
      <c r="B19299" s="1085">
        <v>4789.62</v>
      </c>
    </row>
    <row r="19300" spans="1:2">
      <c r="A19300" s="1084" t="s">
        <v>19820</v>
      </c>
      <c r="B19300" s="1085">
        <v>5186.05</v>
      </c>
    </row>
    <row r="19301" spans="1:2">
      <c r="A19301" s="1084" t="s">
        <v>19821</v>
      </c>
      <c r="B19301" s="1085">
        <v>5186.05</v>
      </c>
    </row>
    <row r="19302" spans="1:2">
      <c r="A19302" s="1084" t="s">
        <v>19822</v>
      </c>
      <c r="B19302" s="1085">
        <v>7235.02</v>
      </c>
    </row>
    <row r="19303" spans="1:2">
      <c r="A19303" s="1084" t="s">
        <v>19823</v>
      </c>
      <c r="B19303" s="1085">
        <v>7235.02</v>
      </c>
    </row>
    <row r="19304" spans="1:2">
      <c r="A19304" s="1084" t="s">
        <v>19824</v>
      </c>
      <c r="B19304" s="1085">
        <v>8632.44</v>
      </c>
    </row>
    <row r="19305" spans="1:2">
      <c r="A19305" s="1084" t="s">
        <v>19825</v>
      </c>
      <c r="B19305" s="1085">
        <v>8632.44</v>
      </c>
    </row>
    <row r="19306" spans="1:2">
      <c r="A19306" s="1084" t="s">
        <v>19826</v>
      </c>
      <c r="B19306" s="1085">
        <v>1047.9000000000001</v>
      </c>
    </row>
    <row r="19307" spans="1:2">
      <c r="A19307" s="1084" t="s">
        <v>19827</v>
      </c>
      <c r="B19307" s="1085">
        <v>1047.9000000000001</v>
      </c>
    </row>
    <row r="19308" spans="1:2">
      <c r="A19308" s="1084" t="s">
        <v>19828</v>
      </c>
      <c r="B19308" s="1085">
        <v>626.24</v>
      </c>
    </row>
    <row r="19309" spans="1:2">
      <c r="A19309" s="1084" t="s">
        <v>19829</v>
      </c>
      <c r="B19309" s="1085">
        <v>626.24</v>
      </c>
    </row>
    <row r="19310" spans="1:2">
      <c r="A19310" s="1084" t="s">
        <v>19830</v>
      </c>
      <c r="B19310" s="1085">
        <v>1088.71</v>
      </c>
    </row>
    <row r="19311" spans="1:2">
      <c r="A19311" s="1084" t="s">
        <v>19831</v>
      </c>
      <c r="B19311" s="1085">
        <v>1088.71</v>
      </c>
    </row>
    <row r="19312" spans="1:2">
      <c r="A19312" s="1084" t="s">
        <v>19832</v>
      </c>
      <c r="B19312" s="1085">
        <v>58.42</v>
      </c>
    </row>
    <row r="19313" spans="1:2">
      <c r="A19313" s="1084" t="s">
        <v>19833</v>
      </c>
      <c r="B19313" s="1085">
        <v>56.85</v>
      </c>
    </row>
    <row r="19314" spans="1:2">
      <c r="A19314" s="1084" t="s">
        <v>19834</v>
      </c>
      <c r="B19314" s="1085">
        <v>63.62</v>
      </c>
    </row>
    <row r="19315" spans="1:2">
      <c r="A19315" s="1084" t="s">
        <v>19835</v>
      </c>
      <c r="B19315" s="1085">
        <v>62.05</v>
      </c>
    </row>
    <row r="19316" spans="1:2">
      <c r="A19316" s="1084" t="s">
        <v>19836</v>
      </c>
      <c r="B19316" s="1085">
        <v>41.91</v>
      </c>
    </row>
    <row r="19317" spans="1:2">
      <c r="A19317" s="1084" t="s">
        <v>19837</v>
      </c>
      <c r="B19317" s="1085">
        <v>40.340000000000003</v>
      </c>
    </row>
    <row r="19318" spans="1:2">
      <c r="A19318" s="1084" t="s">
        <v>19838</v>
      </c>
      <c r="B19318" s="1085">
        <v>51.34</v>
      </c>
    </row>
    <row r="19319" spans="1:2">
      <c r="A19319" s="1084" t="s">
        <v>19839</v>
      </c>
      <c r="B19319" s="1085">
        <v>49.77</v>
      </c>
    </row>
    <row r="19320" spans="1:2">
      <c r="A19320" s="1084" t="s">
        <v>19840</v>
      </c>
      <c r="B19320" s="1085">
        <v>23.62</v>
      </c>
    </row>
    <row r="19321" spans="1:2">
      <c r="A19321" s="1084" t="s">
        <v>19841</v>
      </c>
      <c r="B19321" s="1085">
        <v>22.05</v>
      </c>
    </row>
    <row r="19322" spans="1:2">
      <c r="A19322" s="1084" t="s">
        <v>19842</v>
      </c>
      <c r="B19322" s="1085">
        <v>37.42</v>
      </c>
    </row>
    <row r="19323" spans="1:2">
      <c r="A19323" s="1084" t="s">
        <v>19843</v>
      </c>
      <c r="B19323" s="1085">
        <v>35.85</v>
      </c>
    </row>
    <row r="19324" spans="1:2">
      <c r="A19324" s="1084" t="s">
        <v>19844</v>
      </c>
      <c r="B19324" s="1085">
        <v>31.47</v>
      </c>
    </row>
    <row r="19325" spans="1:2">
      <c r="A19325" s="1084" t="s">
        <v>19845</v>
      </c>
      <c r="B19325" s="1085">
        <v>29.9</v>
      </c>
    </row>
    <row r="19326" spans="1:2">
      <c r="A19326" s="1084" t="s">
        <v>19846</v>
      </c>
      <c r="B19326" s="1085">
        <v>37.42</v>
      </c>
    </row>
    <row r="19327" spans="1:2">
      <c r="A19327" s="1084" t="s">
        <v>19847</v>
      </c>
      <c r="B19327" s="1085">
        <v>35.85</v>
      </c>
    </row>
    <row r="19328" spans="1:2">
      <c r="A19328" s="1084" t="s">
        <v>19848</v>
      </c>
      <c r="B19328" s="1085">
        <v>49.42</v>
      </c>
    </row>
    <row r="19329" spans="1:2">
      <c r="A19329" s="1084" t="s">
        <v>19849</v>
      </c>
      <c r="B19329" s="1085">
        <v>47.85</v>
      </c>
    </row>
    <row r="19330" spans="1:2">
      <c r="A19330" s="1084" t="s">
        <v>19850</v>
      </c>
      <c r="B19330" s="1085">
        <v>52.67</v>
      </c>
    </row>
    <row r="19331" spans="1:2">
      <c r="A19331" s="1084" t="s">
        <v>19851</v>
      </c>
      <c r="B19331" s="1085">
        <v>51.1</v>
      </c>
    </row>
    <row r="19332" spans="1:2">
      <c r="A19332" s="1084" t="s">
        <v>19852</v>
      </c>
      <c r="B19332" s="1085">
        <v>25.47</v>
      </c>
    </row>
    <row r="19333" spans="1:2">
      <c r="A19333" s="1084" t="s">
        <v>19853</v>
      </c>
      <c r="B19333" s="1085">
        <v>23.9</v>
      </c>
    </row>
    <row r="19334" spans="1:2">
      <c r="A19334" s="1084" t="s">
        <v>19854</v>
      </c>
      <c r="B19334" s="1085">
        <v>40.1</v>
      </c>
    </row>
    <row r="19335" spans="1:2">
      <c r="A19335" s="1084" t="s">
        <v>19855</v>
      </c>
      <c r="B19335" s="1085">
        <v>38.53</v>
      </c>
    </row>
    <row r="19336" spans="1:2">
      <c r="A19336" s="1084" t="s">
        <v>19856</v>
      </c>
      <c r="B19336" s="1085">
        <v>74.599999999999994</v>
      </c>
    </row>
    <row r="19337" spans="1:2">
      <c r="A19337" s="1084" t="s">
        <v>19857</v>
      </c>
      <c r="B19337" s="1085">
        <v>73.03</v>
      </c>
    </row>
    <row r="19338" spans="1:2">
      <c r="A19338" s="1084" t="s">
        <v>19858</v>
      </c>
      <c r="B19338" s="1085">
        <v>107.56</v>
      </c>
    </row>
    <row r="19339" spans="1:2">
      <c r="A19339" s="1084" t="s">
        <v>19859</v>
      </c>
      <c r="B19339" s="1085">
        <v>105.99</v>
      </c>
    </row>
    <row r="19340" spans="1:2">
      <c r="A19340" s="1084" t="s">
        <v>19860</v>
      </c>
      <c r="B19340" s="1085">
        <v>117.28</v>
      </c>
    </row>
    <row r="19341" spans="1:2">
      <c r="A19341" s="1084" t="s">
        <v>19861</v>
      </c>
      <c r="B19341" s="1085">
        <v>115.71</v>
      </c>
    </row>
    <row r="19342" spans="1:2">
      <c r="A19342" s="1084" t="s">
        <v>19862</v>
      </c>
      <c r="B19342" s="1085">
        <v>103.44</v>
      </c>
    </row>
    <row r="19343" spans="1:2">
      <c r="A19343" s="1084" t="s">
        <v>19863</v>
      </c>
      <c r="B19343" s="1085">
        <v>101.87</v>
      </c>
    </row>
    <row r="19344" spans="1:2">
      <c r="A19344" s="1084" t="s">
        <v>19864</v>
      </c>
      <c r="B19344" s="1085">
        <v>153.85</v>
      </c>
    </row>
    <row r="19345" spans="1:2">
      <c r="A19345" s="1084" t="s">
        <v>19865</v>
      </c>
      <c r="B19345" s="1085">
        <v>145.75</v>
      </c>
    </row>
    <row r="19346" spans="1:2">
      <c r="A19346" s="1084" t="s">
        <v>19866</v>
      </c>
      <c r="B19346" s="1085">
        <v>252.65</v>
      </c>
    </row>
    <row r="19347" spans="1:2">
      <c r="A19347" s="1084" t="s">
        <v>19867</v>
      </c>
      <c r="B19347" s="1085">
        <v>244.55</v>
      </c>
    </row>
    <row r="19348" spans="1:2">
      <c r="A19348" s="1084" t="s">
        <v>19868</v>
      </c>
      <c r="B19348" s="1085">
        <v>605.16</v>
      </c>
    </row>
    <row r="19349" spans="1:2">
      <c r="A19349" s="1084" t="s">
        <v>19869</v>
      </c>
      <c r="B19349" s="1085">
        <v>597.05999999999995</v>
      </c>
    </row>
    <row r="19350" spans="1:2">
      <c r="A19350" s="1084" t="s">
        <v>19870</v>
      </c>
      <c r="B19350" s="1085">
        <v>70.02</v>
      </c>
    </row>
    <row r="19351" spans="1:2">
      <c r="A19351" s="1084" t="s">
        <v>19871</v>
      </c>
      <c r="B19351" s="1085">
        <v>66.89</v>
      </c>
    </row>
    <row r="19352" spans="1:2">
      <c r="A19352" s="1084" t="s">
        <v>19872</v>
      </c>
      <c r="B19352" s="1085">
        <v>4.62</v>
      </c>
    </row>
    <row r="19353" spans="1:2">
      <c r="A19353" s="1084" t="s">
        <v>19873</v>
      </c>
      <c r="B19353" s="1085">
        <v>4.3099999999999996</v>
      </c>
    </row>
    <row r="19354" spans="1:2">
      <c r="A19354" s="1084" t="s">
        <v>19874</v>
      </c>
      <c r="B19354" s="1085">
        <v>36.409999999999997</v>
      </c>
    </row>
    <row r="19355" spans="1:2">
      <c r="A19355" s="1084" t="s">
        <v>19875</v>
      </c>
      <c r="B19355" s="1085">
        <v>34.520000000000003</v>
      </c>
    </row>
    <row r="19356" spans="1:2">
      <c r="A19356" s="1084" t="s">
        <v>19876</v>
      </c>
      <c r="B19356" s="1085">
        <v>32.47</v>
      </c>
    </row>
    <row r="19357" spans="1:2">
      <c r="A19357" s="1084" t="s">
        <v>19877</v>
      </c>
      <c r="B19357" s="1085">
        <v>28.13</v>
      </c>
    </row>
    <row r="19358" spans="1:2">
      <c r="A19358" s="1084" t="s">
        <v>19878</v>
      </c>
      <c r="B19358" s="1085">
        <v>50</v>
      </c>
    </row>
    <row r="19359" spans="1:2">
      <c r="A19359" s="1084" t="s">
        <v>19879</v>
      </c>
      <c r="B19359" s="1085">
        <v>50</v>
      </c>
    </row>
    <row r="19360" spans="1:2">
      <c r="A19360" s="1084" t="s">
        <v>19880</v>
      </c>
      <c r="B19360" s="1085">
        <v>36</v>
      </c>
    </row>
    <row r="19361" spans="1:2">
      <c r="A19361" s="1084" t="s">
        <v>19881</v>
      </c>
      <c r="B19361" s="1085">
        <v>36</v>
      </c>
    </row>
    <row r="19362" spans="1:2">
      <c r="A19362" s="1084" t="s">
        <v>19882</v>
      </c>
      <c r="B19362" s="1085">
        <v>38</v>
      </c>
    </row>
    <row r="19363" spans="1:2">
      <c r="A19363" s="1084" t="s">
        <v>19883</v>
      </c>
      <c r="B19363" s="1085">
        <v>38</v>
      </c>
    </row>
    <row r="19364" spans="1:2">
      <c r="A19364" s="1084" t="s">
        <v>19884</v>
      </c>
      <c r="B19364" s="1085">
        <v>51.42</v>
      </c>
    </row>
    <row r="19365" spans="1:2">
      <c r="A19365" s="1084" t="s">
        <v>19885</v>
      </c>
      <c r="B19365" s="1085">
        <v>51.42</v>
      </c>
    </row>
    <row r="19366" spans="1:2">
      <c r="A19366" s="1084" t="s">
        <v>19886</v>
      </c>
      <c r="B19366" s="1085">
        <v>63.6</v>
      </c>
    </row>
    <row r="19367" spans="1:2">
      <c r="A19367" s="1084" t="s">
        <v>19887</v>
      </c>
      <c r="B19367" s="1085">
        <v>63.6</v>
      </c>
    </row>
    <row r="19368" spans="1:2">
      <c r="A19368" s="1084" t="s">
        <v>19888</v>
      </c>
      <c r="B19368" s="1085">
        <v>91.35</v>
      </c>
    </row>
    <row r="19369" spans="1:2">
      <c r="A19369" s="1084" t="s">
        <v>19889</v>
      </c>
      <c r="B19369" s="1085">
        <v>91.35</v>
      </c>
    </row>
    <row r="19370" spans="1:2">
      <c r="A19370" s="1084" t="s">
        <v>19890</v>
      </c>
      <c r="B19370" s="1085">
        <v>112.69</v>
      </c>
    </row>
    <row r="19371" spans="1:2">
      <c r="A19371" s="1084" t="s">
        <v>19891</v>
      </c>
      <c r="B19371" s="1085">
        <v>112.69</v>
      </c>
    </row>
    <row r="19372" spans="1:2">
      <c r="A19372" s="1084" t="s">
        <v>19892</v>
      </c>
      <c r="B19372" s="1085">
        <v>119.68</v>
      </c>
    </row>
    <row r="19373" spans="1:2">
      <c r="A19373" s="1084" t="s">
        <v>19893</v>
      </c>
      <c r="B19373" s="1085">
        <v>119.68</v>
      </c>
    </row>
    <row r="19374" spans="1:2">
      <c r="A19374" s="1084" t="s">
        <v>19894</v>
      </c>
      <c r="B19374" s="1085">
        <v>64.010000000000005</v>
      </c>
    </row>
    <row r="19375" spans="1:2">
      <c r="A19375" s="1084" t="s">
        <v>19895</v>
      </c>
      <c r="B19375" s="1085">
        <v>64.010000000000005</v>
      </c>
    </row>
    <row r="19376" spans="1:2">
      <c r="A19376" s="1084" t="s">
        <v>19896</v>
      </c>
      <c r="B19376" s="1085">
        <v>139.99</v>
      </c>
    </row>
    <row r="19377" spans="1:2">
      <c r="A19377" s="1084" t="s">
        <v>19897</v>
      </c>
      <c r="B19377" s="1085">
        <v>58.5</v>
      </c>
    </row>
    <row r="19378" spans="1:2">
      <c r="A19378" s="1084" t="s">
        <v>19898</v>
      </c>
      <c r="B19378" s="1085">
        <v>47.93</v>
      </c>
    </row>
    <row r="19379" spans="1:2">
      <c r="A19379" s="1084" t="s">
        <v>19899</v>
      </c>
      <c r="B19379" s="1085">
        <v>136.94</v>
      </c>
    </row>
    <row r="19380" spans="1:2">
      <c r="A19380" s="1084" t="s">
        <v>19900</v>
      </c>
      <c r="B19380" s="1085">
        <v>55.45</v>
      </c>
    </row>
    <row r="19381" spans="1:2">
      <c r="A19381" s="1084" t="s">
        <v>19901</v>
      </c>
      <c r="B19381" s="1085">
        <v>44.88</v>
      </c>
    </row>
    <row r="19382" spans="1:2">
      <c r="A19382" s="1084" t="s">
        <v>19902</v>
      </c>
      <c r="B19382" s="1085">
        <v>165.73</v>
      </c>
    </row>
    <row r="19383" spans="1:2">
      <c r="A19383" s="1084" t="s">
        <v>19903</v>
      </c>
      <c r="B19383" s="1085">
        <v>64.930000000000007</v>
      </c>
    </row>
    <row r="19384" spans="1:2">
      <c r="A19384" s="1084" t="s">
        <v>19904</v>
      </c>
      <c r="B19384" s="1085">
        <v>52.21</v>
      </c>
    </row>
    <row r="19385" spans="1:2">
      <c r="A19385" s="1084" t="s">
        <v>19905</v>
      </c>
      <c r="B19385" s="1085">
        <v>162.68</v>
      </c>
    </row>
    <row r="19386" spans="1:2">
      <c r="A19386" s="1084" t="s">
        <v>19906</v>
      </c>
      <c r="B19386" s="1085">
        <v>61.88</v>
      </c>
    </row>
    <row r="19387" spans="1:2">
      <c r="A19387" s="1084" t="s">
        <v>19907</v>
      </c>
      <c r="B19387" s="1085">
        <v>49.16</v>
      </c>
    </row>
    <row r="19388" spans="1:2">
      <c r="A19388" s="1084" t="s">
        <v>19908</v>
      </c>
      <c r="B19388" s="1085">
        <v>210.73</v>
      </c>
    </row>
    <row r="19389" spans="1:2">
      <c r="A19389" s="1084" t="s">
        <v>19909</v>
      </c>
      <c r="B19389" s="1085">
        <v>73.8</v>
      </c>
    </row>
    <row r="19390" spans="1:2">
      <c r="A19390" s="1084" t="s">
        <v>19910</v>
      </c>
      <c r="B19390" s="1085">
        <v>57.57</v>
      </c>
    </row>
    <row r="19391" spans="1:2">
      <c r="A19391" s="1084" t="s">
        <v>19911</v>
      </c>
      <c r="B19391" s="1085">
        <v>207.68</v>
      </c>
    </row>
    <row r="19392" spans="1:2">
      <c r="A19392" s="1084" t="s">
        <v>19912</v>
      </c>
      <c r="B19392" s="1085">
        <v>70.75</v>
      </c>
    </row>
    <row r="19393" spans="1:2">
      <c r="A19393" s="1084" t="s">
        <v>19913</v>
      </c>
      <c r="B19393" s="1085">
        <v>54.52</v>
      </c>
    </row>
    <row r="19394" spans="1:2">
      <c r="A19394" s="1084" t="s">
        <v>19914</v>
      </c>
      <c r="B19394" s="1085">
        <v>153.94</v>
      </c>
    </row>
    <row r="19395" spans="1:2">
      <c r="A19395" s="1084" t="s">
        <v>19915</v>
      </c>
      <c r="B19395" s="1085">
        <v>65.290000000000006</v>
      </c>
    </row>
    <row r="19396" spans="1:2">
      <c r="A19396" s="1084" t="s">
        <v>19916</v>
      </c>
      <c r="B19396" s="1085">
        <v>52.86</v>
      </c>
    </row>
    <row r="19397" spans="1:2">
      <c r="A19397" s="1084" t="s">
        <v>19917</v>
      </c>
      <c r="B19397" s="1085">
        <v>150.88999999999999</v>
      </c>
    </row>
    <row r="19398" spans="1:2">
      <c r="A19398" s="1084" t="s">
        <v>19918</v>
      </c>
      <c r="B19398" s="1085">
        <v>62.24</v>
      </c>
    </row>
    <row r="19399" spans="1:2">
      <c r="A19399" s="1084" t="s">
        <v>19919</v>
      </c>
      <c r="B19399" s="1085">
        <v>49.81</v>
      </c>
    </row>
    <row r="19400" spans="1:2">
      <c r="A19400" s="1084" t="s">
        <v>19920</v>
      </c>
      <c r="B19400" s="1085">
        <v>177.88</v>
      </c>
    </row>
    <row r="19401" spans="1:2">
      <c r="A19401" s="1084" t="s">
        <v>19921</v>
      </c>
      <c r="B19401" s="1085">
        <v>71.5</v>
      </c>
    </row>
    <row r="19402" spans="1:2">
      <c r="A19402" s="1084" t="s">
        <v>19922</v>
      </c>
      <c r="B19402" s="1085">
        <v>56.94</v>
      </c>
    </row>
    <row r="19403" spans="1:2">
      <c r="A19403" s="1084" t="s">
        <v>19923</v>
      </c>
      <c r="B19403" s="1085">
        <v>174.83</v>
      </c>
    </row>
    <row r="19404" spans="1:2">
      <c r="A19404" s="1084" t="s">
        <v>19924</v>
      </c>
      <c r="B19404" s="1085">
        <v>68.45</v>
      </c>
    </row>
    <row r="19405" spans="1:2">
      <c r="A19405" s="1084" t="s">
        <v>19925</v>
      </c>
      <c r="B19405" s="1085">
        <v>53.89</v>
      </c>
    </row>
    <row r="19406" spans="1:2">
      <c r="A19406" s="1084" t="s">
        <v>19926</v>
      </c>
      <c r="B19406" s="1085">
        <v>199.18</v>
      </c>
    </row>
    <row r="19407" spans="1:2">
      <c r="A19407" s="1084" t="s">
        <v>19927</v>
      </c>
      <c r="B19407" s="1085">
        <v>79.08</v>
      </c>
    </row>
    <row r="19408" spans="1:2">
      <c r="A19408" s="1084" t="s">
        <v>19928</v>
      </c>
      <c r="B19408" s="1085">
        <v>62.52</v>
      </c>
    </row>
    <row r="19409" spans="1:2">
      <c r="A19409" s="1084" t="s">
        <v>19929</v>
      </c>
      <c r="B19409" s="1085">
        <v>196.13</v>
      </c>
    </row>
    <row r="19410" spans="1:2">
      <c r="A19410" s="1084" t="s">
        <v>19930</v>
      </c>
      <c r="B19410" s="1085">
        <v>76.03</v>
      </c>
    </row>
    <row r="19411" spans="1:2">
      <c r="A19411" s="1084" t="s">
        <v>19931</v>
      </c>
      <c r="B19411" s="1085">
        <v>59.47</v>
      </c>
    </row>
    <row r="19412" spans="1:2">
      <c r="A19412" s="1084" t="s">
        <v>19932</v>
      </c>
      <c r="B19412" s="1085">
        <v>227.79</v>
      </c>
    </row>
    <row r="19413" spans="1:2">
      <c r="A19413" s="1084" t="s">
        <v>19933</v>
      </c>
      <c r="B19413" s="1085">
        <v>85.17</v>
      </c>
    </row>
    <row r="19414" spans="1:2">
      <c r="A19414" s="1084" t="s">
        <v>19934</v>
      </c>
      <c r="B19414" s="1085">
        <v>66.31</v>
      </c>
    </row>
    <row r="19415" spans="1:2">
      <c r="A19415" s="1084" t="s">
        <v>19935</v>
      </c>
      <c r="B19415" s="1085">
        <v>224.74</v>
      </c>
    </row>
    <row r="19416" spans="1:2">
      <c r="A19416" s="1084" t="s">
        <v>19936</v>
      </c>
      <c r="B19416" s="1085">
        <v>82.12</v>
      </c>
    </row>
    <row r="19417" spans="1:2">
      <c r="A19417" s="1084" t="s">
        <v>19937</v>
      </c>
      <c r="B19417" s="1085">
        <v>63.26</v>
      </c>
    </row>
    <row r="19418" spans="1:2">
      <c r="A19418" s="1084" t="s">
        <v>19938</v>
      </c>
      <c r="B19418" s="1085">
        <v>509.81</v>
      </c>
    </row>
    <row r="19419" spans="1:2">
      <c r="A19419" s="1084" t="s">
        <v>19939</v>
      </c>
      <c r="B19419" s="1085">
        <v>210.54</v>
      </c>
    </row>
    <row r="19420" spans="1:2">
      <c r="A19420" s="1084" t="s">
        <v>19940</v>
      </c>
      <c r="B19420" s="1085">
        <v>170.69</v>
      </c>
    </row>
    <row r="19421" spans="1:2">
      <c r="A19421" s="1084" t="s">
        <v>19941</v>
      </c>
      <c r="B19421" s="1085">
        <v>506.76</v>
      </c>
    </row>
    <row r="19422" spans="1:2">
      <c r="A19422" s="1084" t="s">
        <v>19942</v>
      </c>
      <c r="B19422" s="1085">
        <v>207.49</v>
      </c>
    </row>
    <row r="19423" spans="1:2">
      <c r="A19423" s="1084" t="s">
        <v>19943</v>
      </c>
      <c r="B19423" s="1085">
        <v>167.64</v>
      </c>
    </row>
    <row r="19424" spans="1:2">
      <c r="A19424" s="1084" t="s">
        <v>19944</v>
      </c>
      <c r="B19424" s="1085">
        <v>221.01</v>
      </c>
    </row>
    <row r="19425" spans="1:2">
      <c r="A19425" s="1084" t="s">
        <v>19945</v>
      </c>
      <c r="B19425" s="1085">
        <v>87.06</v>
      </c>
    </row>
    <row r="19426" spans="1:2">
      <c r="A19426" s="1084" t="s">
        <v>19946</v>
      </c>
      <c r="B19426" s="1085">
        <v>68.89</v>
      </c>
    </row>
    <row r="19427" spans="1:2">
      <c r="A19427" s="1084" t="s">
        <v>19947</v>
      </c>
      <c r="B19427" s="1085">
        <v>217.96</v>
      </c>
    </row>
    <row r="19428" spans="1:2">
      <c r="A19428" s="1084" t="s">
        <v>19948</v>
      </c>
      <c r="B19428" s="1085">
        <v>84.01</v>
      </c>
    </row>
    <row r="19429" spans="1:2">
      <c r="A19429" s="1084" t="s">
        <v>19949</v>
      </c>
      <c r="B19429" s="1085">
        <v>65.84</v>
      </c>
    </row>
    <row r="19430" spans="1:2">
      <c r="A19430" s="1084" t="s">
        <v>19950</v>
      </c>
      <c r="B19430" s="1085">
        <v>361.16</v>
      </c>
    </row>
    <row r="19431" spans="1:2">
      <c r="A19431" s="1084" t="s">
        <v>19951</v>
      </c>
      <c r="B19431" s="1085">
        <v>107.39</v>
      </c>
    </row>
    <row r="19432" spans="1:2">
      <c r="A19432" s="1084" t="s">
        <v>19952</v>
      </c>
      <c r="B19432" s="1085">
        <v>75.569999999999993</v>
      </c>
    </row>
    <row r="19433" spans="1:2">
      <c r="A19433" s="1084" t="s">
        <v>19953</v>
      </c>
      <c r="B19433" s="1085">
        <v>358.11</v>
      </c>
    </row>
    <row r="19434" spans="1:2">
      <c r="A19434" s="1084" t="s">
        <v>19954</v>
      </c>
      <c r="B19434" s="1085">
        <v>104.34</v>
      </c>
    </row>
    <row r="19435" spans="1:2">
      <c r="A19435" s="1084" t="s">
        <v>19955</v>
      </c>
      <c r="B19435" s="1085">
        <v>72.52</v>
      </c>
    </row>
    <row r="19436" spans="1:2">
      <c r="A19436" s="1084" t="s">
        <v>19956</v>
      </c>
      <c r="B19436" s="1085">
        <v>173.93</v>
      </c>
    </row>
    <row r="19437" spans="1:2">
      <c r="A19437" s="1084" t="s">
        <v>19957</v>
      </c>
      <c r="B19437" s="1085">
        <v>69.09</v>
      </c>
    </row>
    <row r="19438" spans="1:2">
      <c r="A19438" s="1084" t="s">
        <v>19958</v>
      </c>
      <c r="B19438" s="1085">
        <v>54.96</v>
      </c>
    </row>
    <row r="19439" spans="1:2">
      <c r="A19439" s="1084" t="s">
        <v>19959</v>
      </c>
      <c r="B19439" s="1085">
        <v>170.88</v>
      </c>
    </row>
    <row r="19440" spans="1:2">
      <c r="A19440" s="1084" t="s">
        <v>19960</v>
      </c>
      <c r="B19440" s="1085">
        <v>66.040000000000006</v>
      </c>
    </row>
    <row r="19441" spans="1:2">
      <c r="A19441" s="1084" t="s">
        <v>19961</v>
      </c>
      <c r="B19441" s="1085">
        <v>51.91</v>
      </c>
    </row>
    <row r="19442" spans="1:2">
      <c r="A19442" s="1084" t="s">
        <v>19962</v>
      </c>
      <c r="B19442" s="1085">
        <v>186.08</v>
      </c>
    </row>
    <row r="19443" spans="1:2">
      <c r="A19443" s="1084" t="s">
        <v>19963</v>
      </c>
      <c r="B19443" s="1085">
        <v>77.05</v>
      </c>
    </row>
    <row r="19444" spans="1:2">
      <c r="A19444" s="1084" t="s">
        <v>19964</v>
      </c>
      <c r="B19444" s="1085">
        <v>61.76</v>
      </c>
    </row>
    <row r="19445" spans="1:2">
      <c r="A19445" s="1084" t="s">
        <v>19965</v>
      </c>
      <c r="B19445" s="1085">
        <v>183.03</v>
      </c>
    </row>
    <row r="19446" spans="1:2">
      <c r="A19446" s="1084" t="s">
        <v>19966</v>
      </c>
      <c r="B19446" s="1085">
        <v>74</v>
      </c>
    </row>
    <row r="19447" spans="1:2">
      <c r="A19447" s="1084" t="s">
        <v>19967</v>
      </c>
      <c r="B19447" s="1085">
        <v>58.71</v>
      </c>
    </row>
    <row r="19448" spans="1:2">
      <c r="A19448" s="1084" t="s">
        <v>19968</v>
      </c>
      <c r="B19448" s="1085">
        <v>206.78</v>
      </c>
    </row>
    <row r="19449" spans="1:2">
      <c r="A19449" s="1084" t="s">
        <v>19969</v>
      </c>
      <c r="B19449" s="1085">
        <v>80.19</v>
      </c>
    </row>
    <row r="19450" spans="1:2">
      <c r="A19450" s="1084" t="s">
        <v>19970</v>
      </c>
      <c r="B19450" s="1085">
        <v>64.45</v>
      </c>
    </row>
    <row r="19451" spans="1:2">
      <c r="A19451" s="1084" t="s">
        <v>19971</v>
      </c>
      <c r="B19451" s="1085">
        <v>203.73</v>
      </c>
    </row>
    <row r="19452" spans="1:2">
      <c r="A19452" s="1084" t="s">
        <v>19972</v>
      </c>
      <c r="B19452" s="1085">
        <v>77.14</v>
      </c>
    </row>
    <row r="19453" spans="1:2">
      <c r="A19453" s="1084" t="s">
        <v>19973</v>
      </c>
      <c r="B19453" s="1085">
        <v>61.4</v>
      </c>
    </row>
    <row r="19454" spans="1:2">
      <c r="A19454" s="1084" t="s">
        <v>19974</v>
      </c>
      <c r="B19454" s="1085">
        <v>269.61</v>
      </c>
    </row>
    <row r="19455" spans="1:2">
      <c r="A19455" s="1084" t="s">
        <v>19975</v>
      </c>
      <c r="B19455" s="1085">
        <v>90.3</v>
      </c>
    </row>
    <row r="19456" spans="1:2">
      <c r="A19456" s="1084" t="s">
        <v>19976</v>
      </c>
      <c r="B19456" s="1085">
        <v>68.62</v>
      </c>
    </row>
    <row r="19457" spans="1:2">
      <c r="A19457" s="1084" t="s">
        <v>19977</v>
      </c>
      <c r="B19457" s="1085">
        <v>266.56</v>
      </c>
    </row>
    <row r="19458" spans="1:2">
      <c r="A19458" s="1084" t="s">
        <v>19978</v>
      </c>
      <c r="B19458" s="1085">
        <v>87.25</v>
      </c>
    </row>
    <row r="19459" spans="1:2">
      <c r="A19459" s="1084" t="s">
        <v>19979</v>
      </c>
      <c r="B19459" s="1085">
        <v>65.569999999999993</v>
      </c>
    </row>
    <row r="19460" spans="1:2">
      <c r="A19460" s="1084" t="s">
        <v>19980</v>
      </c>
      <c r="B19460" s="1085">
        <v>336.57</v>
      </c>
    </row>
    <row r="19461" spans="1:2">
      <c r="A19461" s="1084" t="s">
        <v>19981</v>
      </c>
      <c r="B19461" s="1085">
        <v>89.38</v>
      </c>
    </row>
    <row r="19462" spans="1:2">
      <c r="A19462" s="1084" t="s">
        <v>19982</v>
      </c>
      <c r="B19462" s="1085">
        <v>76.290000000000006</v>
      </c>
    </row>
    <row r="19463" spans="1:2">
      <c r="A19463" s="1084" t="s">
        <v>19983</v>
      </c>
      <c r="B19463" s="1085">
        <v>333.52</v>
      </c>
    </row>
    <row r="19464" spans="1:2">
      <c r="A19464" s="1084" t="s">
        <v>19984</v>
      </c>
      <c r="B19464" s="1085">
        <v>86.33</v>
      </c>
    </row>
    <row r="19465" spans="1:2">
      <c r="A19465" s="1084" t="s">
        <v>19985</v>
      </c>
      <c r="B19465" s="1085">
        <v>73.239999999999995</v>
      </c>
    </row>
    <row r="19466" spans="1:2">
      <c r="A19466" s="1084" t="s">
        <v>19986</v>
      </c>
      <c r="B19466" s="1085">
        <v>258.12</v>
      </c>
    </row>
    <row r="19467" spans="1:2">
      <c r="A19467" s="1084" t="s">
        <v>19987</v>
      </c>
      <c r="B19467" s="1085">
        <v>103.25</v>
      </c>
    </row>
    <row r="19468" spans="1:2">
      <c r="A19468" s="1084" t="s">
        <v>19988</v>
      </c>
      <c r="B19468" s="1085">
        <v>82.68</v>
      </c>
    </row>
    <row r="19469" spans="1:2">
      <c r="A19469" s="1084" t="s">
        <v>19989</v>
      </c>
      <c r="B19469" s="1085">
        <v>255.07</v>
      </c>
    </row>
    <row r="19470" spans="1:2">
      <c r="A19470" s="1084" t="s">
        <v>19990</v>
      </c>
      <c r="B19470" s="1085">
        <v>100.2</v>
      </c>
    </row>
    <row r="19471" spans="1:2">
      <c r="A19471" s="1084" t="s">
        <v>19991</v>
      </c>
      <c r="B19471" s="1085">
        <v>79.63</v>
      </c>
    </row>
    <row r="19472" spans="1:2">
      <c r="A19472" s="1084" t="s">
        <v>19992</v>
      </c>
      <c r="B19472" s="1085">
        <v>276.33999999999997</v>
      </c>
    </row>
    <row r="19473" spans="1:2">
      <c r="A19473" s="1084" t="s">
        <v>19993</v>
      </c>
      <c r="B19473" s="1085">
        <v>109.98</v>
      </c>
    </row>
    <row r="19474" spans="1:2">
      <c r="A19474" s="1084" t="s">
        <v>19994</v>
      </c>
      <c r="B19474" s="1085">
        <v>87.17</v>
      </c>
    </row>
    <row r="19475" spans="1:2">
      <c r="A19475" s="1084" t="s">
        <v>19995</v>
      </c>
      <c r="B19475" s="1085">
        <v>273.29000000000002</v>
      </c>
    </row>
    <row r="19476" spans="1:2">
      <c r="A19476" s="1084" t="s">
        <v>19996</v>
      </c>
      <c r="B19476" s="1085">
        <v>106.93</v>
      </c>
    </row>
    <row r="19477" spans="1:2">
      <c r="A19477" s="1084" t="s">
        <v>19997</v>
      </c>
      <c r="B19477" s="1085">
        <v>84.12</v>
      </c>
    </row>
    <row r="19478" spans="1:2">
      <c r="A19478" s="1084" t="s">
        <v>19998</v>
      </c>
      <c r="B19478" s="1085">
        <v>428.42</v>
      </c>
    </row>
    <row r="19479" spans="1:2">
      <c r="A19479" s="1084" t="s">
        <v>19999</v>
      </c>
      <c r="B19479" s="1085">
        <v>157.61000000000001</v>
      </c>
    </row>
    <row r="19480" spans="1:2">
      <c r="A19480" s="1084" t="s">
        <v>20000</v>
      </c>
      <c r="B19480" s="1085">
        <v>122.28</v>
      </c>
    </row>
    <row r="19481" spans="1:2">
      <c r="A19481" s="1084" t="s">
        <v>20001</v>
      </c>
      <c r="B19481" s="1085">
        <v>425.37</v>
      </c>
    </row>
    <row r="19482" spans="1:2">
      <c r="A19482" s="1084" t="s">
        <v>20002</v>
      </c>
      <c r="B19482" s="1085">
        <v>154.56</v>
      </c>
    </row>
    <row r="19483" spans="1:2">
      <c r="A19483" s="1084" t="s">
        <v>20003</v>
      </c>
      <c r="B19483" s="1085">
        <v>119.23</v>
      </c>
    </row>
    <row r="19484" spans="1:2">
      <c r="A19484" s="1084" t="s">
        <v>20004</v>
      </c>
      <c r="B19484" s="1085">
        <v>300.5</v>
      </c>
    </row>
    <row r="19485" spans="1:2">
      <c r="A19485" s="1084" t="s">
        <v>20005</v>
      </c>
      <c r="B19485" s="1085">
        <v>102.93</v>
      </c>
    </row>
    <row r="19486" spans="1:2">
      <c r="A19486" s="1084" t="s">
        <v>20006</v>
      </c>
      <c r="B19486" s="1085">
        <v>77.41</v>
      </c>
    </row>
    <row r="19487" spans="1:2">
      <c r="A19487" s="1084" t="s">
        <v>20007</v>
      </c>
      <c r="B19487" s="1085">
        <v>297.45</v>
      </c>
    </row>
    <row r="19488" spans="1:2">
      <c r="A19488" s="1084" t="s">
        <v>20008</v>
      </c>
      <c r="B19488" s="1085">
        <v>99.88</v>
      </c>
    </row>
    <row r="19489" spans="1:2">
      <c r="A19489" s="1084" t="s">
        <v>20009</v>
      </c>
      <c r="B19489" s="1085">
        <v>74.36</v>
      </c>
    </row>
    <row r="19490" spans="1:2">
      <c r="A19490" s="1084" t="s">
        <v>20010</v>
      </c>
      <c r="B19490" s="1085">
        <v>102.3</v>
      </c>
    </row>
    <row r="19491" spans="1:2">
      <c r="A19491" s="1084" t="s">
        <v>20011</v>
      </c>
      <c r="B19491" s="1085">
        <v>51.85</v>
      </c>
    </row>
    <row r="19492" spans="1:2">
      <c r="A19492" s="1084" t="s">
        <v>20012</v>
      </c>
      <c r="B19492" s="1085">
        <v>45.21</v>
      </c>
    </row>
    <row r="19493" spans="1:2">
      <c r="A19493" s="1084" t="s">
        <v>20013</v>
      </c>
      <c r="B19493" s="1085">
        <v>99.25</v>
      </c>
    </row>
    <row r="19494" spans="1:2">
      <c r="A19494" s="1084" t="s">
        <v>20014</v>
      </c>
      <c r="B19494" s="1085">
        <v>48.8</v>
      </c>
    </row>
    <row r="19495" spans="1:2">
      <c r="A19495" s="1084" t="s">
        <v>20015</v>
      </c>
      <c r="B19495" s="1085">
        <v>42.16</v>
      </c>
    </row>
    <row r="19496" spans="1:2">
      <c r="A19496" s="1084" t="s">
        <v>20016</v>
      </c>
      <c r="B19496" s="1085">
        <v>73.72</v>
      </c>
    </row>
    <row r="19497" spans="1:2">
      <c r="A19497" s="1084" t="s">
        <v>20017</v>
      </c>
      <c r="B19497" s="1085">
        <v>15.34</v>
      </c>
    </row>
    <row r="19498" spans="1:2">
      <c r="A19498" s="1084" t="s">
        <v>20018</v>
      </c>
      <c r="B19498" s="1085">
        <v>8.61</v>
      </c>
    </row>
    <row r="19499" spans="1:2">
      <c r="A19499" s="1084" t="s">
        <v>20019</v>
      </c>
      <c r="B19499" s="1085">
        <v>73.72</v>
      </c>
    </row>
    <row r="19500" spans="1:2">
      <c r="A19500" s="1084" t="s">
        <v>20020</v>
      </c>
      <c r="B19500" s="1085">
        <v>15.34</v>
      </c>
    </row>
    <row r="19501" spans="1:2">
      <c r="A19501" s="1084" t="s">
        <v>20021</v>
      </c>
      <c r="B19501" s="1085">
        <v>8.61</v>
      </c>
    </row>
    <row r="19502" spans="1:2">
      <c r="A19502" s="1084" t="s">
        <v>20022</v>
      </c>
      <c r="B19502" s="1085">
        <v>96.58</v>
      </c>
    </row>
    <row r="19503" spans="1:2">
      <c r="A19503" s="1084" t="s">
        <v>20023</v>
      </c>
      <c r="B19503" s="1085">
        <v>38.200000000000003</v>
      </c>
    </row>
    <row r="19504" spans="1:2">
      <c r="A19504" s="1084" t="s">
        <v>20024</v>
      </c>
      <c r="B19504" s="1085">
        <v>31.47</v>
      </c>
    </row>
    <row r="19505" spans="1:2">
      <c r="A19505" s="1084" t="s">
        <v>20025</v>
      </c>
      <c r="B19505" s="1085">
        <v>93.53</v>
      </c>
    </row>
    <row r="19506" spans="1:2">
      <c r="A19506" s="1084" t="s">
        <v>20026</v>
      </c>
      <c r="B19506" s="1085">
        <v>35.15</v>
      </c>
    </row>
    <row r="19507" spans="1:2">
      <c r="A19507" s="1084" t="s">
        <v>20027</v>
      </c>
      <c r="B19507" s="1085">
        <v>28.42</v>
      </c>
    </row>
    <row r="19508" spans="1:2">
      <c r="A19508" s="1084" t="s">
        <v>20028</v>
      </c>
      <c r="B19508" s="1085">
        <v>76.2</v>
      </c>
    </row>
    <row r="19509" spans="1:2">
      <c r="A19509" s="1084" t="s">
        <v>20029</v>
      </c>
      <c r="B19509" s="1085">
        <v>33.159999999999997</v>
      </c>
    </row>
    <row r="19510" spans="1:2">
      <c r="A19510" s="1084" t="s">
        <v>20030</v>
      </c>
      <c r="B19510" s="1085">
        <v>28.4</v>
      </c>
    </row>
    <row r="19511" spans="1:2">
      <c r="A19511" s="1084" t="s">
        <v>20031</v>
      </c>
      <c r="B19511" s="1085">
        <v>73.150000000000006</v>
      </c>
    </row>
    <row r="19512" spans="1:2">
      <c r="A19512" s="1084" t="s">
        <v>20032</v>
      </c>
      <c r="B19512" s="1085">
        <v>30.11</v>
      </c>
    </row>
    <row r="19513" spans="1:2">
      <c r="A19513" s="1084" t="s">
        <v>20033</v>
      </c>
      <c r="B19513" s="1085">
        <v>25.35</v>
      </c>
    </row>
    <row r="19514" spans="1:2">
      <c r="A19514" s="1084" t="s">
        <v>20034</v>
      </c>
      <c r="B19514" s="1085">
        <v>53.34</v>
      </c>
    </row>
    <row r="19515" spans="1:2">
      <c r="A19515" s="1084" t="s">
        <v>20035</v>
      </c>
      <c r="B19515" s="1085">
        <v>10.3</v>
      </c>
    </row>
    <row r="19516" spans="1:2">
      <c r="A19516" s="1084" t="s">
        <v>20036</v>
      </c>
      <c r="B19516" s="1085">
        <v>5.54</v>
      </c>
    </row>
    <row r="19517" spans="1:2">
      <c r="A19517" s="1084" t="s">
        <v>20037</v>
      </c>
      <c r="B19517" s="1085">
        <v>53.34</v>
      </c>
    </row>
    <row r="19518" spans="1:2">
      <c r="A19518" s="1084" t="s">
        <v>20038</v>
      </c>
      <c r="B19518" s="1085">
        <v>10.3</v>
      </c>
    </row>
    <row r="19519" spans="1:2">
      <c r="A19519" s="1084" t="s">
        <v>20039</v>
      </c>
      <c r="B19519" s="1085">
        <v>5.54</v>
      </c>
    </row>
    <row r="19520" spans="1:2">
      <c r="A19520" s="1084" t="s">
        <v>20040</v>
      </c>
      <c r="B19520" s="1085">
        <v>98.43</v>
      </c>
    </row>
    <row r="19521" spans="1:2">
      <c r="A19521" s="1084" t="s">
        <v>20041</v>
      </c>
      <c r="B19521" s="1085">
        <v>37.31</v>
      </c>
    </row>
    <row r="19522" spans="1:2">
      <c r="A19522" s="1084" t="s">
        <v>20042</v>
      </c>
      <c r="B19522" s="1085">
        <v>30.98</v>
      </c>
    </row>
    <row r="19523" spans="1:2">
      <c r="A19523" s="1084" t="s">
        <v>20043</v>
      </c>
      <c r="B19523" s="1085">
        <v>95.38</v>
      </c>
    </row>
    <row r="19524" spans="1:2">
      <c r="A19524" s="1084" t="s">
        <v>20044</v>
      </c>
      <c r="B19524" s="1085">
        <v>34.26</v>
      </c>
    </row>
    <row r="19525" spans="1:2">
      <c r="A19525" s="1084" t="s">
        <v>20045</v>
      </c>
      <c r="B19525" s="1085">
        <v>27.93</v>
      </c>
    </row>
    <row r="19526" spans="1:2">
      <c r="A19526" s="1084" t="s">
        <v>20046</v>
      </c>
      <c r="B19526" s="1085">
        <v>100.88</v>
      </c>
    </row>
    <row r="19527" spans="1:2">
      <c r="A19527" s="1084" t="s">
        <v>20047</v>
      </c>
      <c r="B19527" s="1085">
        <v>38.92</v>
      </c>
    </row>
    <row r="19528" spans="1:2">
      <c r="A19528" s="1084" t="s">
        <v>20048</v>
      </c>
      <c r="B19528" s="1085">
        <v>32.380000000000003</v>
      </c>
    </row>
    <row r="19529" spans="1:2">
      <c r="A19529" s="1084" t="s">
        <v>20049</v>
      </c>
      <c r="B19529" s="1085">
        <v>97.83</v>
      </c>
    </row>
    <row r="19530" spans="1:2">
      <c r="A19530" s="1084" t="s">
        <v>20050</v>
      </c>
      <c r="B19530" s="1085">
        <v>35.869999999999997</v>
      </c>
    </row>
    <row r="19531" spans="1:2">
      <c r="A19531" s="1084" t="s">
        <v>20051</v>
      </c>
      <c r="B19531" s="1085">
        <v>29.33</v>
      </c>
    </row>
    <row r="19532" spans="1:2">
      <c r="A19532" s="1084" t="s">
        <v>20052</v>
      </c>
      <c r="B19532" s="1085">
        <v>141.44</v>
      </c>
    </row>
    <row r="19533" spans="1:2">
      <c r="A19533" s="1084" t="s">
        <v>20053</v>
      </c>
      <c r="B19533" s="1085">
        <v>51.75</v>
      </c>
    </row>
    <row r="19534" spans="1:2">
      <c r="A19534" s="1084" t="s">
        <v>20054</v>
      </c>
      <c r="B19534" s="1085">
        <v>41.15</v>
      </c>
    </row>
    <row r="19535" spans="1:2">
      <c r="A19535" s="1084" t="s">
        <v>20055</v>
      </c>
      <c r="B19535" s="1085">
        <v>138.38999999999999</v>
      </c>
    </row>
    <row r="19536" spans="1:2">
      <c r="A19536" s="1084" t="s">
        <v>20056</v>
      </c>
      <c r="B19536" s="1085">
        <v>48.7</v>
      </c>
    </row>
    <row r="19537" spans="1:2">
      <c r="A19537" s="1084" t="s">
        <v>20057</v>
      </c>
      <c r="B19537" s="1085">
        <v>38.1</v>
      </c>
    </row>
    <row r="19538" spans="1:2">
      <c r="A19538" s="1084" t="s">
        <v>20058</v>
      </c>
      <c r="B19538" s="1085">
        <v>125.81</v>
      </c>
    </row>
    <row r="19539" spans="1:2">
      <c r="A19539" s="1084" t="s">
        <v>20059</v>
      </c>
      <c r="B19539" s="1085">
        <v>55.32</v>
      </c>
    </row>
    <row r="19540" spans="1:2">
      <c r="A19540" s="1084" t="s">
        <v>20060</v>
      </c>
      <c r="B19540" s="1085">
        <v>46.47</v>
      </c>
    </row>
    <row r="19541" spans="1:2">
      <c r="A19541" s="1084" t="s">
        <v>20061</v>
      </c>
      <c r="B19541" s="1085">
        <v>122.76</v>
      </c>
    </row>
    <row r="19542" spans="1:2">
      <c r="A19542" s="1084" t="s">
        <v>20062</v>
      </c>
      <c r="B19542" s="1085">
        <v>52.27</v>
      </c>
    </row>
    <row r="19543" spans="1:2">
      <c r="A19543" s="1084" t="s">
        <v>20063</v>
      </c>
      <c r="B19543" s="1085">
        <v>43.42</v>
      </c>
    </row>
    <row r="19544" spans="1:2">
      <c r="A19544" s="1084" t="s">
        <v>20064</v>
      </c>
      <c r="B19544" s="1085">
        <v>7.3</v>
      </c>
    </row>
    <row r="19545" spans="1:2">
      <c r="A19545" s="1084" t="s">
        <v>20065</v>
      </c>
      <c r="B19545" s="1085">
        <v>0.66</v>
      </c>
    </row>
    <row r="19546" spans="1:2">
      <c r="A19546" s="1084" t="s">
        <v>20066</v>
      </c>
      <c r="B19546" s="1085">
        <v>7.3</v>
      </c>
    </row>
    <row r="19547" spans="1:2">
      <c r="A19547" s="1084" t="s">
        <v>20067</v>
      </c>
      <c r="B19547" s="1085">
        <v>0.66</v>
      </c>
    </row>
    <row r="19548" spans="1:2">
      <c r="A19548" s="1084" t="s">
        <v>20068</v>
      </c>
      <c r="B19548" s="1085">
        <v>240.42</v>
      </c>
    </row>
    <row r="19549" spans="1:2">
      <c r="A19549" s="1084" t="s">
        <v>20069</v>
      </c>
      <c r="B19549" s="1085">
        <v>145.37</v>
      </c>
    </row>
    <row r="19550" spans="1:2">
      <c r="A19550" s="1084" t="s">
        <v>20070</v>
      </c>
      <c r="B19550" s="1085">
        <v>126.99</v>
      </c>
    </row>
    <row r="19551" spans="1:2">
      <c r="A19551" s="1084" t="s">
        <v>20071</v>
      </c>
      <c r="B19551" s="1085">
        <v>236.99</v>
      </c>
    </row>
    <row r="19552" spans="1:2">
      <c r="A19552" s="1084" t="s">
        <v>20072</v>
      </c>
      <c r="B19552" s="1085">
        <v>141.94</v>
      </c>
    </row>
    <row r="19553" spans="1:2">
      <c r="A19553" s="1084" t="s">
        <v>20073</v>
      </c>
      <c r="B19553" s="1085">
        <v>123.56</v>
      </c>
    </row>
    <row r="19554" spans="1:2">
      <c r="A19554" s="1084" t="s">
        <v>20074</v>
      </c>
      <c r="B19554" s="1085">
        <v>449.66</v>
      </c>
    </row>
    <row r="19555" spans="1:2">
      <c r="A19555" s="1084" t="s">
        <v>20075</v>
      </c>
      <c r="B19555" s="1085">
        <v>264.5</v>
      </c>
    </row>
    <row r="19556" spans="1:2">
      <c r="A19556" s="1084" t="s">
        <v>20076</v>
      </c>
      <c r="B19556" s="1085">
        <v>229.74</v>
      </c>
    </row>
    <row r="19557" spans="1:2">
      <c r="A19557" s="1084" t="s">
        <v>20077</v>
      </c>
      <c r="B19557" s="1085">
        <v>444.02</v>
      </c>
    </row>
    <row r="19558" spans="1:2">
      <c r="A19558" s="1084" t="s">
        <v>20078</v>
      </c>
      <c r="B19558" s="1085">
        <v>258.86</v>
      </c>
    </row>
    <row r="19559" spans="1:2">
      <c r="A19559" s="1084" t="s">
        <v>20079</v>
      </c>
      <c r="B19559" s="1085">
        <v>224.1</v>
      </c>
    </row>
    <row r="19560" spans="1:2">
      <c r="A19560" s="1084" t="s">
        <v>20080</v>
      </c>
      <c r="B19560" s="1085">
        <v>271.52</v>
      </c>
    </row>
    <row r="19561" spans="1:2">
      <c r="A19561" s="1084" t="s">
        <v>20081</v>
      </c>
      <c r="B19561" s="1085">
        <v>111.19</v>
      </c>
    </row>
    <row r="19562" spans="1:2">
      <c r="A19562" s="1084" t="s">
        <v>20082</v>
      </c>
      <c r="B19562" s="1085">
        <v>92.07</v>
      </c>
    </row>
    <row r="19563" spans="1:2">
      <c r="A19563" s="1084" t="s">
        <v>20083</v>
      </c>
      <c r="B19563" s="1085">
        <v>265.04000000000002</v>
      </c>
    </row>
    <row r="19564" spans="1:2">
      <c r="A19564" s="1084" t="s">
        <v>20084</v>
      </c>
      <c r="B19564" s="1085">
        <v>104.71</v>
      </c>
    </row>
    <row r="19565" spans="1:2">
      <c r="A19565" s="1084" t="s">
        <v>20085</v>
      </c>
      <c r="B19565" s="1085">
        <v>85.59</v>
      </c>
    </row>
    <row r="19566" spans="1:2">
      <c r="A19566" s="1084" t="s">
        <v>20086</v>
      </c>
      <c r="B19566" s="1085">
        <v>146.57</v>
      </c>
    </row>
    <row r="19567" spans="1:2">
      <c r="A19567" s="1084" t="s">
        <v>20087</v>
      </c>
      <c r="B19567" s="1085">
        <v>92.56</v>
      </c>
    </row>
    <row r="19568" spans="1:2">
      <c r="A19568" s="1084" t="s">
        <v>20088</v>
      </c>
      <c r="B19568" s="1085">
        <v>80.41</v>
      </c>
    </row>
    <row r="19569" spans="1:2">
      <c r="A19569" s="1084" t="s">
        <v>20089</v>
      </c>
      <c r="B19569" s="1085">
        <v>143.13999999999999</v>
      </c>
    </row>
    <row r="19570" spans="1:2">
      <c r="A19570" s="1084" t="s">
        <v>20090</v>
      </c>
      <c r="B19570" s="1085">
        <v>89.13</v>
      </c>
    </row>
    <row r="19571" spans="1:2">
      <c r="A19571" s="1084" t="s">
        <v>20091</v>
      </c>
      <c r="B19571" s="1085">
        <v>76.98</v>
      </c>
    </row>
    <row r="19572" spans="1:2">
      <c r="A19572" s="1084" t="s">
        <v>20092</v>
      </c>
      <c r="B19572" s="1085">
        <v>33.69</v>
      </c>
    </row>
    <row r="19573" spans="1:2">
      <c r="A19573" s="1084" t="s">
        <v>20093</v>
      </c>
      <c r="B19573" s="1085">
        <v>20.45</v>
      </c>
    </row>
    <row r="19574" spans="1:2">
      <c r="A19574" s="1084" t="s">
        <v>20094</v>
      </c>
      <c r="B19574" s="1085">
        <v>17.23</v>
      </c>
    </row>
    <row r="19575" spans="1:2">
      <c r="A19575" s="1084" t="s">
        <v>20095</v>
      </c>
      <c r="B19575" s="1085">
        <v>33.69</v>
      </c>
    </row>
    <row r="19576" spans="1:2">
      <c r="A19576" s="1084" t="s">
        <v>20096</v>
      </c>
      <c r="B19576" s="1085">
        <v>20.45</v>
      </c>
    </row>
    <row r="19577" spans="1:2">
      <c r="A19577" s="1084" t="s">
        <v>20097</v>
      </c>
      <c r="B19577" s="1085">
        <v>17.23</v>
      </c>
    </row>
    <row r="19578" spans="1:2">
      <c r="A19578" s="1084" t="s">
        <v>20098</v>
      </c>
      <c r="B19578" s="1085">
        <v>78.400000000000006</v>
      </c>
    </row>
    <row r="19579" spans="1:2">
      <c r="A19579" s="1084" t="s">
        <v>20099</v>
      </c>
      <c r="B19579" s="1085">
        <v>49</v>
      </c>
    </row>
    <row r="19580" spans="1:2">
      <c r="A19580" s="1084" t="s">
        <v>20100</v>
      </c>
      <c r="B19580" s="1085">
        <v>78.400000000000006</v>
      </c>
    </row>
    <row r="19581" spans="1:2">
      <c r="A19581" s="1084" t="s">
        <v>20101</v>
      </c>
      <c r="B19581" s="1085">
        <v>49</v>
      </c>
    </row>
    <row r="19582" spans="1:2">
      <c r="A19582" s="1084" t="s">
        <v>20102</v>
      </c>
      <c r="B19582" s="1085">
        <v>47.46</v>
      </c>
    </row>
    <row r="19583" spans="1:2">
      <c r="A19583" s="1084" t="s">
        <v>20103</v>
      </c>
      <c r="B19583" s="1085">
        <v>41.4</v>
      </c>
    </row>
    <row r="19584" spans="1:2">
      <c r="A19584" s="1084" t="s">
        <v>20104</v>
      </c>
      <c r="B19584" s="1085">
        <v>43.04</v>
      </c>
    </row>
    <row r="19585" spans="1:2">
      <c r="A19585" s="1084" t="s">
        <v>20105</v>
      </c>
      <c r="B19585" s="1085">
        <v>36.979999999999997</v>
      </c>
    </row>
    <row r="19586" spans="1:2">
      <c r="A19586" s="1084" t="s">
        <v>20106</v>
      </c>
      <c r="B19586" s="1085">
        <v>48.79</v>
      </c>
    </row>
    <row r="19587" spans="1:2">
      <c r="A19587" s="1084" t="s">
        <v>20107</v>
      </c>
      <c r="B19587" s="1085">
        <v>41.89</v>
      </c>
    </row>
    <row r="19588" spans="1:2">
      <c r="A19588" s="1084" t="s">
        <v>20108</v>
      </c>
      <c r="B19588" s="1085">
        <v>44.37</v>
      </c>
    </row>
    <row r="19589" spans="1:2">
      <c r="A19589" s="1084" t="s">
        <v>20109</v>
      </c>
      <c r="B19589" s="1085">
        <v>37.47</v>
      </c>
    </row>
    <row r="19590" spans="1:2">
      <c r="A19590" s="1084" t="s">
        <v>20110</v>
      </c>
      <c r="B19590" s="1085">
        <v>67.989999999999995</v>
      </c>
    </row>
    <row r="19591" spans="1:2">
      <c r="A19591" s="1084" t="s">
        <v>20111</v>
      </c>
      <c r="B19591" s="1085">
        <v>53.87</v>
      </c>
    </row>
    <row r="19592" spans="1:2">
      <c r="A19592" s="1084" t="s">
        <v>20112</v>
      </c>
      <c r="B19592" s="1085">
        <v>63.57</v>
      </c>
    </row>
    <row r="19593" spans="1:2">
      <c r="A19593" s="1084" t="s">
        <v>20113</v>
      </c>
      <c r="B19593" s="1085">
        <v>49.45</v>
      </c>
    </row>
    <row r="19594" spans="1:2">
      <c r="A19594" s="1084" t="s">
        <v>20114</v>
      </c>
      <c r="B19594" s="1085">
        <v>66.64</v>
      </c>
    </row>
    <row r="19595" spans="1:2">
      <c r="A19595" s="1084" t="s">
        <v>20115</v>
      </c>
      <c r="B19595" s="1085">
        <v>52.44</v>
      </c>
    </row>
    <row r="19596" spans="1:2">
      <c r="A19596" s="1084" t="s">
        <v>20116</v>
      </c>
      <c r="B19596" s="1085">
        <v>62.22</v>
      </c>
    </row>
    <row r="19597" spans="1:2">
      <c r="A19597" s="1084" t="s">
        <v>20117</v>
      </c>
      <c r="B19597" s="1085">
        <v>48.02</v>
      </c>
    </row>
    <row r="19598" spans="1:2">
      <c r="A19598" s="1084" t="s">
        <v>20118</v>
      </c>
      <c r="B19598" s="1085">
        <v>98.55</v>
      </c>
    </row>
    <row r="19599" spans="1:2">
      <c r="A19599" s="1084" t="s">
        <v>20119</v>
      </c>
      <c r="B19599" s="1085">
        <v>47.55</v>
      </c>
    </row>
    <row r="19600" spans="1:2">
      <c r="A19600" s="1084" t="s">
        <v>20120</v>
      </c>
      <c r="B19600" s="1085">
        <v>41.02</v>
      </c>
    </row>
    <row r="19601" spans="1:2">
      <c r="A19601" s="1084" t="s">
        <v>20121</v>
      </c>
      <c r="B19601" s="1085">
        <v>95.12</v>
      </c>
    </row>
    <row r="19602" spans="1:2">
      <c r="A19602" s="1084" t="s">
        <v>20122</v>
      </c>
      <c r="B19602" s="1085">
        <v>44.12</v>
      </c>
    </row>
    <row r="19603" spans="1:2">
      <c r="A19603" s="1084" t="s">
        <v>20123</v>
      </c>
      <c r="B19603" s="1085">
        <v>37.590000000000003</v>
      </c>
    </row>
    <row r="19604" spans="1:2">
      <c r="A19604" s="1084" t="s">
        <v>20124</v>
      </c>
      <c r="B19604" s="1085">
        <v>101.79</v>
      </c>
    </row>
    <row r="19605" spans="1:2">
      <c r="A19605" s="1084" t="s">
        <v>20125</v>
      </c>
      <c r="B19605" s="1085">
        <v>49.67</v>
      </c>
    </row>
    <row r="19606" spans="1:2">
      <c r="A19606" s="1084" t="s">
        <v>20126</v>
      </c>
      <c r="B19606" s="1085">
        <v>42.87</v>
      </c>
    </row>
    <row r="19607" spans="1:2">
      <c r="A19607" s="1084" t="s">
        <v>20127</v>
      </c>
      <c r="B19607" s="1085">
        <v>98.36</v>
      </c>
    </row>
    <row r="19608" spans="1:2">
      <c r="A19608" s="1084" t="s">
        <v>20128</v>
      </c>
      <c r="B19608" s="1085">
        <v>46.24</v>
      </c>
    </row>
    <row r="19609" spans="1:2">
      <c r="A19609" s="1084" t="s">
        <v>20129</v>
      </c>
      <c r="B19609" s="1085">
        <v>39.44</v>
      </c>
    </row>
    <row r="19610" spans="1:2">
      <c r="A19610" s="1084" t="s">
        <v>20130</v>
      </c>
      <c r="B19610" s="1085">
        <v>120.91</v>
      </c>
    </row>
    <row r="19611" spans="1:2">
      <c r="A19611" s="1084" t="s">
        <v>20131</v>
      </c>
      <c r="B19611" s="1085">
        <v>59.28</v>
      </c>
    </row>
    <row r="19612" spans="1:2">
      <c r="A19612" s="1084" t="s">
        <v>20132</v>
      </c>
      <c r="B19612" s="1085">
        <v>50.54</v>
      </c>
    </row>
    <row r="19613" spans="1:2">
      <c r="A19613" s="1084" t="s">
        <v>20133</v>
      </c>
      <c r="B19613" s="1085">
        <v>117.86</v>
      </c>
    </row>
    <row r="19614" spans="1:2">
      <c r="A19614" s="1084" t="s">
        <v>20134</v>
      </c>
      <c r="B19614" s="1085">
        <v>56.23</v>
      </c>
    </row>
    <row r="19615" spans="1:2">
      <c r="A19615" s="1084" t="s">
        <v>20135</v>
      </c>
      <c r="B19615" s="1085">
        <v>47.49</v>
      </c>
    </row>
    <row r="19616" spans="1:2">
      <c r="A19616" s="1084" t="s">
        <v>20136</v>
      </c>
      <c r="B19616" s="1085">
        <v>140.56</v>
      </c>
    </row>
    <row r="19617" spans="1:2">
      <c r="A19617" s="1084" t="s">
        <v>20137</v>
      </c>
      <c r="B19617" s="1085">
        <v>73.69</v>
      </c>
    </row>
    <row r="19618" spans="1:2">
      <c r="A19618" s="1084" t="s">
        <v>20138</v>
      </c>
      <c r="B19618" s="1085">
        <v>63.3</v>
      </c>
    </row>
    <row r="19619" spans="1:2">
      <c r="A19619" s="1084" t="s">
        <v>20139</v>
      </c>
      <c r="B19619" s="1085">
        <v>137.51</v>
      </c>
    </row>
    <row r="19620" spans="1:2">
      <c r="A19620" s="1084" t="s">
        <v>20140</v>
      </c>
      <c r="B19620" s="1085">
        <v>70.64</v>
      </c>
    </row>
    <row r="19621" spans="1:2">
      <c r="A19621" s="1084" t="s">
        <v>20141</v>
      </c>
      <c r="B19621" s="1085">
        <v>60.25</v>
      </c>
    </row>
    <row r="19622" spans="1:2">
      <c r="A19622" s="1084" t="s">
        <v>20142</v>
      </c>
      <c r="B19622" s="1085">
        <v>167.31</v>
      </c>
    </row>
    <row r="19623" spans="1:2">
      <c r="A19623" s="1084" t="s">
        <v>20143</v>
      </c>
      <c r="B19623" s="1085">
        <v>91.27</v>
      </c>
    </row>
    <row r="19624" spans="1:2">
      <c r="A19624" s="1084" t="s">
        <v>20144</v>
      </c>
      <c r="B19624" s="1085">
        <v>78.59</v>
      </c>
    </row>
    <row r="19625" spans="1:2">
      <c r="A19625" s="1084" t="s">
        <v>20145</v>
      </c>
      <c r="B19625" s="1085">
        <v>164.26</v>
      </c>
    </row>
    <row r="19626" spans="1:2">
      <c r="A19626" s="1084" t="s">
        <v>20146</v>
      </c>
      <c r="B19626" s="1085">
        <v>88.22</v>
      </c>
    </row>
    <row r="19627" spans="1:2">
      <c r="A19627" s="1084" t="s">
        <v>20147</v>
      </c>
      <c r="B19627" s="1085">
        <v>75.540000000000006</v>
      </c>
    </row>
    <row r="19628" spans="1:2">
      <c r="A19628" s="1084" t="s">
        <v>20148</v>
      </c>
      <c r="B19628" s="1085">
        <v>33.770000000000003</v>
      </c>
    </row>
    <row r="19629" spans="1:2">
      <c r="A19629" s="1084" t="s">
        <v>20149</v>
      </c>
      <c r="B19629" s="1085">
        <v>20.51</v>
      </c>
    </row>
    <row r="19630" spans="1:2">
      <c r="A19630" s="1084" t="s">
        <v>20150</v>
      </c>
      <c r="B19630" s="1085">
        <v>33.770000000000003</v>
      </c>
    </row>
    <row r="19631" spans="1:2">
      <c r="A19631" s="1084" t="s">
        <v>20151</v>
      </c>
      <c r="B19631" s="1085">
        <v>20.51</v>
      </c>
    </row>
    <row r="19632" spans="1:2">
      <c r="A19632" s="1084" t="s">
        <v>20152</v>
      </c>
      <c r="B19632" s="1085">
        <v>75.569999999999993</v>
      </c>
    </row>
    <row r="19633" spans="1:2">
      <c r="A19633" s="1084" t="s">
        <v>20153</v>
      </c>
      <c r="B19633" s="1085">
        <v>23.03</v>
      </c>
    </row>
    <row r="19634" spans="1:2">
      <c r="A19634" s="1084" t="s">
        <v>20154</v>
      </c>
      <c r="B19634" s="1085">
        <v>8.1199999999999992</v>
      </c>
    </row>
    <row r="19635" spans="1:2">
      <c r="A19635" s="1084" t="s">
        <v>20155</v>
      </c>
      <c r="B19635" s="1085">
        <v>75.569999999999993</v>
      </c>
    </row>
    <row r="19636" spans="1:2">
      <c r="A19636" s="1084" t="s">
        <v>20156</v>
      </c>
      <c r="B19636" s="1085">
        <v>23.03</v>
      </c>
    </row>
    <row r="19637" spans="1:2">
      <c r="A19637" s="1084" t="s">
        <v>20157</v>
      </c>
      <c r="B19637" s="1085">
        <v>8.1199999999999992</v>
      </c>
    </row>
    <row r="19638" spans="1:2">
      <c r="A19638" s="1084" t="s">
        <v>20158</v>
      </c>
      <c r="B19638" s="1085">
        <v>78.02</v>
      </c>
    </row>
    <row r="19639" spans="1:2">
      <c r="A19639" s="1084" t="s">
        <v>20159</v>
      </c>
      <c r="B19639" s="1085">
        <v>16.059999999999999</v>
      </c>
    </row>
    <row r="19640" spans="1:2">
      <c r="A19640" s="1084" t="s">
        <v>20160</v>
      </c>
      <c r="B19640" s="1085">
        <v>9.52</v>
      </c>
    </row>
    <row r="19641" spans="1:2">
      <c r="A19641" s="1084" t="s">
        <v>20161</v>
      </c>
      <c r="B19641" s="1085">
        <v>78.02</v>
      </c>
    </row>
    <row r="19642" spans="1:2">
      <c r="A19642" s="1084" t="s">
        <v>20162</v>
      </c>
      <c r="B19642" s="1085">
        <v>16.059999999999999</v>
      </c>
    </row>
    <row r="19643" spans="1:2">
      <c r="A19643" s="1084" t="s">
        <v>20163</v>
      </c>
      <c r="B19643" s="1085">
        <v>9.52</v>
      </c>
    </row>
    <row r="19644" spans="1:2">
      <c r="A19644" s="1084" t="s">
        <v>20164</v>
      </c>
      <c r="B19644" s="1085">
        <v>118.58</v>
      </c>
    </row>
    <row r="19645" spans="1:2">
      <c r="A19645" s="1084" t="s">
        <v>20165</v>
      </c>
      <c r="B19645" s="1085">
        <v>28.89</v>
      </c>
    </row>
    <row r="19646" spans="1:2">
      <c r="A19646" s="1084" t="s">
        <v>20166</v>
      </c>
      <c r="B19646" s="1085">
        <v>18.29</v>
      </c>
    </row>
    <row r="19647" spans="1:2">
      <c r="A19647" s="1084" t="s">
        <v>20167</v>
      </c>
      <c r="B19647" s="1085">
        <v>118.58</v>
      </c>
    </row>
    <row r="19648" spans="1:2">
      <c r="A19648" s="1084" t="s">
        <v>20168</v>
      </c>
      <c r="B19648" s="1085">
        <v>28.89</v>
      </c>
    </row>
    <row r="19649" spans="1:2">
      <c r="A19649" s="1084" t="s">
        <v>20169</v>
      </c>
      <c r="B19649" s="1085">
        <v>18.29</v>
      </c>
    </row>
    <row r="19650" spans="1:2">
      <c r="A19650" s="1084" t="s">
        <v>20170</v>
      </c>
      <c r="B19650" s="1085">
        <v>7245.62</v>
      </c>
    </row>
    <row r="19651" spans="1:2">
      <c r="A19651" s="1084" t="s">
        <v>20171</v>
      </c>
      <c r="B19651" s="1085">
        <v>7245.62</v>
      </c>
    </row>
    <row r="19652" spans="1:2">
      <c r="A19652" s="1084" t="s">
        <v>20172</v>
      </c>
      <c r="B19652" s="1085">
        <v>2402.62</v>
      </c>
    </row>
    <row r="19653" spans="1:2">
      <c r="A19653" s="1084" t="s">
        <v>20173</v>
      </c>
      <c r="B19653" s="1085">
        <v>2402.62</v>
      </c>
    </row>
    <row r="19654" spans="1:2">
      <c r="A19654" s="1084" t="s">
        <v>20174</v>
      </c>
      <c r="B19654" s="1085">
        <v>11268.98</v>
      </c>
    </row>
    <row r="19655" spans="1:2">
      <c r="A19655" s="1084" t="s">
        <v>20175</v>
      </c>
      <c r="B19655" s="1085">
        <v>10732.18</v>
      </c>
    </row>
    <row r="19656" spans="1:2">
      <c r="A19656" s="1084" t="s">
        <v>20176</v>
      </c>
      <c r="B19656" s="1085">
        <v>5182.66</v>
      </c>
    </row>
    <row r="19657" spans="1:2">
      <c r="A19657" s="1084" t="s">
        <v>20177</v>
      </c>
      <c r="B19657" s="1085">
        <v>5182.66</v>
      </c>
    </row>
    <row r="19658" spans="1:2">
      <c r="A19658" s="1084" t="s">
        <v>20178</v>
      </c>
      <c r="B19658" s="1085">
        <v>1725.01</v>
      </c>
    </row>
    <row r="19659" spans="1:2">
      <c r="A19659" s="1084" t="s">
        <v>20179</v>
      </c>
      <c r="B19659" s="1085">
        <v>1725.01</v>
      </c>
    </row>
    <row r="19660" spans="1:2">
      <c r="A19660" s="1084" t="s">
        <v>20180</v>
      </c>
      <c r="B19660" s="1085">
        <v>9206.02</v>
      </c>
    </row>
    <row r="19661" spans="1:2">
      <c r="A19661" s="1084" t="s">
        <v>20181</v>
      </c>
      <c r="B19661" s="1085">
        <v>8669.2199999999993</v>
      </c>
    </row>
    <row r="19662" spans="1:2">
      <c r="A19662" s="1084" t="s">
        <v>20182</v>
      </c>
      <c r="B19662" s="1085">
        <v>8958.16</v>
      </c>
    </row>
    <row r="19663" spans="1:2">
      <c r="A19663" s="1084" t="s">
        <v>20183</v>
      </c>
      <c r="B19663" s="1085">
        <v>8958.16</v>
      </c>
    </row>
    <row r="19664" spans="1:2">
      <c r="A19664" s="1084" t="s">
        <v>20184</v>
      </c>
      <c r="B19664" s="1085">
        <v>5982.62</v>
      </c>
    </row>
    <row r="19665" spans="1:2">
      <c r="A19665" s="1084" t="s">
        <v>20185</v>
      </c>
      <c r="B19665" s="1085">
        <v>5982.62</v>
      </c>
    </row>
    <row r="19666" spans="1:2">
      <c r="A19666" s="1084" t="s">
        <v>20186</v>
      </c>
      <c r="B19666" s="1085">
        <v>12981.49</v>
      </c>
    </row>
    <row r="19667" spans="1:2">
      <c r="A19667" s="1084" t="s">
        <v>20187</v>
      </c>
      <c r="B19667" s="1085">
        <v>12444.69</v>
      </c>
    </row>
    <row r="19668" spans="1:2">
      <c r="A19668" s="1084" t="s">
        <v>20188</v>
      </c>
      <c r="B19668" s="1085">
        <v>7063.26</v>
      </c>
    </row>
    <row r="19669" spans="1:2">
      <c r="A19669" s="1084" t="s">
        <v>20189</v>
      </c>
      <c r="B19669" s="1085">
        <v>7063.26</v>
      </c>
    </row>
    <row r="19670" spans="1:2">
      <c r="A19670" s="1084" t="s">
        <v>20190</v>
      </c>
      <c r="B19670" s="1085">
        <v>2663.79</v>
      </c>
    </row>
    <row r="19671" spans="1:2">
      <c r="A19671" s="1084" t="s">
        <v>20191</v>
      </c>
      <c r="B19671" s="1085">
        <v>2663.79</v>
      </c>
    </row>
    <row r="19672" spans="1:2">
      <c r="A19672" s="1084" t="s">
        <v>20192</v>
      </c>
      <c r="B19672" s="1085">
        <v>11388.82</v>
      </c>
    </row>
    <row r="19673" spans="1:2">
      <c r="A19673" s="1084" t="s">
        <v>20193</v>
      </c>
      <c r="B19673" s="1085">
        <v>10852.02</v>
      </c>
    </row>
    <row r="19674" spans="1:2">
      <c r="A19674" s="1084" t="s">
        <v>20194</v>
      </c>
      <c r="B19674" s="1085">
        <v>11421.52</v>
      </c>
    </row>
    <row r="19675" spans="1:2">
      <c r="A19675" s="1084" t="s">
        <v>20195</v>
      </c>
      <c r="B19675" s="1085">
        <v>11421.52</v>
      </c>
    </row>
    <row r="19676" spans="1:2">
      <c r="A19676" s="1084" t="s">
        <v>20196</v>
      </c>
      <c r="B19676" s="1085">
        <v>5136.5600000000004</v>
      </c>
    </row>
    <row r="19677" spans="1:2">
      <c r="A19677" s="1084" t="s">
        <v>20197</v>
      </c>
      <c r="B19677" s="1085">
        <v>5136.5600000000004</v>
      </c>
    </row>
    <row r="19678" spans="1:2">
      <c r="A19678" s="1084" t="s">
        <v>20198</v>
      </c>
      <c r="B19678" s="1085">
        <v>16068.58</v>
      </c>
    </row>
    <row r="19679" spans="1:2">
      <c r="A19679" s="1084" t="s">
        <v>20199</v>
      </c>
      <c r="B19679" s="1085">
        <v>15531.78</v>
      </c>
    </row>
    <row r="19680" spans="1:2">
      <c r="A19680" s="1084" t="s">
        <v>20200</v>
      </c>
      <c r="B19680" s="1085">
        <v>702.01</v>
      </c>
    </row>
    <row r="19681" spans="1:2">
      <c r="A19681" s="1084" t="s">
        <v>20201</v>
      </c>
      <c r="B19681" s="1085">
        <v>702.01</v>
      </c>
    </row>
    <row r="19682" spans="1:2">
      <c r="A19682" s="1084" t="s">
        <v>20202</v>
      </c>
      <c r="B19682" s="1085">
        <v>262.06</v>
      </c>
    </row>
    <row r="19683" spans="1:2">
      <c r="A19683" s="1084" t="s">
        <v>20203</v>
      </c>
      <c r="B19683" s="1085">
        <v>262.06</v>
      </c>
    </row>
    <row r="19684" spans="1:2">
      <c r="A19684" s="1084" t="s">
        <v>20204</v>
      </c>
      <c r="B19684" s="1085">
        <v>574.76</v>
      </c>
    </row>
    <row r="19685" spans="1:2">
      <c r="A19685" s="1084" t="s">
        <v>20205</v>
      </c>
      <c r="B19685" s="1085">
        <v>273.10000000000002</v>
      </c>
    </row>
    <row r="19686" spans="1:2">
      <c r="A19686" s="1084" t="s">
        <v>20206</v>
      </c>
      <c r="B19686" s="1085">
        <v>253.02</v>
      </c>
    </row>
    <row r="19687" spans="1:2">
      <c r="A19687" s="1084" t="s">
        <v>20207</v>
      </c>
      <c r="B19687" s="1085">
        <v>567.38</v>
      </c>
    </row>
    <row r="19688" spans="1:2">
      <c r="A19688" s="1084" t="s">
        <v>20208</v>
      </c>
      <c r="B19688" s="1085">
        <v>265.70999999999998</v>
      </c>
    </row>
    <row r="19689" spans="1:2">
      <c r="A19689" s="1084" t="s">
        <v>20209</v>
      </c>
      <c r="B19689" s="1085">
        <v>245.63</v>
      </c>
    </row>
    <row r="19690" spans="1:2">
      <c r="A19690" s="1084" t="s">
        <v>20210</v>
      </c>
      <c r="B19690" s="1085">
        <v>46</v>
      </c>
    </row>
    <row r="19691" spans="1:2">
      <c r="A19691" s="1084" t="s">
        <v>20211</v>
      </c>
      <c r="B19691" s="1085">
        <v>32.74</v>
      </c>
    </row>
    <row r="19692" spans="1:2">
      <c r="A19692" s="1084" t="s">
        <v>20212</v>
      </c>
      <c r="B19692" s="1085">
        <v>30.93</v>
      </c>
    </row>
    <row r="19693" spans="1:2">
      <c r="A19693" s="1084" t="s">
        <v>20213</v>
      </c>
      <c r="B19693" s="1085">
        <v>42.95</v>
      </c>
    </row>
    <row r="19694" spans="1:2">
      <c r="A19694" s="1084" t="s">
        <v>20214</v>
      </c>
      <c r="B19694" s="1085">
        <v>29.69</v>
      </c>
    </row>
    <row r="19695" spans="1:2">
      <c r="A19695" s="1084" t="s">
        <v>20215</v>
      </c>
      <c r="B19695" s="1085">
        <v>27.88</v>
      </c>
    </row>
    <row r="19696" spans="1:2">
      <c r="A19696" s="1084" t="s">
        <v>20216</v>
      </c>
      <c r="B19696" s="1085">
        <v>220.94</v>
      </c>
    </row>
    <row r="19697" spans="1:2">
      <c r="A19697" s="1084" t="s">
        <v>20217</v>
      </c>
      <c r="B19697" s="1085">
        <v>94.79</v>
      </c>
    </row>
    <row r="19698" spans="1:2">
      <c r="A19698" s="1084" t="s">
        <v>20218</v>
      </c>
      <c r="B19698" s="1085">
        <v>74.06</v>
      </c>
    </row>
    <row r="19699" spans="1:2">
      <c r="A19699" s="1084" t="s">
        <v>20219</v>
      </c>
      <c r="B19699" s="1085">
        <v>217.51</v>
      </c>
    </row>
    <row r="19700" spans="1:2">
      <c r="A19700" s="1084" t="s">
        <v>20220</v>
      </c>
      <c r="B19700" s="1085">
        <v>91.36</v>
      </c>
    </row>
    <row r="19701" spans="1:2">
      <c r="A19701" s="1084" t="s">
        <v>20221</v>
      </c>
      <c r="B19701" s="1085">
        <v>70.63</v>
      </c>
    </row>
    <row r="19702" spans="1:2">
      <c r="A19702" s="1084" t="s">
        <v>20222</v>
      </c>
      <c r="B19702" s="1085">
        <v>295.89999999999998</v>
      </c>
    </row>
    <row r="19703" spans="1:2">
      <c r="A19703" s="1084" t="s">
        <v>20223</v>
      </c>
      <c r="B19703" s="1085">
        <v>125.6</v>
      </c>
    </row>
    <row r="19704" spans="1:2">
      <c r="A19704" s="1084" t="s">
        <v>20224</v>
      </c>
      <c r="B19704" s="1085">
        <v>96.8</v>
      </c>
    </row>
    <row r="19705" spans="1:2">
      <c r="A19705" s="1084" t="s">
        <v>20225</v>
      </c>
      <c r="B19705" s="1085">
        <v>292.47000000000003</v>
      </c>
    </row>
    <row r="19706" spans="1:2">
      <c r="A19706" s="1084" t="s">
        <v>20226</v>
      </c>
      <c r="B19706" s="1085">
        <v>122.17</v>
      </c>
    </row>
    <row r="19707" spans="1:2">
      <c r="A19707" s="1084" t="s">
        <v>20227</v>
      </c>
      <c r="B19707" s="1085">
        <v>93.37</v>
      </c>
    </row>
    <row r="19708" spans="1:2">
      <c r="A19708" s="1084" t="s">
        <v>20228</v>
      </c>
      <c r="B19708" s="1085">
        <v>320.67</v>
      </c>
    </row>
    <row r="19709" spans="1:2">
      <c r="A19709" s="1084" t="s">
        <v>20229</v>
      </c>
      <c r="B19709" s="1085">
        <v>135.53</v>
      </c>
    </row>
    <row r="19710" spans="1:2">
      <c r="A19710" s="1084" t="s">
        <v>20230</v>
      </c>
      <c r="B19710" s="1085">
        <v>104.08</v>
      </c>
    </row>
    <row r="19711" spans="1:2">
      <c r="A19711" s="1084" t="s">
        <v>20231</v>
      </c>
      <c r="B19711" s="1085">
        <v>317.24</v>
      </c>
    </row>
    <row r="19712" spans="1:2">
      <c r="A19712" s="1084" t="s">
        <v>20232</v>
      </c>
      <c r="B19712" s="1085">
        <v>132.1</v>
      </c>
    </row>
    <row r="19713" spans="1:2">
      <c r="A19713" s="1084" t="s">
        <v>20233</v>
      </c>
      <c r="B19713" s="1085">
        <v>100.65</v>
      </c>
    </row>
    <row r="19714" spans="1:2">
      <c r="A19714" s="1084" t="s">
        <v>20234</v>
      </c>
      <c r="B19714" s="1085">
        <v>259.22000000000003</v>
      </c>
    </row>
    <row r="19715" spans="1:2">
      <c r="A19715" s="1084" t="s">
        <v>20235</v>
      </c>
      <c r="B19715" s="1085">
        <v>107.35</v>
      </c>
    </row>
    <row r="19716" spans="1:2">
      <c r="A19716" s="1084" t="s">
        <v>20236</v>
      </c>
      <c r="B19716" s="1085">
        <v>85.25</v>
      </c>
    </row>
    <row r="19717" spans="1:2">
      <c r="A19717" s="1084" t="s">
        <v>20237</v>
      </c>
      <c r="B19717" s="1085">
        <v>255.79</v>
      </c>
    </row>
    <row r="19718" spans="1:2">
      <c r="A19718" s="1084" t="s">
        <v>20238</v>
      </c>
      <c r="B19718" s="1085">
        <v>103.92</v>
      </c>
    </row>
    <row r="19719" spans="1:2">
      <c r="A19719" s="1084" t="s">
        <v>20239</v>
      </c>
      <c r="B19719" s="1085">
        <v>81.819999999999993</v>
      </c>
    </row>
    <row r="19720" spans="1:2">
      <c r="A19720" s="1084" t="s">
        <v>20240</v>
      </c>
      <c r="B19720" s="1085">
        <v>437.94</v>
      </c>
    </row>
    <row r="19721" spans="1:2">
      <c r="A19721" s="1084" t="s">
        <v>20241</v>
      </c>
      <c r="B19721" s="1085">
        <v>129.04</v>
      </c>
    </row>
    <row r="19722" spans="1:2">
      <c r="A19722" s="1084" t="s">
        <v>20242</v>
      </c>
      <c r="B19722" s="1085">
        <v>94.85</v>
      </c>
    </row>
    <row r="19723" spans="1:2">
      <c r="A19723" s="1084" t="s">
        <v>20243</v>
      </c>
      <c r="B19723" s="1085">
        <v>434.51</v>
      </c>
    </row>
    <row r="19724" spans="1:2">
      <c r="A19724" s="1084" t="s">
        <v>20244</v>
      </c>
      <c r="B19724" s="1085">
        <v>125.61</v>
      </c>
    </row>
    <row r="19725" spans="1:2">
      <c r="A19725" s="1084" t="s">
        <v>20245</v>
      </c>
      <c r="B19725" s="1085">
        <v>91.42</v>
      </c>
    </row>
    <row r="19726" spans="1:2">
      <c r="A19726" s="1084" t="s">
        <v>20246</v>
      </c>
      <c r="B19726" s="1085">
        <v>6.11</v>
      </c>
    </row>
    <row r="19727" spans="1:2">
      <c r="A19727" s="1084" t="s">
        <v>20247</v>
      </c>
      <c r="B19727" s="1085">
        <v>2.59</v>
      </c>
    </row>
    <row r="19728" spans="1:2">
      <c r="A19728" s="1084" t="s">
        <v>20248</v>
      </c>
      <c r="B19728" s="1085">
        <v>6.11</v>
      </c>
    </row>
    <row r="19729" spans="1:2">
      <c r="A19729" s="1084" t="s">
        <v>20249</v>
      </c>
      <c r="B19729" s="1085">
        <v>2.59</v>
      </c>
    </row>
    <row r="19730" spans="1:2">
      <c r="A19730" s="1084" t="s">
        <v>20250</v>
      </c>
      <c r="B19730" s="1085">
        <v>97.83</v>
      </c>
    </row>
    <row r="19731" spans="1:2">
      <c r="A19731" s="1084" t="s">
        <v>20251</v>
      </c>
      <c r="B19731" s="1085">
        <v>43.09</v>
      </c>
    </row>
    <row r="19732" spans="1:2">
      <c r="A19732" s="1084" t="s">
        <v>20252</v>
      </c>
      <c r="B19732" s="1085">
        <v>36.64</v>
      </c>
    </row>
    <row r="19733" spans="1:2">
      <c r="A19733" s="1084" t="s">
        <v>20253</v>
      </c>
      <c r="B19733" s="1085">
        <v>94.4</v>
      </c>
    </row>
    <row r="19734" spans="1:2">
      <c r="A19734" s="1084" t="s">
        <v>20254</v>
      </c>
      <c r="B19734" s="1085">
        <v>39.659999999999997</v>
      </c>
    </row>
    <row r="19735" spans="1:2">
      <c r="A19735" s="1084" t="s">
        <v>20255</v>
      </c>
      <c r="B19735" s="1085">
        <v>33.21</v>
      </c>
    </row>
    <row r="19736" spans="1:2">
      <c r="A19736" s="1084" t="s">
        <v>20256</v>
      </c>
      <c r="B19736" s="1085">
        <v>267.14999999999998</v>
      </c>
    </row>
    <row r="19737" spans="1:2">
      <c r="A19737" s="1084" t="s">
        <v>20257</v>
      </c>
      <c r="B19737" s="1085">
        <v>133.21</v>
      </c>
    </row>
    <row r="19738" spans="1:2">
      <c r="A19738" s="1084" t="s">
        <v>20258</v>
      </c>
      <c r="B19738" s="1085">
        <v>107.02</v>
      </c>
    </row>
    <row r="19739" spans="1:2">
      <c r="A19739" s="1084" t="s">
        <v>20259</v>
      </c>
      <c r="B19739" s="1085">
        <v>263.72000000000003</v>
      </c>
    </row>
    <row r="19740" spans="1:2">
      <c r="A19740" s="1084" t="s">
        <v>20260</v>
      </c>
      <c r="B19740" s="1085">
        <v>129.78</v>
      </c>
    </row>
    <row r="19741" spans="1:2">
      <c r="A19741" s="1084" t="s">
        <v>20261</v>
      </c>
      <c r="B19741" s="1085">
        <v>103.59</v>
      </c>
    </row>
    <row r="19742" spans="1:2">
      <c r="A19742" s="1084" t="s">
        <v>20262</v>
      </c>
      <c r="B19742" s="1085">
        <v>370.17</v>
      </c>
    </row>
    <row r="19743" spans="1:2">
      <c r="A19743" s="1084" t="s">
        <v>20263</v>
      </c>
      <c r="B19743" s="1085">
        <v>168.36</v>
      </c>
    </row>
    <row r="19744" spans="1:2">
      <c r="A19744" s="1084" t="s">
        <v>20264</v>
      </c>
      <c r="B19744" s="1085">
        <v>131.28</v>
      </c>
    </row>
    <row r="19745" spans="1:2">
      <c r="A19745" s="1084" t="s">
        <v>20265</v>
      </c>
      <c r="B19745" s="1085">
        <v>366.74</v>
      </c>
    </row>
    <row r="19746" spans="1:2">
      <c r="A19746" s="1084" t="s">
        <v>20266</v>
      </c>
      <c r="B19746" s="1085">
        <v>164.93</v>
      </c>
    </row>
    <row r="19747" spans="1:2">
      <c r="A19747" s="1084" t="s">
        <v>20267</v>
      </c>
      <c r="B19747" s="1085">
        <v>127.85</v>
      </c>
    </row>
    <row r="19748" spans="1:2">
      <c r="A19748" s="1084" t="s">
        <v>20268</v>
      </c>
      <c r="B19748" s="1085">
        <v>375.34</v>
      </c>
    </row>
    <row r="19749" spans="1:2">
      <c r="A19749" s="1084" t="s">
        <v>20269</v>
      </c>
      <c r="B19749" s="1085">
        <v>147.66</v>
      </c>
    </row>
    <row r="19750" spans="1:2">
      <c r="A19750" s="1084" t="s">
        <v>20270</v>
      </c>
      <c r="B19750" s="1085">
        <v>110.57</v>
      </c>
    </row>
    <row r="19751" spans="1:2">
      <c r="A19751" s="1084" t="s">
        <v>20271</v>
      </c>
      <c r="B19751" s="1085">
        <v>371.91</v>
      </c>
    </row>
    <row r="19752" spans="1:2">
      <c r="A19752" s="1084" t="s">
        <v>20272</v>
      </c>
      <c r="B19752" s="1085">
        <v>144.22999999999999</v>
      </c>
    </row>
    <row r="19753" spans="1:2">
      <c r="A19753" s="1084" t="s">
        <v>20273</v>
      </c>
      <c r="B19753" s="1085">
        <v>107.14</v>
      </c>
    </row>
    <row r="19754" spans="1:2">
      <c r="A19754" s="1084" t="s">
        <v>20274</v>
      </c>
      <c r="B19754" s="1085">
        <v>895.42</v>
      </c>
    </row>
    <row r="19755" spans="1:2">
      <c r="A19755" s="1084" t="s">
        <v>20275</v>
      </c>
      <c r="B19755" s="1085">
        <v>402.18</v>
      </c>
    </row>
    <row r="19756" spans="1:2">
      <c r="A19756" s="1084" t="s">
        <v>20276</v>
      </c>
      <c r="B19756" s="1085">
        <v>308.14</v>
      </c>
    </row>
    <row r="19757" spans="1:2">
      <c r="A19757" s="1084" t="s">
        <v>20277</v>
      </c>
      <c r="B19757" s="1085">
        <v>891.99</v>
      </c>
    </row>
    <row r="19758" spans="1:2">
      <c r="A19758" s="1084" t="s">
        <v>20278</v>
      </c>
      <c r="B19758" s="1085">
        <v>398.75</v>
      </c>
    </row>
    <row r="19759" spans="1:2">
      <c r="A19759" s="1084" t="s">
        <v>20279</v>
      </c>
      <c r="B19759" s="1085">
        <v>304.70999999999998</v>
      </c>
    </row>
    <row r="19760" spans="1:2">
      <c r="A19760" s="1084" t="s">
        <v>20280</v>
      </c>
      <c r="B19760" s="1085">
        <v>970.13</v>
      </c>
    </row>
    <row r="19761" spans="1:2">
      <c r="A19761" s="1084" t="s">
        <v>20281</v>
      </c>
      <c r="B19761" s="1085">
        <v>433.96</v>
      </c>
    </row>
    <row r="19762" spans="1:2">
      <c r="A19762" s="1084" t="s">
        <v>20282</v>
      </c>
      <c r="B19762" s="1085">
        <v>331.86</v>
      </c>
    </row>
    <row r="19763" spans="1:2">
      <c r="A19763" s="1084" t="s">
        <v>20283</v>
      </c>
      <c r="B19763" s="1085">
        <v>966.7</v>
      </c>
    </row>
    <row r="19764" spans="1:2">
      <c r="A19764" s="1084" t="s">
        <v>20284</v>
      </c>
      <c r="B19764" s="1085">
        <v>430.53</v>
      </c>
    </row>
    <row r="19765" spans="1:2">
      <c r="A19765" s="1084" t="s">
        <v>20285</v>
      </c>
      <c r="B19765" s="1085">
        <v>328.43</v>
      </c>
    </row>
    <row r="19766" spans="1:2">
      <c r="A19766" s="1084" t="s">
        <v>20286</v>
      </c>
      <c r="B19766" s="1085">
        <v>1083.03</v>
      </c>
    </row>
    <row r="19767" spans="1:2">
      <c r="A19767" s="1084" t="s">
        <v>20287</v>
      </c>
      <c r="B19767" s="1085">
        <v>494.32</v>
      </c>
    </row>
    <row r="19768" spans="1:2">
      <c r="A19768" s="1084" t="s">
        <v>20288</v>
      </c>
      <c r="B19768" s="1085">
        <v>379.73</v>
      </c>
    </row>
    <row r="19769" spans="1:2">
      <c r="A19769" s="1084" t="s">
        <v>20289</v>
      </c>
      <c r="B19769" s="1085">
        <v>1079.5999999999999</v>
      </c>
    </row>
    <row r="19770" spans="1:2">
      <c r="A19770" s="1084" t="s">
        <v>20290</v>
      </c>
      <c r="B19770" s="1085">
        <v>490.89</v>
      </c>
    </row>
    <row r="19771" spans="1:2">
      <c r="A19771" s="1084" t="s">
        <v>20291</v>
      </c>
      <c r="B19771" s="1085">
        <v>376.3</v>
      </c>
    </row>
    <row r="19772" spans="1:2">
      <c r="A19772" s="1084" t="s">
        <v>20292</v>
      </c>
      <c r="B19772" s="1085">
        <v>163.27000000000001</v>
      </c>
    </row>
    <row r="19773" spans="1:2">
      <c r="A19773" s="1084" t="s">
        <v>20293</v>
      </c>
      <c r="B19773" s="1085">
        <v>65.45</v>
      </c>
    </row>
    <row r="19774" spans="1:2">
      <c r="A19774" s="1084" t="s">
        <v>20294</v>
      </c>
      <c r="B19774" s="1085">
        <v>51.88</v>
      </c>
    </row>
    <row r="19775" spans="1:2">
      <c r="A19775" s="1084" t="s">
        <v>20295</v>
      </c>
      <c r="B19775" s="1085">
        <v>159.84</v>
      </c>
    </row>
    <row r="19776" spans="1:2">
      <c r="A19776" s="1084" t="s">
        <v>20296</v>
      </c>
      <c r="B19776" s="1085">
        <v>62.02</v>
      </c>
    </row>
    <row r="19777" spans="1:2">
      <c r="A19777" s="1084" t="s">
        <v>20297</v>
      </c>
      <c r="B19777" s="1085">
        <v>48.45</v>
      </c>
    </row>
    <row r="19778" spans="1:2">
      <c r="A19778" s="1084" t="s">
        <v>20298</v>
      </c>
      <c r="B19778" s="1085">
        <v>196.91</v>
      </c>
    </row>
    <row r="19779" spans="1:2">
      <c r="A19779" s="1084" t="s">
        <v>20299</v>
      </c>
      <c r="B19779" s="1085">
        <v>80.75</v>
      </c>
    </row>
    <row r="19780" spans="1:2">
      <c r="A19780" s="1084" t="s">
        <v>20300</v>
      </c>
      <c r="B19780" s="1085">
        <v>64.959999999999994</v>
      </c>
    </row>
    <row r="19781" spans="1:2">
      <c r="A19781" s="1084" t="s">
        <v>20301</v>
      </c>
      <c r="B19781" s="1085">
        <v>193.48</v>
      </c>
    </row>
    <row r="19782" spans="1:2">
      <c r="A19782" s="1084" t="s">
        <v>20302</v>
      </c>
      <c r="B19782" s="1085">
        <v>77.319999999999993</v>
      </c>
    </row>
    <row r="19783" spans="1:2">
      <c r="A19783" s="1084" t="s">
        <v>20303</v>
      </c>
      <c r="B19783" s="1085">
        <v>61.53</v>
      </c>
    </row>
    <row r="19784" spans="1:2">
      <c r="A19784" s="1084" t="s">
        <v>20304</v>
      </c>
      <c r="B19784" s="1085">
        <v>334.47</v>
      </c>
    </row>
    <row r="19785" spans="1:2">
      <c r="A19785" s="1084" t="s">
        <v>20305</v>
      </c>
      <c r="B19785" s="1085">
        <v>128.46</v>
      </c>
    </row>
    <row r="19786" spans="1:2">
      <c r="A19786" s="1084" t="s">
        <v>20306</v>
      </c>
      <c r="B19786" s="1085">
        <v>100.22</v>
      </c>
    </row>
    <row r="19787" spans="1:2">
      <c r="A19787" s="1084" t="s">
        <v>20307</v>
      </c>
      <c r="B19787" s="1085">
        <v>331.04</v>
      </c>
    </row>
    <row r="19788" spans="1:2">
      <c r="A19788" s="1084" t="s">
        <v>20308</v>
      </c>
      <c r="B19788" s="1085">
        <v>125.03</v>
      </c>
    </row>
    <row r="19789" spans="1:2">
      <c r="A19789" s="1084" t="s">
        <v>20309</v>
      </c>
      <c r="B19789" s="1085">
        <v>96.79</v>
      </c>
    </row>
    <row r="19790" spans="1:2">
      <c r="A19790" s="1084" t="s">
        <v>20310</v>
      </c>
      <c r="B19790" s="1085">
        <v>107.78</v>
      </c>
    </row>
    <row r="19791" spans="1:2">
      <c r="A19791" s="1084" t="s">
        <v>20311</v>
      </c>
      <c r="B19791" s="1085">
        <v>55.3</v>
      </c>
    </row>
    <row r="19792" spans="1:2">
      <c r="A19792" s="1084" t="s">
        <v>20312</v>
      </c>
      <c r="B19792" s="1085">
        <v>42.39</v>
      </c>
    </row>
    <row r="19793" spans="1:2">
      <c r="A19793" s="1084" t="s">
        <v>20313</v>
      </c>
      <c r="B19793" s="1085">
        <v>104.35</v>
      </c>
    </row>
    <row r="19794" spans="1:2">
      <c r="A19794" s="1084" t="s">
        <v>20314</v>
      </c>
      <c r="B19794" s="1085">
        <v>51.87</v>
      </c>
    </row>
    <row r="19795" spans="1:2">
      <c r="A19795" s="1084" t="s">
        <v>20315</v>
      </c>
      <c r="B19795" s="1085">
        <v>38.96</v>
      </c>
    </row>
    <row r="19796" spans="1:2">
      <c r="A19796" s="1084" t="s">
        <v>20316</v>
      </c>
      <c r="B19796" s="1085">
        <v>15.21</v>
      </c>
    </row>
    <row r="19797" spans="1:2">
      <c r="A19797" s="1084" t="s">
        <v>20317</v>
      </c>
      <c r="B19797" s="1085">
        <v>10.14</v>
      </c>
    </row>
    <row r="19798" spans="1:2">
      <c r="A19798" s="1084" t="s">
        <v>20318</v>
      </c>
      <c r="B19798" s="1085">
        <v>15.21</v>
      </c>
    </row>
    <row r="19799" spans="1:2">
      <c r="A19799" s="1084" t="s">
        <v>20319</v>
      </c>
      <c r="B19799" s="1085">
        <v>10.14</v>
      </c>
    </row>
    <row r="19800" spans="1:2">
      <c r="A19800" s="1084" t="s">
        <v>20320</v>
      </c>
      <c r="B19800" s="1085">
        <v>47.53</v>
      </c>
    </row>
    <row r="19801" spans="1:2">
      <c r="A19801" s="1084" t="s">
        <v>20321</v>
      </c>
      <c r="B19801" s="1085">
        <v>31.68</v>
      </c>
    </row>
    <row r="19802" spans="1:2">
      <c r="A19802" s="1084" t="s">
        <v>20322</v>
      </c>
      <c r="B19802" s="1085">
        <v>47.53</v>
      </c>
    </row>
    <row r="19803" spans="1:2">
      <c r="A19803" s="1084" t="s">
        <v>20323</v>
      </c>
      <c r="B19803" s="1085">
        <v>31.68</v>
      </c>
    </row>
    <row r="19804" spans="1:2">
      <c r="A19804" s="1084" t="s">
        <v>20324</v>
      </c>
      <c r="B19804" s="1085">
        <v>1.1100000000000001</v>
      </c>
    </row>
    <row r="19805" spans="1:2">
      <c r="A19805" s="1084" t="s">
        <v>20325</v>
      </c>
      <c r="B19805" s="1085">
        <v>0.74</v>
      </c>
    </row>
    <row r="19806" spans="1:2">
      <c r="A19806" s="1084" t="s">
        <v>20326</v>
      </c>
      <c r="B19806" s="1085">
        <v>1.1100000000000001</v>
      </c>
    </row>
    <row r="19807" spans="1:2">
      <c r="A19807" s="1084" t="s">
        <v>20327</v>
      </c>
      <c r="B19807" s="1085">
        <v>0.74</v>
      </c>
    </row>
    <row r="19808" spans="1:2">
      <c r="A19808" s="1084" t="s">
        <v>20328</v>
      </c>
      <c r="B19808" s="1085">
        <v>3.75</v>
      </c>
    </row>
    <row r="19809" spans="1:2">
      <c r="A19809" s="1084" t="s">
        <v>20329</v>
      </c>
      <c r="B19809" s="1085">
        <v>2.5</v>
      </c>
    </row>
    <row r="19810" spans="1:2">
      <c r="A19810" s="1084" t="s">
        <v>20330</v>
      </c>
      <c r="B19810" s="1085">
        <v>3.75</v>
      </c>
    </row>
    <row r="19811" spans="1:2">
      <c r="A19811" s="1084" t="s">
        <v>20331</v>
      </c>
      <c r="B19811" s="1085">
        <v>2.5</v>
      </c>
    </row>
    <row r="19812" spans="1:2">
      <c r="A19812" s="1084" t="s">
        <v>20332</v>
      </c>
      <c r="B19812" s="1085">
        <v>2.5099999999999998</v>
      </c>
    </row>
    <row r="19813" spans="1:2">
      <c r="A19813" s="1084" t="s">
        <v>20333</v>
      </c>
      <c r="B19813" s="1085">
        <v>1.79</v>
      </c>
    </row>
    <row r="19814" spans="1:2">
      <c r="A19814" s="1084" t="s">
        <v>20334</v>
      </c>
      <c r="B19814" s="1085">
        <v>2.5099999999999998</v>
      </c>
    </row>
    <row r="19815" spans="1:2">
      <c r="A19815" s="1084" t="s">
        <v>20335</v>
      </c>
      <c r="B19815" s="1085">
        <v>1.79</v>
      </c>
    </row>
    <row r="19816" spans="1:2">
      <c r="A19816" s="1084" t="s">
        <v>20336</v>
      </c>
      <c r="B19816" s="1085">
        <v>3.14</v>
      </c>
    </row>
    <row r="19817" spans="1:2">
      <c r="A19817" s="1084" t="s">
        <v>20337</v>
      </c>
      <c r="B19817" s="1085">
        <v>1.21</v>
      </c>
    </row>
    <row r="19818" spans="1:2">
      <c r="A19818" s="1084" t="s">
        <v>20338</v>
      </c>
      <c r="B19818" s="1085">
        <v>3.14</v>
      </c>
    </row>
    <row r="19819" spans="1:2">
      <c r="A19819" s="1084" t="s">
        <v>20339</v>
      </c>
      <c r="B19819" s="1085">
        <v>1.21</v>
      </c>
    </row>
    <row r="19820" spans="1:2">
      <c r="A19820" s="1084" t="s">
        <v>20340</v>
      </c>
      <c r="B19820" s="1085">
        <v>818.89</v>
      </c>
    </row>
    <row r="19821" spans="1:2">
      <c r="A19821" s="1084" t="s">
        <v>20341</v>
      </c>
      <c r="B19821" s="1085">
        <v>79.48</v>
      </c>
    </row>
    <row r="19822" spans="1:2">
      <c r="A19822" s="1084" t="s">
        <v>20342</v>
      </c>
      <c r="B19822" s="1085">
        <v>54.46</v>
      </c>
    </row>
    <row r="19823" spans="1:2">
      <c r="A19823" s="1084" t="s">
        <v>20343</v>
      </c>
      <c r="B19823" s="1085">
        <v>815.46</v>
      </c>
    </row>
    <row r="19824" spans="1:2">
      <c r="A19824" s="1084" t="s">
        <v>20344</v>
      </c>
      <c r="B19824" s="1085">
        <v>76.05</v>
      </c>
    </row>
    <row r="19825" spans="1:2">
      <c r="A19825" s="1084" t="s">
        <v>20345</v>
      </c>
      <c r="B19825" s="1085">
        <v>51.03</v>
      </c>
    </row>
    <row r="19826" spans="1:2">
      <c r="A19826" s="1084" t="s">
        <v>20346</v>
      </c>
      <c r="B19826" s="1085">
        <v>3.01</v>
      </c>
    </row>
    <row r="19827" spans="1:2">
      <c r="A19827" s="1084" t="s">
        <v>20347</v>
      </c>
      <c r="B19827" s="1085">
        <v>0.95</v>
      </c>
    </row>
    <row r="19828" spans="1:2">
      <c r="A19828" s="1084" t="s">
        <v>20348</v>
      </c>
      <c r="B19828" s="1085">
        <v>3.01</v>
      </c>
    </row>
    <row r="19829" spans="1:2">
      <c r="A19829" s="1084" t="s">
        <v>20349</v>
      </c>
      <c r="B19829" s="1085">
        <v>0.95</v>
      </c>
    </row>
    <row r="19830" spans="1:2">
      <c r="A19830" s="1084" t="s">
        <v>20350</v>
      </c>
      <c r="B19830" s="1085">
        <v>1.39</v>
      </c>
    </row>
    <row r="19831" spans="1:2">
      <c r="A19831" s="1084" t="s">
        <v>20351</v>
      </c>
      <c r="B19831" s="1085">
        <v>0.31</v>
      </c>
    </row>
    <row r="19832" spans="1:2">
      <c r="A19832" s="1084" t="s">
        <v>20352</v>
      </c>
      <c r="B19832" s="1085">
        <v>1.39</v>
      </c>
    </row>
    <row r="19833" spans="1:2">
      <c r="A19833" s="1084" t="s">
        <v>20353</v>
      </c>
      <c r="B19833" s="1085">
        <v>0.31</v>
      </c>
    </row>
    <row r="19834" spans="1:2">
      <c r="A19834" s="1084" t="s">
        <v>20354</v>
      </c>
      <c r="B19834" s="1085">
        <v>2.68</v>
      </c>
    </row>
    <row r="19835" spans="1:2">
      <c r="A19835" s="1084" t="s">
        <v>20355</v>
      </c>
      <c r="B19835" s="1085">
        <v>1.91</v>
      </c>
    </row>
    <row r="19836" spans="1:2">
      <c r="A19836" s="1084" t="s">
        <v>20356</v>
      </c>
      <c r="B19836" s="1085">
        <v>2.68</v>
      </c>
    </row>
    <row r="19837" spans="1:2">
      <c r="A19837" s="1084" t="s">
        <v>20357</v>
      </c>
      <c r="B19837" s="1085">
        <v>1.91</v>
      </c>
    </row>
    <row r="19838" spans="1:2">
      <c r="A19838" s="1084" t="s">
        <v>20358</v>
      </c>
      <c r="B19838" s="1085">
        <v>118.52</v>
      </c>
    </row>
    <row r="19839" spans="1:2">
      <c r="A19839" s="1084" t="s">
        <v>20359</v>
      </c>
      <c r="B19839" s="1085">
        <v>61</v>
      </c>
    </row>
    <row r="19840" spans="1:2">
      <c r="A19840" s="1084" t="s">
        <v>20360</v>
      </c>
      <c r="B19840" s="1085">
        <v>51.69</v>
      </c>
    </row>
    <row r="19841" spans="1:2">
      <c r="A19841" s="1084" t="s">
        <v>20361</v>
      </c>
      <c r="B19841" s="1085">
        <v>115.09</v>
      </c>
    </row>
    <row r="19842" spans="1:2">
      <c r="A19842" s="1084" t="s">
        <v>20362</v>
      </c>
      <c r="B19842" s="1085">
        <v>57.57</v>
      </c>
    </row>
    <row r="19843" spans="1:2">
      <c r="A19843" s="1084" t="s">
        <v>20363</v>
      </c>
      <c r="B19843" s="1085">
        <v>48.26</v>
      </c>
    </row>
    <row r="19844" spans="1:2">
      <c r="A19844" s="1084" t="s">
        <v>20364</v>
      </c>
      <c r="B19844" s="1085">
        <v>144.79</v>
      </c>
    </row>
    <row r="19845" spans="1:2">
      <c r="A19845" s="1084" t="s">
        <v>20365</v>
      </c>
      <c r="B19845" s="1085">
        <v>73.23</v>
      </c>
    </row>
    <row r="19846" spans="1:2">
      <c r="A19846" s="1084" t="s">
        <v>20366</v>
      </c>
      <c r="B19846" s="1085">
        <v>61.31</v>
      </c>
    </row>
    <row r="19847" spans="1:2">
      <c r="A19847" s="1084" t="s">
        <v>20367</v>
      </c>
      <c r="B19847" s="1085">
        <v>141.36000000000001</v>
      </c>
    </row>
    <row r="19848" spans="1:2">
      <c r="A19848" s="1084" t="s">
        <v>20368</v>
      </c>
      <c r="B19848" s="1085">
        <v>69.8</v>
      </c>
    </row>
    <row r="19849" spans="1:2">
      <c r="A19849" s="1084" t="s">
        <v>20369</v>
      </c>
      <c r="B19849" s="1085">
        <v>57.88</v>
      </c>
    </row>
    <row r="19850" spans="1:2">
      <c r="A19850" s="1084" t="s">
        <v>20370</v>
      </c>
      <c r="B19850" s="1085">
        <v>127.69</v>
      </c>
    </row>
    <row r="19851" spans="1:2">
      <c r="A19851" s="1084" t="s">
        <v>20371</v>
      </c>
      <c r="B19851" s="1085">
        <v>65.239999999999995</v>
      </c>
    </row>
    <row r="19852" spans="1:2">
      <c r="A19852" s="1084" t="s">
        <v>20372</v>
      </c>
      <c r="B19852" s="1085">
        <v>55.04</v>
      </c>
    </row>
    <row r="19853" spans="1:2">
      <c r="A19853" s="1084" t="s">
        <v>20373</v>
      </c>
      <c r="B19853" s="1085">
        <v>124.26</v>
      </c>
    </row>
    <row r="19854" spans="1:2">
      <c r="A19854" s="1084" t="s">
        <v>20374</v>
      </c>
      <c r="B19854" s="1085">
        <v>61.81</v>
      </c>
    </row>
    <row r="19855" spans="1:2">
      <c r="A19855" s="1084" t="s">
        <v>20375</v>
      </c>
      <c r="B19855" s="1085">
        <v>51.61</v>
      </c>
    </row>
    <row r="19856" spans="1:2">
      <c r="A19856" s="1084" t="s">
        <v>20376</v>
      </c>
      <c r="B19856" s="1085">
        <v>130.36000000000001</v>
      </c>
    </row>
    <row r="19857" spans="1:2">
      <c r="A19857" s="1084" t="s">
        <v>20377</v>
      </c>
      <c r="B19857" s="1085">
        <v>62.99</v>
      </c>
    </row>
    <row r="19858" spans="1:2">
      <c r="A19858" s="1084" t="s">
        <v>20378</v>
      </c>
      <c r="B19858" s="1085">
        <v>52.52</v>
      </c>
    </row>
    <row r="19859" spans="1:2">
      <c r="A19859" s="1084" t="s">
        <v>20379</v>
      </c>
      <c r="B19859" s="1085">
        <v>126.93</v>
      </c>
    </row>
    <row r="19860" spans="1:2">
      <c r="A19860" s="1084" t="s">
        <v>20380</v>
      </c>
      <c r="B19860" s="1085">
        <v>59.56</v>
      </c>
    </row>
    <row r="19861" spans="1:2">
      <c r="A19861" s="1084" t="s">
        <v>20381</v>
      </c>
      <c r="B19861" s="1085">
        <v>49.09</v>
      </c>
    </row>
    <row r="19862" spans="1:2">
      <c r="A19862" s="1084" t="s">
        <v>20382</v>
      </c>
      <c r="B19862" s="1085">
        <v>146.62</v>
      </c>
    </row>
    <row r="19863" spans="1:2">
      <c r="A19863" s="1084" t="s">
        <v>20383</v>
      </c>
      <c r="B19863" s="1085">
        <v>76.599999999999994</v>
      </c>
    </row>
    <row r="19864" spans="1:2">
      <c r="A19864" s="1084" t="s">
        <v>20384</v>
      </c>
      <c r="B19864" s="1085">
        <v>64.510000000000005</v>
      </c>
    </row>
    <row r="19865" spans="1:2">
      <c r="A19865" s="1084" t="s">
        <v>20385</v>
      </c>
      <c r="B19865" s="1085">
        <v>143.19</v>
      </c>
    </row>
    <row r="19866" spans="1:2">
      <c r="A19866" s="1084" t="s">
        <v>20386</v>
      </c>
      <c r="B19866" s="1085">
        <v>73.17</v>
      </c>
    </row>
    <row r="19867" spans="1:2">
      <c r="A19867" s="1084" t="s">
        <v>20387</v>
      </c>
      <c r="B19867" s="1085">
        <v>61.08</v>
      </c>
    </row>
    <row r="19868" spans="1:2">
      <c r="A19868" s="1084" t="s">
        <v>20388</v>
      </c>
      <c r="B19868" s="1085">
        <v>80.83</v>
      </c>
    </row>
    <row r="19869" spans="1:2">
      <c r="A19869" s="1084" t="s">
        <v>20389</v>
      </c>
      <c r="B19869" s="1085">
        <v>51.94</v>
      </c>
    </row>
    <row r="19870" spans="1:2">
      <c r="A19870" s="1084" t="s">
        <v>20390</v>
      </c>
      <c r="B19870" s="1085">
        <v>46.43</v>
      </c>
    </row>
    <row r="19871" spans="1:2">
      <c r="A19871" s="1084" t="s">
        <v>20391</v>
      </c>
      <c r="B19871" s="1085">
        <v>77.400000000000006</v>
      </c>
    </row>
    <row r="19872" spans="1:2">
      <c r="A19872" s="1084" t="s">
        <v>20392</v>
      </c>
      <c r="B19872" s="1085">
        <v>48.51</v>
      </c>
    </row>
    <row r="19873" spans="1:2">
      <c r="A19873" s="1084" t="s">
        <v>20393</v>
      </c>
      <c r="B19873" s="1085">
        <v>43</v>
      </c>
    </row>
    <row r="19874" spans="1:2">
      <c r="A19874" s="1084" t="s">
        <v>20394</v>
      </c>
      <c r="B19874" s="1085">
        <v>160.75</v>
      </c>
    </row>
    <row r="19875" spans="1:2">
      <c r="A19875" s="1084" t="s">
        <v>20395</v>
      </c>
      <c r="B19875" s="1085">
        <v>85.08</v>
      </c>
    </row>
    <row r="19876" spans="1:2">
      <c r="A19876" s="1084" t="s">
        <v>20396</v>
      </c>
      <c r="B19876" s="1085">
        <v>71.569999999999993</v>
      </c>
    </row>
    <row r="19877" spans="1:2">
      <c r="A19877" s="1084" t="s">
        <v>20397</v>
      </c>
      <c r="B19877" s="1085">
        <v>157.32</v>
      </c>
    </row>
    <row r="19878" spans="1:2">
      <c r="A19878" s="1084" t="s">
        <v>20398</v>
      </c>
      <c r="B19878" s="1085">
        <v>81.650000000000006</v>
      </c>
    </row>
    <row r="19879" spans="1:2">
      <c r="A19879" s="1084" t="s">
        <v>20399</v>
      </c>
      <c r="B19879" s="1085">
        <v>68.14</v>
      </c>
    </row>
    <row r="19880" spans="1:2">
      <c r="A19880" s="1084" t="s">
        <v>20400</v>
      </c>
      <c r="B19880" s="1085">
        <v>32.74</v>
      </c>
    </row>
    <row r="19881" spans="1:2">
      <c r="A19881" s="1084" t="s">
        <v>20401</v>
      </c>
      <c r="B19881" s="1085">
        <v>10.58</v>
      </c>
    </row>
    <row r="19882" spans="1:2">
      <c r="A19882" s="1084" t="s">
        <v>20402</v>
      </c>
      <c r="B19882" s="1085">
        <v>32.74</v>
      </c>
    </row>
    <row r="19883" spans="1:2">
      <c r="A19883" s="1084" t="s">
        <v>20403</v>
      </c>
      <c r="B19883" s="1085">
        <v>10.58</v>
      </c>
    </row>
    <row r="19884" spans="1:2">
      <c r="A19884" s="1084" t="s">
        <v>20404</v>
      </c>
      <c r="B19884" s="1085">
        <v>368.48</v>
      </c>
    </row>
    <row r="19885" spans="1:2">
      <c r="A19885" s="1084" t="s">
        <v>20405</v>
      </c>
      <c r="B19885" s="1085">
        <v>224.09</v>
      </c>
    </row>
    <row r="19886" spans="1:2">
      <c r="A19886" s="1084" t="s">
        <v>20406</v>
      </c>
      <c r="B19886" s="1085">
        <v>214.55</v>
      </c>
    </row>
    <row r="19887" spans="1:2">
      <c r="A19887" s="1084" t="s">
        <v>20407</v>
      </c>
      <c r="B19887" s="1085">
        <v>356.21</v>
      </c>
    </row>
    <row r="19888" spans="1:2">
      <c r="A19888" s="1084" t="s">
        <v>20408</v>
      </c>
      <c r="B19888" s="1085">
        <v>211.82</v>
      </c>
    </row>
    <row r="19889" spans="1:2">
      <c r="A19889" s="1084" t="s">
        <v>20409</v>
      </c>
      <c r="B19889" s="1085">
        <v>202.28</v>
      </c>
    </row>
    <row r="19890" spans="1:2">
      <c r="A19890" s="1084" t="s">
        <v>20410</v>
      </c>
      <c r="B19890" s="1085">
        <v>2858.28</v>
      </c>
    </row>
    <row r="19891" spans="1:2">
      <c r="A19891" s="1084" t="s">
        <v>20411</v>
      </c>
      <c r="B19891" s="1085">
        <v>1234.96</v>
      </c>
    </row>
    <row r="19892" spans="1:2">
      <c r="A19892" s="1084" t="s">
        <v>20412</v>
      </c>
      <c r="B19892" s="1085">
        <v>921.76</v>
      </c>
    </row>
    <row r="19893" spans="1:2">
      <c r="A19893" s="1084" t="s">
        <v>20413</v>
      </c>
      <c r="B19893" s="1085">
        <v>2789.71</v>
      </c>
    </row>
    <row r="19894" spans="1:2">
      <c r="A19894" s="1084" t="s">
        <v>20414</v>
      </c>
      <c r="B19894" s="1085">
        <v>1166.3900000000001</v>
      </c>
    </row>
    <row r="19895" spans="1:2">
      <c r="A19895" s="1084" t="s">
        <v>20415</v>
      </c>
      <c r="B19895" s="1085">
        <v>853.19</v>
      </c>
    </row>
    <row r="19896" spans="1:2">
      <c r="A19896" s="1084" t="s">
        <v>20416</v>
      </c>
      <c r="B19896" s="1085">
        <v>520.13</v>
      </c>
    </row>
    <row r="19897" spans="1:2">
      <c r="A19897" s="1084" t="s">
        <v>20417</v>
      </c>
      <c r="B19897" s="1085">
        <v>233.47</v>
      </c>
    </row>
    <row r="19898" spans="1:2">
      <c r="A19898" s="1084" t="s">
        <v>20418</v>
      </c>
      <c r="B19898" s="1085">
        <v>180.64</v>
      </c>
    </row>
    <row r="19899" spans="1:2">
      <c r="A19899" s="1084" t="s">
        <v>20419</v>
      </c>
      <c r="B19899" s="1085">
        <v>500.01</v>
      </c>
    </row>
    <row r="19900" spans="1:2">
      <c r="A19900" s="1084" t="s">
        <v>20420</v>
      </c>
      <c r="B19900" s="1085">
        <v>213.35</v>
      </c>
    </row>
    <row r="19901" spans="1:2">
      <c r="A19901" s="1084" t="s">
        <v>20421</v>
      </c>
      <c r="B19901" s="1085">
        <v>160.52000000000001</v>
      </c>
    </row>
    <row r="19902" spans="1:2">
      <c r="A19902" s="1084" t="s">
        <v>20422</v>
      </c>
      <c r="B19902" s="1085">
        <v>166.91</v>
      </c>
    </row>
    <row r="19903" spans="1:2">
      <c r="A19903" s="1084" t="s">
        <v>20423</v>
      </c>
      <c r="B19903" s="1085">
        <v>39.4</v>
      </c>
    </row>
    <row r="19904" spans="1:2">
      <c r="A19904" s="1084" t="s">
        <v>20424</v>
      </c>
      <c r="B19904" s="1085">
        <v>163.47999999999999</v>
      </c>
    </row>
    <row r="19905" spans="1:2">
      <c r="A19905" s="1084" t="s">
        <v>20425</v>
      </c>
      <c r="B19905" s="1085">
        <v>35.97</v>
      </c>
    </row>
    <row r="19906" spans="1:2">
      <c r="A19906" s="1084" t="s">
        <v>20426</v>
      </c>
      <c r="B19906" s="1085">
        <v>132.65</v>
      </c>
    </row>
    <row r="19907" spans="1:2">
      <c r="A19907" s="1084" t="s">
        <v>20427</v>
      </c>
      <c r="B19907" s="1085">
        <v>76.42</v>
      </c>
    </row>
    <row r="19908" spans="1:2">
      <c r="A19908" s="1084" t="s">
        <v>20428</v>
      </c>
      <c r="B19908" s="1085">
        <v>69.62</v>
      </c>
    </row>
    <row r="19909" spans="1:2">
      <c r="A19909" s="1084" t="s">
        <v>20429</v>
      </c>
      <c r="B19909" s="1085">
        <v>125.79</v>
      </c>
    </row>
    <row r="19910" spans="1:2">
      <c r="A19910" s="1084" t="s">
        <v>20430</v>
      </c>
      <c r="B19910" s="1085">
        <v>69.56</v>
      </c>
    </row>
    <row r="19911" spans="1:2">
      <c r="A19911" s="1084" t="s">
        <v>20431</v>
      </c>
      <c r="B19911" s="1085">
        <v>62.76</v>
      </c>
    </row>
    <row r="19912" spans="1:2">
      <c r="A19912" s="1084" t="s">
        <v>20432</v>
      </c>
      <c r="B19912" s="1085">
        <v>64.12</v>
      </c>
    </row>
    <row r="19913" spans="1:2">
      <c r="A19913" s="1084" t="s">
        <v>20433</v>
      </c>
      <c r="B19913" s="1085">
        <v>18.45</v>
      </c>
    </row>
    <row r="19914" spans="1:2">
      <c r="A19914" s="1084" t="s">
        <v>20434</v>
      </c>
      <c r="B19914" s="1085">
        <v>12.48</v>
      </c>
    </row>
    <row r="19915" spans="1:2">
      <c r="A19915" s="1084" t="s">
        <v>20435</v>
      </c>
      <c r="B19915" s="1085">
        <v>64.12</v>
      </c>
    </row>
    <row r="19916" spans="1:2">
      <c r="A19916" s="1084" t="s">
        <v>20436</v>
      </c>
      <c r="B19916" s="1085">
        <v>18.45</v>
      </c>
    </row>
    <row r="19917" spans="1:2">
      <c r="A19917" s="1084" t="s">
        <v>20437</v>
      </c>
      <c r="B19917" s="1085">
        <v>12.48</v>
      </c>
    </row>
    <row r="19918" spans="1:2">
      <c r="A19918" s="1084" t="s">
        <v>20438</v>
      </c>
      <c r="B19918" s="1085">
        <v>283.57</v>
      </c>
    </row>
    <row r="19919" spans="1:2">
      <c r="A19919" s="1084" t="s">
        <v>20439</v>
      </c>
      <c r="B19919" s="1085">
        <v>105.82</v>
      </c>
    </row>
    <row r="19920" spans="1:2">
      <c r="A19920" s="1084" t="s">
        <v>20440</v>
      </c>
      <c r="B19920" s="1085">
        <v>83.31</v>
      </c>
    </row>
    <row r="19921" spans="1:2">
      <c r="A19921" s="1084" t="s">
        <v>20441</v>
      </c>
      <c r="B19921" s="1085">
        <v>280.52</v>
      </c>
    </row>
    <row r="19922" spans="1:2">
      <c r="A19922" s="1084" t="s">
        <v>20442</v>
      </c>
      <c r="B19922" s="1085">
        <v>102.77</v>
      </c>
    </row>
    <row r="19923" spans="1:2">
      <c r="A19923" s="1084" t="s">
        <v>20443</v>
      </c>
      <c r="B19923" s="1085">
        <v>80.260000000000005</v>
      </c>
    </row>
    <row r="19924" spans="1:2">
      <c r="A19924" s="1084" t="s">
        <v>20444</v>
      </c>
      <c r="B19924" s="1085">
        <v>11.43</v>
      </c>
    </row>
    <row r="19925" spans="1:2">
      <c r="A19925" s="1084" t="s">
        <v>20445</v>
      </c>
      <c r="B19925" s="1085">
        <v>5.05</v>
      </c>
    </row>
    <row r="19926" spans="1:2">
      <c r="A19926" s="1084" t="s">
        <v>20446</v>
      </c>
      <c r="B19926" s="1085">
        <v>11.43</v>
      </c>
    </row>
    <row r="19927" spans="1:2">
      <c r="A19927" s="1084" t="s">
        <v>20447</v>
      </c>
      <c r="B19927" s="1085">
        <v>5.05</v>
      </c>
    </row>
    <row r="19928" spans="1:2">
      <c r="A19928" s="1084" t="s">
        <v>20448</v>
      </c>
      <c r="B19928" s="1085">
        <v>221.79</v>
      </c>
    </row>
    <row r="19929" spans="1:2">
      <c r="A19929" s="1084" t="s">
        <v>20449</v>
      </c>
      <c r="B19929" s="1085">
        <v>124.39</v>
      </c>
    </row>
    <row r="19930" spans="1:2">
      <c r="A19930" s="1084" t="s">
        <v>20450</v>
      </c>
      <c r="B19930" s="1085">
        <v>106.44</v>
      </c>
    </row>
    <row r="19931" spans="1:2">
      <c r="A19931" s="1084" t="s">
        <v>20451</v>
      </c>
      <c r="B19931" s="1085">
        <v>216.15</v>
      </c>
    </row>
    <row r="19932" spans="1:2">
      <c r="A19932" s="1084" t="s">
        <v>20452</v>
      </c>
      <c r="B19932" s="1085">
        <v>118.75</v>
      </c>
    </row>
    <row r="19933" spans="1:2">
      <c r="A19933" s="1084" t="s">
        <v>20453</v>
      </c>
      <c r="B19933" s="1085">
        <v>100.8</v>
      </c>
    </row>
    <row r="19934" spans="1:2">
      <c r="A19934" s="1084" t="s">
        <v>20454</v>
      </c>
      <c r="B19934" s="1085">
        <v>252.78</v>
      </c>
    </row>
    <row r="19935" spans="1:2">
      <c r="A19935" s="1084" t="s">
        <v>20455</v>
      </c>
      <c r="B19935" s="1085">
        <v>131.5</v>
      </c>
    </row>
    <row r="19936" spans="1:2">
      <c r="A19936" s="1084" t="s">
        <v>20456</v>
      </c>
      <c r="B19936" s="1085">
        <v>110.44</v>
      </c>
    </row>
    <row r="19937" spans="1:2">
      <c r="A19937" s="1084" t="s">
        <v>20457</v>
      </c>
      <c r="B19937" s="1085">
        <v>247.14</v>
      </c>
    </row>
    <row r="19938" spans="1:2">
      <c r="A19938" s="1084" t="s">
        <v>20458</v>
      </c>
      <c r="B19938" s="1085">
        <v>125.86</v>
      </c>
    </row>
    <row r="19939" spans="1:2">
      <c r="A19939" s="1084" t="s">
        <v>20459</v>
      </c>
      <c r="B19939" s="1085">
        <v>104.8</v>
      </c>
    </row>
    <row r="19940" spans="1:2">
      <c r="A19940" s="1084" t="s">
        <v>20460</v>
      </c>
      <c r="B19940" s="1085">
        <v>101.1</v>
      </c>
    </row>
    <row r="19941" spans="1:2">
      <c r="A19941" s="1084" t="s">
        <v>20461</v>
      </c>
      <c r="B19941" s="1085">
        <v>27.92</v>
      </c>
    </row>
    <row r="19942" spans="1:2">
      <c r="A19942" s="1084" t="s">
        <v>20462</v>
      </c>
      <c r="B19942" s="1085">
        <v>26.3</v>
      </c>
    </row>
    <row r="19943" spans="1:2">
      <c r="A19943" s="1084" t="s">
        <v>20463</v>
      </c>
      <c r="B19943" s="1085">
        <v>97.67</v>
      </c>
    </row>
    <row r="19944" spans="1:2">
      <c r="A19944" s="1084" t="s">
        <v>20464</v>
      </c>
      <c r="B19944" s="1085">
        <v>24.49</v>
      </c>
    </row>
    <row r="19945" spans="1:2">
      <c r="A19945" s="1084" t="s">
        <v>20465</v>
      </c>
      <c r="B19945" s="1085">
        <v>22.87</v>
      </c>
    </row>
    <row r="19946" spans="1:2">
      <c r="A19946" s="1084" t="s">
        <v>20466</v>
      </c>
      <c r="B19946" s="1085">
        <v>20.22</v>
      </c>
    </row>
    <row r="19947" spans="1:2">
      <c r="A19947" s="1084" t="s">
        <v>20467</v>
      </c>
      <c r="B19947" s="1085">
        <v>6.48</v>
      </c>
    </row>
    <row r="19948" spans="1:2">
      <c r="A19948" s="1084" t="s">
        <v>20468</v>
      </c>
      <c r="B19948" s="1085">
        <v>20.22</v>
      </c>
    </row>
    <row r="19949" spans="1:2">
      <c r="A19949" s="1084" t="s">
        <v>20469</v>
      </c>
      <c r="B19949" s="1085">
        <v>6.48</v>
      </c>
    </row>
    <row r="19950" spans="1:2">
      <c r="A19950" s="1084" t="s">
        <v>20470</v>
      </c>
      <c r="B19950" s="1085">
        <v>232</v>
      </c>
    </row>
    <row r="19951" spans="1:2">
      <c r="A19951" s="1084" t="s">
        <v>20471</v>
      </c>
      <c r="B19951" s="1085">
        <v>143.75</v>
      </c>
    </row>
    <row r="19952" spans="1:2">
      <c r="A19952" s="1084" t="s">
        <v>20472</v>
      </c>
      <c r="B19952" s="1085">
        <v>125.53</v>
      </c>
    </row>
    <row r="19953" spans="1:2">
      <c r="A19953" s="1084" t="s">
        <v>20473</v>
      </c>
      <c r="B19953" s="1085">
        <v>228.57</v>
      </c>
    </row>
    <row r="19954" spans="1:2">
      <c r="A19954" s="1084" t="s">
        <v>20474</v>
      </c>
      <c r="B19954" s="1085">
        <v>140.32</v>
      </c>
    </row>
    <row r="19955" spans="1:2">
      <c r="A19955" s="1084" t="s">
        <v>20475</v>
      </c>
      <c r="B19955" s="1085">
        <v>122.1</v>
      </c>
    </row>
    <row r="19956" spans="1:2">
      <c r="A19956" s="1084" t="s">
        <v>20476</v>
      </c>
      <c r="B19956" s="1085">
        <v>231.67</v>
      </c>
    </row>
    <row r="19957" spans="1:2">
      <c r="A19957" s="1084" t="s">
        <v>20477</v>
      </c>
      <c r="B19957" s="1085">
        <v>101.99</v>
      </c>
    </row>
    <row r="19958" spans="1:2">
      <c r="A19958" s="1084" t="s">
        <v>20478</v>
      </c>
      <c r="B19958" s="1085">
        <v>83.59</v>
      </c>
    </row>
    <row r="19959" spans="1:2">
      <c r="A19959" s="1084" t="s">
        <v>20479</v>
      </c>
      <c r="B19959" s="1085">
        <v>228.24</v>
      </c>
    </row>
    <row r="19960" spans="1:2">
      <c r="A19960" s="1084" t="s">
        <v>20480</v>
      </c>
      <c r="B19960" s="1085">
        <v>98.56</v>
      </c>
    </row>
    <row r="19961" spans="1:2">
      <c r="A19961" s="1084" t="s">
        <v>20481</v>
      </c>
      <c r="B19961" s="1085">
        <v>80.16</v>
      </c>
    </row>
    <row r="19962" spans="1:2">
      <c r="A19962" s="1084" t="s">
        <v>20482</v>
      </c>
      <c r="B19962" s="1085">
        <v>294.26</v>
      </c>
    </row>
    <row r="19963" spans="1:2">
      <c r="A19963" s="1084" t="s">
        <v>20483</v>
      </c>
      <c r="B19963" s="1085">
        <v>148.29</v>
      </c>
    </row>
    <row r="19964" spans="1:2">
      <c r="A19964" s="1084" t="s">
        <v>20484</v>
      </c>
      <c r="B19964" s="1085">
        <v>124.28</v>
      </c>
    </row>
    <row r="19965" spans="1:2">
      <c r="A19965" s="1084" t="s">
        <v>20485</v>
      </c>
      <c r="B19965" s="1085">
        <v>291.20999999999998</v>
      </c>
    </row>
    <row r="19966" spans="1:2">
      <c r="A19966" s="1084" t="s">
        <v>20486</v>
      </c>
      <c r="B19966" s="1085">
        <v>145.24</v>
      </c>
    </row>
    <row r="19967" spans="1:2">
      <c r="A19967" s="1084" t="s">
        <v>20487</v>
      </c>
      <c r="B19967" s="1085">
        <v>121.23</v>
      </c>
    </row>
    <row r="19968" spans="1:2">
      <c r="A19968" s="1084" t="s">
        <v>20488</v>
      </c>
      <c r="B19968" s="1085">
        <v>2015.28</v>
      </c>
    </row>
    <row r="19969" spans="1:2">
      <c r="A19969" s="1084" t="s">
        <v>20489</v>
      </c>
      <c r="B19969" s="1085">
        <v>935.92</v>
      </c>
    </row>
    <row r="19970" spans="1:2">
      <c r="A19970" s="1084" t="s">
        <v>20490</v>
      </c>
      <c r="B19970" s="1085">
        <v>716.57</v>
      </c>
    </row>
    <row r="19971" spans="1:2">
      <c r="A19971" s="1084" t="s">
        <v>20491</v>
      </c>
      <c r="B19971" s="1085">
        <v>2011.85</v>
      </c>
    </row>
    <row r="19972" spans="1:2">
      <c r="A19972" s="1084" t="s">
        <v>20492</v>
      </c>
      <c r="B19972" s="1085">
        <v>932.49</v>
      </c>
    </row>
    <row r="19973" spans="1:2">
      <c r="A19973" s="1084" t="s">
        <v>20493</v>
      </c>
      <c r="B19973" s="1085">
        <v>713.14</v>
      </c>
    </row>
    <row r="19974" spans="1:2">
      <c r="A19974" s="1084" t="s">
        <v>20494</v>
      </c>
      <c r="B19974" s="1085">
        <v>413.21</v>
      </c>
    </row>
    <row r="19975" spans="1:2">
      <c r="A19975" s="1084" t="s">
        <v>20495</v>
      </c>
      <c r="B19975" s="1085">
        <v>202.37</v>
      </c>
    </row>
    <row r="19976" spans="1:2">
      <c r="A19976" s="1084" t="s">
        <v>20496</v>
      </c>
      <c r="B19976" s="1085">
        <v>164.99</v>
      </c>
    </row>
    <row r="19977" spans="1:2">
      <c r="A19977" s="1084" t="s">
        <v>20497</v>
      </c>
      <c r="B19977" s="1085">
        <v>410.16</v>
      </c>
    </row>
    <row r="19978" spans="1:2">
      <c r="A19978" s="1084" t="s">
        <v>20498</v>
      </c>
      <c r="B19978" s="1085">
        <v>199.32</v>
      </c>
    </row>
    <row r="19979" spans="1:2">
      <c r="A19979" s="1084" t="s">
        <v>20499</v>
      </c>
      <c r="B19979" s="1085">
        <v>161.94</v>
      </c>
    </row>
    <row r="19980" spans="1:2">
      <c r="A19980" s="1084" t="s">
        <v>20500</v>
      </c>
      <c r="B19980" s="1085">
        <v>10.19</v>
      </c>
    </row>
    <row r="19981" spans="1:2">
      <c r="A19981" s="1084" t="s">
        <v>20501</v>
      </c>
      <c r="B19981" s="1085">
        <v>2.17</v>
      </c>
    </row>
    <row r="19982" spans="1:2">
      <c r="A19982" s="1084" t="s">
        <v>20502</v>
      </c>
      <c r="B19982" s="1085">
        <v>10.19</v>
      </c>
    </row>
    <row r="19983" spans="1:2">
      <c r="A19983" s="1084" t="s">
        <v>20503</v>
      </c>
      <c r="B19983" s="1085">
        <v>2.17</v>
      </c>
    </row>
    <row r="19984" spans="1:2">
      <c r="A19984" s="1084" t="s">
        <v>20504</v>
      </c>
      <c r="B19984" s="1085">
        <v>1393.23</v>
      </c>
    </row>
    <row r="19985" spans="1:2">
      <c r="A19985" s="1084" t="s">
        <v>20505</v>
      </c>
      <c r="B19985" s="1085">
        <v>606.54</v>
      </c>
    </row>
    <row r="19986" spans="1:2">
      <c r="A19986" s="1084" t="s">
        <v>20506</v>
      </c>
      <c r="B19986" s="1085">
        <v>472.43</v>
      </c>
    </row>
    <row r="19987" spans="1:2">
      <c r="A19987" s="1084" t="s">
        <v>20507</v>
      </c>
      <c r="B19987" s="1085">
        <v>1389.8</v>
      </c>
    </row>
    <row r="19988" spans="1:2">
      <c r="A19988" s="1084" t="s">
        <v>20508</v>
      </c>
      <c r="B19988" s="1085">
        <v>603.11</v>
      </c>
    </row>
    <row r="19989" spans="1:2">
      <c r="A19989" s="1084" t="s">
        <v>20509</v>
      </c>
      <c r="B19989" s="1085">
        <v>469</v>
      </c>
    </row>
    <row r="19990" spans="1:2">
      <c r="A19990" s="1084" t="s">
        <v>20510</v>
      </c>
      <c r="B19990" s="1085">
        <v>4.08</v>
      </c>
    </row>
    <row r="19991" spans="1:2">
      <c r="A19991" s="1084" t="s">
        <v>20511</v>
      </c>
      <c r="B19991" s="1085">
        <v>1.59</v>
      </c>
    </row>
    <row r="19992" spans="1:2">
      <c r="A19992" s="1084" t="s">
        <v>20512</v>
      </c>
      <c r="B19992" s="1085">
        <v>4.08</v>
      </c>
    </row>
    <row r="19993" spans="1:2">
      <c r="A19993" s="1084" t="s">
        <v>20513</v>
      </c>
      <c r="B19993" s="1085">
        <v>1.59</v>
      </c>
    </row>
    <row r="19994" spans="1:2">
      <c r="A19994" s="1084" t="s">
        <v>20514</v>
      </c>
      <c r="B19994" s="1085">
        <v>3.25</v>
      </c>
    </row>
    <row r="19995" spans="1:2">
      <c r="A19995" s="1084" t="s">
        <v>20515</v>
      </c>
      <c r="B19995" s="1085">
        <v>1.07</v>
      </c>
    </row>
    <row r="19996" spans="1:2">
      <c r="A19996" s="1084" t="s">
        <v>20516</v>
      </c>
      <c r="B19996" s="1085">
        <v>3.25</v>
      </c>
    </row>
    <row r="19997" spans="1:2">
      <c r="A19997" s="1084" t="s">
        <v>20517</v>
      </c>
      <c r="B19997" s="1085">
        <v>1.07</v>
      </c>
    </row>
    <row r="19998" spans="1:2">
      <c r="A19998" s="1084" t="s">
        <v>20518</v>
      </c>
      <c r="B19998" s="1085">
        <v>156.58000000000001</v>
      </c>
    </row>
    <row r="19999" spans="1:2">
      <c r="A19999" s="1084" t="s">
        <v>20519</v>
      </c>
      <c r="B19999" s="1085">
        <v>63.73</v>
      </c>
    </row>
    <row r="20000" spans="1:2">
      <c r="A20000" s="1084" t="s">
        <v>20520</v>
      </c>
      <c r="B20000" s="1085">
        <v>156.58000000000001</v>
      </c>
    </row>
    <row r="20001" spans="1:2">
      <c r="A20001" s="1084" t="s">
        <v>20521</v>
      </c>
      <c r="B20001" s="1085">
        <v>63.73</v>
      </c>
    </row>
    <row r="20002" spans="1:2">
      <c r="A20002" s="1084" t="s">
        <v>20522</v>
      </c>
      <c r="B20002" s="1085">
        <v>199.88</v>
      </c>
    </row>
    <row r="20003" spans="1:2">
      <c r="A20003" s="1084" t="s">
        <v>20523</v>
      </c>
      <c r="B20003" s="1085">
        <v>81.349999999999994</v>
      </c>
    </row>
    <row r="20004" spans="1:2">
      <c r="A20004" s="1084" t="s">
        <v>20524</v>
      </c>
      <c r="B20004" s="1085">
        <v>199.88</v>
      </c>
    </row>
    <row r="20005" spans="1:2">
      <c r="A20005" s="1084" t="s">
        <v>20525</v>
      </c>
      <c r="B20005" s="1085">
        <v>81.349999999999994</v>
      </c>
    </row>
    <row r="20006" spans="1:2">
      <c r="A20006" s="1084" t="s">
        <v>20526</v>
      </c>
      <c r="B20006" s="1085">
        <v>15.64</v>
      </c>
    </row>
    <row r="20007" spans="1:2">
      <c r="A20007" s="1084" t="s">
        <v>20527</v>
      </c>
      <c r="B20007" s="1085">
        <v>3.06</v>
      </c>
    </row>
    <row r="20008" spans="1:2">
      <c r="A20008" s="1084" t="s">
        <v>20528</v>
      </c>
      <c r="B20008" s="1085">
        <v>1.53</v>
      </c>
    </row>
    <row r="20009" spans="1:2">
      <c r="A20009" s="1084" t="s">
        <v>20529</v>
      </c>
      <c r="B20009" s="1085">
        <v>15.64</v>
      </c>
    </row>
    <row r="20010" spans="1:2">
      <c r="A20010" s="1084" t="s">
        <v>20530</v>
      </c>
      <c r="B20010" s="1085">
        <v>3.06</v>
      </c>
    </row>
    <row r="20011" spans="1:2">
      <c r="A20011" s="1084" t="s">
        <v>20531</v>
      </c>
      <c r="B20011" s="1085">
        <v>1.53</v>
      </c>
    </row>
    <row r="20012" spans="1:2">
      <c r="A20012" s="1084" t="s">
        <v>20532</v>
      </c>
      <c r="B20012" s="1085">
        <v>5.18</v>
      </c>
    </row>
    <row r="20013" spans="1:2">
      <c r="A20013" s="1084" t="s">
        <v>20533</v>
      </c>
      <c r="B20013" s="1085">
        <v>1.26</v>
      </c>
    </row>
    <row r="20014" spans="1:2">
      <c r="A20014" s="1084" t="s">
        <v>20534</v>
      </c>
      <c r="B20014" s="1085">
        <v>5.18</v>
      </c>
    </row>
    <row r="20015" spans="1:2">
      <c r="A20015" s="1084" t="s">
        <v>20535</v>
      </c>
      <c r="B20015" s="1085">
        <v>1.26</v>
      </c>
    </row>
    <row r="20016" spans="1:2">
      <c r="A20016" s="1084" t="s">
        <v>20536</v>
      </c>
      <c r="B20016" s="1085">
        <v>4.09</v>
      </c>
    </row>
    <row r="20017" spans="1:2">
      <c r="A20017" s="1084" t="s">
        <v>20537</v>
      </c>
      <c r="B20017" s="1085">
        <v>0.64</v>
      </c>
    </row>
    <row r="20018" spans="1:2">
      <c r="A20018" s="1084" t="s">
        <v>20538</v>
      </c>
      <c r="B20018" s="1085">
        <v>4.09</v>
      </c>
    </row>
    <row r="20019" spans="1:2">
      <c r="A20019" s="1084" t="s">
        <v>20539</v>
      </c>
      <c r="B20019" s="1085">
        <v>0.64</v>
      </c>
    </row>
    <row r="20020" spans="1:2">
      <c r="A20020" s="1084" t="s">
        <v>20540</v>
      </c>
      <c r="B20020" s="1085">
        <v>13.23</v>
      </c>
    </row>
    <row r="20021" spans="1:2">
      <c r="A20021" s="1084" t="s">
        <v>20541</v>
      </c>
      <c r="B20021" s="1085">
        <v>1.2</v>
      </c>
    </row>
    <row r="20022" spans="1:2">
      <c r="A20022" s="1084" t="s">
        <v>20542</v>
      </c>
      <c r="B20022" s="1085">
        <v>13.23</v>
      </c>
    </row>
    <row r="20023" spans="1:2">
      <c r="A20023" s="1084" t="s">
        <v>20543</v>
      </c>
      <c r="B20023" s="1085">
        <v>1.2</v>
      </c>
    </row>
    <row r="20024" spans="1:2">
      <c r="A20024" s="1084" t="s">
        <v>20544</v>
      </c>
      <c r="B20024" s="1085">
        <v>10.11</v>
      </c>
    </row>
    <row r="20025" spans="1:2">
      <c r="A20025" s="1084" t="s">
        <v>20545</v>
      </c>
      <c r="B20025" s="1085">
        <v>3.74</v>
      </c>
    </row>
    <row r="20026" spans="1:2">
      <c r="A20026" s="1084" t="s">
        <v>20546</v>
      </c>
      <c r="B20026" s="1085">
        <v>10.11</v>
      </c>
    </row>
    <row r="20027" spans="1:2">
      <c r="A20027" s="1084" t="s">
        <v>20547</v>
      </c>
      <c r="B20027" s="1085">
        <v>3.74</v>
      </c>
    </row>
    <row r="20028" spans="1:2">
      <c r="A20028" s="1084" t="s">
        <v>20548</v>
      </c>
      <c r="B20028" s="1085">
        <v>23.14</v>
      </c>
    </row>
    <row r="20029" spans="1:2">
      <c r="A20029" s="1084" t="s">
        <v>20549</v>
      </c>
      <c r="B20029" s="1085">
        <v>5.29</v>
      </c>
    </row>
    <row r="20030" spans="1:2">
      <c r="A20030" s="1084" t="s">
        <v>20550</v>
      </c>
      <c r="B20030" s="1085">
        <v>23.14</v>
      </c>
    </row>
    <row r="20031" spans="1:2">
      <c r="A20031" s="1084" t="s">
        <v>20551</v>
      </c>
      <c r="B20031" s="1085">
        <v>5.29</v>
      </c>
    </row>
    <row r="20032" spans="1:2">
      <c r="A20032" s="1084" t="s">
        <v>20552</v>
      </c>
      <c r="B20032" s="1085">
        <v>17.39</v>
      </c>
    </row>
    <row r="20033" spans="1:2">
      <c r="A20033" s="1084" t="s">
        <v>20553</v>
      </c>
      <c r="B20033" s="1085">
        <v>7.04</v>
      </c>
    </row>
    <row r="20034" spans="1:2">
      <c r="A20034" s="1084" t="s">
        <v>20554</v>
      </c>
      <c r="B20034" s="1085">
        <v>17.39</v>
      </c>
    </row>
    <row r="20035" spans="1:2">
      <c r="A20035" s="1084" t="s">
        <v>20555</v>
      </c>
      <c r="B20035" s="1085">
        <v>7.04</v>
      </c>
    </row>
    <row r="20036" spans="1:2">
      <c r="A20036" s="1084" t="s">
        <v>20556</v>
      </c>
      <c r="B20036" s="1085">
        <v>395.77</v>
      </c>
    </row>
    <row r="20037" spans="1:2">
      <c r="A20037" s="1084" t="s">
        <v>20557</v>
      </c>
      <c r="B20037" s="1085">
        <v>304.43</v>
      </c>
    </row>
    <row r="20038" spans="1:2">
      <c r="A20038" s="1084" t="s">
        <v>20558</v>
      </c>
      <c r="B20038" s="1085">
        <v>276.83</v>
      </c>
    </row>
    <row r="20039" spans="1:2">
      <c r="A20039" s="1084" t="s">
        <v>20559</v>
      </c>
      <c r="B20039" s="1085">
        <v>370.77</v>
      </c>
    </row>
    <row r="20040" spans="1:2">
      <c r="A20040" s="1084" t="s">
        <v>20560</v>
      </c>
      <c r="B20040" s="1085">
        <v>279.43</v>
      </c>
    </row>
    <row r="20041" spans="1:2">
      <c r="A20041" s="1084" t="s">
        <v>20561</v>
      </c>
      <c r="B20041" s="1085">
        <v>251.83</v>
      </c>
    </row>
    <row r="20042" spans="1:2">
      <c r="A20042" s="1084" t="s">
        <v>20562</v>
      </c>
      <c r="B20042" s="1085">
        <v>425.5</v>
      </c>
    </row>
    <row r="20043" spans="1:2">
      <c r="A20043" s="1084" t="s">
        <v>20563</v>
      </c>
      <c r="B20043" s="1085">
        <v>332.86</v>
      </c>
    </row>
    <row r="20044" spans="1:2">
      <c r="A20044" s="1084" t="s">
        <v>20564</v>
      </c>
      <c r="B20044" s="1085">
        <v>304.94</v>
      </c>
    </row>
    <row r="20045" spans="1:2">
      <c r="A20045" s="1084" t="s">
        <v>20565</v>
      </c>
      <c r="B20045" s="1085">
        <v>397.07</v>
      </c>
    </row>
    <row r="20046" spans="1:2">
      <c r="A20046" s="1084" t="s">
        <v>20566</v>
      </c>
      <c r="B20046" s="1085">
        <v>304.43</v>
      </c>
    </row>
    <row r="20047" spans="1:2">
      <c r="A20047" s="1084" t="s">
        <v>20567</v>
      </c>
      <c r="B20047" s="1085">
        <v>276.51</v>
      </c>
    </row>
    <row r="20048" spans="1:2">
      <c r="A20048" s="1084" t="s">
        <v>20568</v>
      </c>
      <c r="B20048" s="1085">
        <v>499.43</v>
      </c>
    </row>
    <row r="20049" spans="1:2">
      <c r="A20049" s="1084" t="s">
        <v>20569</v>
      </c>
      <c r="B20049" s="1085">
        <v>395.36</v>
      </c>
    </row>
    <row r="20050" spans="1:2">
      <c r="A20050" s="1084" t="s">
        <v>20570</v>
      </c>
      <c r="B20050" s="1085">
        <v>365.36</v>
      </c>
    </row>
    <row r="20051" spans="1:2">
      <c r="A20051" s="1084" t="s">
        <v>20571</v>
      </c>
      <c r="B20051" s="1085">
        <v>464.37</v>
      </c>
    </row>
    <row r="20052" spans="1:2">
      <c r="A20052" s="1084" t="s">
        <v>20572</v>
      </c>
      <c r="B20052" s="1085">
        <v>360.3</v>
      </c>
    </row>
    <row r="20053" spans="1:2">
      <c r="A20053" s="1084" t="s">
        <v>20573</v>
      </c>
      <c r="B20053" s="1085">
        <v>330.3</v>
      </c>
    </row>
    <row r="20054" spans="1:2">
      <c r="A20054" s="1084" t="s">
        <v>20574</v>
      </c>
      <c r="B20054" s="1085">
        <v>543.88</v>
      </c>
    </row>
    <row r="20055" spans="1:2">
      <c r="A20055" s="1084" t="s">
        <v>20575</v>
      </c>
      <c r="B20055" s="1085">
        <v>428.51</v>
      </c>
    </row>
    <row r="20056" spans="1:2">
      <c r="A20056" s="1084" t="s">
        <v>20576</v>
      </c>
      <c r="B20056" s="1085">
        <v>395.69</v>
      </c>
    </row>
    <row r="20057" spans="1:2">
      <c r="A20057" s="1084" t="s">
        <v>20577</v>
      </c>
      <c r="B20057" s="1085">
        <v>507.6</v>
      </c>
    </row>
    <row r="20058" spans="1:2">
      <c r="A20058" s="1084" t="s">
        <v>20578</v>
      </c>
      <c r="B20058" s="1085">
        <v>392.23</v>
      </c>
    </row>
    <row r="20059" spans="1:2">
      <c r="A20059" s="1084" t="s">
        <v>20579</v>
      </c>
      <c r="B20059" s="1085">
        <v>359.41</v>
      </c>
    </row>
    <row r="20060" spans="1:2">
      <c r="A20060" s="1084" t="s">
        <v>20580</v>
      </c>
      <c r="B20060" s="1085">
        <v>1.31</v>
      </c>
    </row>
    <row r="20061" spans="1:2">
      <c r="A20061" s="1084" t="s">
        <v>20581</v>
      </c>
      <c r="B20061" s="1085">
        <v>0.28999999999999998</v>
      </c>
    </row>
    <row r="20062" spans="1:2">
      <c r="A20062" s="1084" t="s">
        <v>20582</v>
      </c>
      <c r="B20062" s="1085">
        <v>1.31</v>
      </c>
    </row>
    <row r="20063" spans="1:2">
      <c r="A20063" s="1084" t="s">
        <v>20583</v>
      </c>
      <c r="B20063" s="1085">
        <v>0.28999999999999998</v>
      </c>
    </row>
    <row r="20064" spans="1:2">
      <c r="A20064" s="1084" t="s">
        <v>20584</v>
      </c>
      <c r="B20064" s="1085">
        <v>5.29</v>
      </c>
    </row>
    <row r="20065" spans="1:2">
      <c r="A20065" s="1084" t="s">
        <v>20585</v>
      </c>
      <c r="B20065" s="1085">
        <v>0.63</v>
      </c>
    </row>
    <row r="20066" spans="1:2">
      <c r="A20066" s="1084" t="s">
        <v>20586</v>
      </c>
      <c r="B20066" s="1085">
        <v>5.29</v>
      </c>
    </row>
    <row r="20067" spans="1:2">
      <c r="A20067" s="1084" t="s">
        <v>20587</v>
      </c>
      <c r="B20067" s="1085">
        <v>0.63</v>
      </c>
    </row>
    <row r="20068" spans="1:2">
      <c r="A20068" s="1084" t="s">
        <v>20588</v>
      </c>
      <c r="B20068" s="1085">
        <v>12.25</v>
      </c>
    </row>
    <row r="20069" spans="1:2">
      <c r="A20069" s="1084" t="s">
        <v>20589</v>
      </c>
      <c r="B20069" s="1085">
        <v>0.96</v>
      </c>
    </row>
    <row r="20070" spans="1:2">
      <c r="A20070" s="1084" t="s">
        <v>20590</v>
      </c>
      <c r="B20070" s="1085">
        <v>12.25</v>
      </c>
    </row>
    <row r="20071" spans="1:2">
      <c r="A20071" s="1084" t="s">
        <v>20591</v>
      </c>
      <c r="B20071" s="1085">
        <v>0.96</v>
      </c>
    </row>
    <row r="20072" spans="1:2">
      <c r="A20072" s="1084" t="s">
        <v>20592</v>
      </c>
      <c r="B20072" s="1085">
        <v>41.65</v>
      </c>
    </row>
    <row r="20073" spans="1:2">
      <c r="A20073" s="1084" t="s">
        <v>20593</v>
      </c>
      <c r="B20073" s="1085">
        <v>16.86</v>
      </c>
    </row>
    <row r="20074" spans="1:2">
      <c r="A20074" s="1084" t="s">
        <v>20594</v>
      </c>
      <c r="B20074" s="1085">
        <v>10.41</v>
      </c>
    </row>
    <row r="20075" spans="1:2">
      <c r="A20075" s="1084" t="s">
        <v>20595</v>
      </c>
      <c r="B20075" s="1085">
        <v>41.65</v>
      </c>
    </row>
    <row r="20076" spans="1:2">
      <c r="A20076" s="1084" t="s">
        <v>20596</v>
      </c>
      <c r="B20076" s="1085">
        <v>16.86</v>
      </c>
    </row>
    <row r="20077" spans="1:2">
      <c r="A20077" s="1084" t="s">
        <v>20597</v>
      </c>
      <c r="B20077" s="1085">
        <v>10.41</v>
      </c>
    </row>
    <row r="20078" spans="1:2">
      <c r="A20078" s="1084" t="s">
        <v>20598</v>
      </c>
      <c r="B20078" s="1085">
        <v>80.819999999999993</v>
      </c>
    </row>
    <row r="20079" spans="1:2">
      <c r="A20079" s="1084" t="s">
        <v>20599</v>
      </c>
      <c r="B20079" s="1085">
        <v>53.76</v>
      </c>
    </row>
    <row r="20080" spans="1:2">
      <c r="A20080" s="1084" t="s">
        <v>20600</v>
      </c>
      <c r="B20080" s="1085">
        <v>80.819999999999993</v>
      </c>
    </row>
    <row r="20081" spans="1:2">
      <c r="A20081" s="1084" t="s">
        <v>20601</v>
      </c>
      <c r="B20081" s="1085">
        <v>53.76</v>
      </c>
    </row>
    <row r="20082" spans="1:2">
      <c r="A20082" s="1084" t="s">
        <v>20602</v>
      </c>
      <c r="B20082" s="1085">
        <v>236</v>
      </c>
    </row>
    <row r="20083" spans="1:2">
      <c r="A20083" s="1084" t="s">
        <v>20603</v>
      </c>
      <c r="B20083" s="1085">
        <v>108.14</v>
      </c>
    </row>
    <row r="20084" spans="1:2">
      <c r="A20084" s="1084" t="s">
        <v>20604</v>
      </c>
      <c r="B20084" s="1085">
        <v>86.98</v>
      </c>
    </row>
    <row r="20085" spans="1:2">
      <c r="A20085" s="1084" t="s">
        <v>20605</v>
      </c>
      <c r="B20085" s="1085">
        <v>232.57</v>
      </c>
    </row>
    <row r="20086" spans="1:2">
      <c r="A20086" s="1084" t="s">
        <v>20606</v>
      </c>
      <c r="B20086" s="1085">
        <v>104.71</v>
      </c>
    </row>
    <row r="20087" spans="1:2">
      <c r="A20087" s="1084" t="s">
        <v>20607</v>
      </c>
      <c r="B20087" s="1085">
        <v>83.55</v>
      </c>
    </row>
    <row r="20088" spans="1:2">
      <c r="A20088" s="1084" t="s">
        <v>20608</v>
      </c>
      <c r="B20088" s="1085">
        <v>404.4</v>
      </c>
    </row>
    <row r="20089" spans="1:2">
      <c r="A20089" s="1084" t="s">
        <v>20609</v>
      </c>
      <c r="B20089" s="1085">
        <v>221.7</v>
      </c>
    </row>
    <row r="20090" spans="1:2">
      <c r="A20090" s="1084" t="s">
        <v>20610</v>
      </c>
      <c r="B20090" s="1085">
        <v>189.8</v>
      </c>
    </row>
    <row r="20091" spans="1:2">
      <c r="A20091" s="1084" t="s">
        <v>20611</v>
      </c>
      <c r="B20091" s="1085">
        <v>400.97</v>
      </c>
    </row>
    <row r="20092" spans="1:2">
      <c r="A20092" s="1084" t="s">
        <v>20612</v>
      </c>
      <c r="B20092" s="1085">
        <v>218.27</v>
      </c>
    </row>
    <row r="20093" spans="1:2">
      <c r="A20093" s="1084" t="s">
        <v>20613</v>
      </c>
      <c r="B20093" s="1085">
        <v>186.37</v>
      </c>
    </row>
    <row r="20094" spans="1:2">
      <c r="A20094" s="1084" t="s">
        <v>20614</v>
      </c>
      <c r="B20094" s="1085">
        <v>5.33</v>
      </c>
    </row>
    <row r="20095" spans="1:2">
      <c r="A20095" s="1084" t="s">
        <v>20615</v>
      </c>
      <c r="B20095" s="1085">
        <v>0.54</v>
      </c>
    </row>
    <row r="20096" spans="1:2">
      <c r="A20096" s="1084" t="s">
        <v>20616</v>
      </c>
      <c r="B20096" s="1085">
        <v>5.33</v>
      </c>
    </row>
    <row r="20097" spans="1:2">
      <c r="A20097" s="1084" t="s">
        <v>20617</v>
      </c>
      <c r="B20097" s="1085">
        <v>0.54</v>
      </c>
    </row>
    <row r="20098" spans="1:2">
      <c r="A20098" s="1084" t="s">
        <v>20618</v>
      </c>
      <c r="B20098" s="1085">
        <v>15.98</v>
      </c>
    </row>
    <row r="20099" spans="1:2">
      <c r="A20099" s="1084" t="s">
        <v>20619</v>
      </c>
      <c r="B20099" s="1085">
        <v>0.87</v>
      </c>
    </row>
    <row r="20100" spans="1:2">
      <c r="A20100" s="1084" t="s">
        <v>20620</v>
      </c>
      <c r="B20100" s="1085">
        <v>15.98</v>
      </c>
    </row>
    <row r="20101" spans="1:2">
      <c r="A20101" s="1084" t="s">
        <v>20621</v>
      </c>
      <c r="B20101" s="1085">
        <v>0.87</v>
      </c>
    </row>
    <row r="20102" spans="1:2">
      <c r="A20102" s="1084" t="s">
        <v>20622</v>
      </c>
      <c r="B20102" s="1085">
        <v>23.34</v>
      </c>
    </row>
    <row r="20103" spans="1:2">
      <c r="A20103" s="1084" t="s">
        <v>20623</v>
      </c>
      <c r="B20103" s="1085">
        <v>0.89</v>
      </c>
    </row>
    <row r="20104" spans="1:2">
      <c r="A20104" s="1084" t="s">
        <v>20624</v>
      </c>
      <c r="B20104" s="1085">
        <v>23.34</v>
      </c>
    </row>
    <row r="20105" spans="1:2">
      <c r="A20105" s="1084" t="s">
        <v>20625</v>
      </c>
      <c r="B20105" s="1085">
        <v>0.89</v>
      </c>
    </row>
    <row r="20106" spans="1:2">
      <c r="A20106" s="1084" t="s">
        <v>20626</v>
      </c>
      <c r="B20106" s="1085">
        <v>30.9</v>
      </c>
    </row>
    <row r="20107" spans="1:2">
      <c r="A20107" s="1084" t="s">
        <v>20627</v>
      </c>
      <c r="B20107" s="1085">
        <v>1.08</v>
      </c>
    </row>
    <row r="20108" spans="1:2">
      <c r="A20108" s="1084" t="s">
        <v>20628</v>
      </c>
      <c r="B20108" s="1085">
        <v>30.9</v>
      </c>
    </row>
    <row r="20109" spans="1:2">
      <c r="A20109" s="1084" t="s">
        <v>20629</v>
      </c>
      <c r="B20109" s="1085">
        <v>1.08</v>
      </c>
    </row>
    <row r="20110" spans="1:2">
      <c r="A20110" s="1084" t="s">
        <v>20630</v>
      </c>
      <c r="B20110" s="1085">
        <v>3.84</v>
      </c>
    </row>
    <row r="20111" spans="1:2">
      <c r="A20111" s="1084" t="s">
        <v>20631</v>
      </c>
      <c r="B20111" s="1085">
        <v>0.45</v>
      </c>
    </row>
    <row r="20112" spans="1:2">
      <c r="A20112" s="1084" t="s">
        <v>20632</v>
      </c>
      <c r="B20112" s="1085">
        <v>3.84</v>
      </c>
    </row>
    <row r="20113" spans="1:2">
      <c r="A20113" s="1084" t="s">
        <v>20633</v>
      </c>
      <c r="B20113" s="1085">
        <v>0.45</v>
      </c>
    </row>
    <row r="20114" spans="1:2">
      <c r="A20114" s="1084" t="s">
        <v>20634</v>
      </c>
      <c r="B20114" s="1085">
        <v>5.6</v>
      </c>
    </row>
    <row r="20115" spans="1:2">
      <c r="A20115" s="1084" t="s">
        <v>20635</v>
      </c>
      <c r="B20115" s="1085">
        <v>0.98</v>
      </c>
    </row>
    <row r="20116" spans="1:2">
      <c r="A20116" s="1084" t="s">
        <v>20636</v>
      </c>
      <c r="B20116" s="1085">
        <v>5.6</v>
      </c>
    </row>
    <row r="20117" spans="1:2">
      <c r="A20117" s="1084" t="s">
        <v>20637</v>
      </c>
      <c r="B20117" s="1085">
        <v>0.98</v>
      </c>
    </row>
    <row r="20118" spans="1:2">
      <c r="A20118" s="1084" t="s">
        <v>20638</v>
      </c>
      <c r="B20118" s="1085">
        <v>65.430000000000007</v>
      </c>
    </row>
    <row r="20119" spans="1:2">
      <c r="A20119" s="1084" t="s">
        <v>20639</v>
      </c>
      <c r="B20119" s="1085">
        <v>4.3899999999999997</v>
      </c>
    </row>
    <row r="20120" spans="1:2">
      <c r="A20120" s="1084" t="s">
        <v>20640</v>
      </c>
      <c r="B20120" s="1085">
        <v>65.430000000000007</v>
      </c>
    </row>
    <row r="20121" spans="1:2">
      <c r="A20121" s="1084" t="s">
        <v>20641</v>
      </c>
      <c r="B20121" s="1085">
        <v>4.3899999999999997</v>
      </c>
    </row>
    <row r="20122" spans="1:2">
      <c r="A20122" s="1084" t="s">
        <v>20642</v>
      </c>
      <c r="B20122" s="1085">
        <v>228.82</v>
      </c>
    </row>
    <row r="20123" spans="1:2">
      <c r="A20123" s="1084" t="s">
        <v>20643</v>
      </c>
      <c r="B20123" s="1085">
        <v>129.5</v>
      </c>
    </row>
    <row r="20124" spans="1:2">
      <c r="A20124" s="1084" t="s">
        <v>20644</v>
      </c>
      <c r="B20124" s="1085">
        <v>111.7</v>
      </c>
    </row>
    <row r="20125" spans="1:2">
      <c r="A20125" s="1084" t="s">
        <v>20645</v>
      </c>
      <c r="B20125" s="1085">
        <v>223.18</v>
      </c>
    </row>
    <row r="20126" spans="1:2">
      <c r="A20126" s="1084" t="s">
        <v>20646</v>
      </c>
      <c r="B20126" s="1085">
        <v>123.86</v>
      </c>
    </row>
    <row r="20127" spans="1:2">
      <c r="A20127" s="1084" t="s">
        <v>20647</v>
      </c>
      <c r="B20127" s="1085">
        <v>106.06</v>
      </c>
    </row>
    <row r="20128" spans="1:2">
      <c r="A20128" s="1084" t="s">
        <v>20648</v>
      </c>
      <c r="B20128" s="1085">
        <v>246.66</v>
      </c>
    </row>
    <row r="20129" spans="1:2">
      <c r="A20129" s="1084" t="s">
        <v>20649</v>
      </c>
      <c r="B20129" s="1085">
        <v>131.28</v>
      </c>
    </row>
    <row r="20130" spans="1:2">
      <c r="A20130" s="1084" t="s">
        <v>20650</v>
      </c>
      <c r="B20130" s="1085">
        <v>111.7</v>
      </c>
    </row>
    <row r="20131" spans="1:2">
      <c r="A20131" s="1084" t="s">
        <v>20651</v>
      </c>
      <c r="B20131" s="1085">
        <v>241.02</v>
      </c>
    </row>
    <row r="20132" spans="1:2">
      <c r="A20132" s="1084" t="s">
        <v>20652</v>
      </c>
      <c r="B20132" s="1085">
        <v>125.64</v>
      </c>
    </row>
    <row r="20133" spans="1:2">
      <c r="A20133" s="1084" t="s">
        <v>20653</v>
      </c>
      <c r="B20133" s="1085">
        <v>106.06</v>
      </c>
    </row>
    <row r="20134" spans="1:2">
      <c r="A20134" s="1084" t="s">
        <v>20654</v>
      </c>
      <c r="B20134" s="1085">
        <v>324.5</v>
      </c>
    </row>
    <row r="20135" spans="1:2">
      <c r="A20135" s="1084" t="s">
        <v>20655</v>
      </c>
      <c r="B20135" s="1085">
        <v>157.36000000000001</v>
      </c>
    </row>
    <row r="20136" spans="1:2">
      <c r="A20136" s="1084" t="s">
        <v>20656</v>
      </c>
      <c r="B20136" s="1085">
        <v>130.22999999999999</v>
      </c>
    </row>
    <row r="20137" spans="1:2">
      <c r="A20137" s="1084" t="s">
        <v>20657</v>
      </c>
      <c r="B20137" s="1085">
        <v>318.86</v>
      </c>
    </row>
    <row r="20138" spans="1:2">
      <c r="A20138" s="1084" t="s">
        <v>20658</v>
      </c>
      <c r="B20138" s="1085">
        <v>151.72</v>
      </c>
    </row>
    <row r="20139" spans="1:2">
      <c r="A20139" s="1084" t="s">
        <v>20659</v>
      </c>
      <c r="B20139" s="1085">
        <v>124.59</v>
      </c>
    </row>
    <row r="20140" spans="1:2">
      <c r="A20140" s="1084" t="s">
        <v>20660</v>
      </c>
      <c r="B20140" s="1085">
        <v>276.92</v>
      </c>
    </row>
    <row r="20141" spans="1:2">
      <c r="A20141" s="1084" t="s">
        <v>20661</v>
      </c>
      <c r="B20141" s="1085">
        <v>115.38</v>
      </c>
    </row>
    <row r="20142" spans="1:2">
      <c r="A20142" s="1084" t="s">
        <v>20662</v>
      </c>
      <c r="B20142" s="1085">
        <v>92.54</v>
      </c>
    </row>
    <row r="20143" spans="1:2">
      <c r="A20143" s="1084" t="s">
        <v>20663</v>
      </c>
      <c r="B20143" s="1085">
        <v>271.27999999999997</v>
      </c>
    </row>
    <row r="20144" spans="1:2">
      <c r="A20144" s="1084" t="s">
        <v>20664</v>
      </c>
      <c r="B20144" s="1085">
        <v>109.74</v>
      </c>
    </row>
    <row r="20145" spans="1:2">
      <c r="A20145" s="1084" t="s">
        <v>20665</v>
      </c>
      <c r="B20145" s="1085">
        <v>86.9</v>
      </c>
    </row>
    <row r="20146" spans="1:2">
      <c r="A20146" s="1084" t="s">
        <v>20666</v>
      </c>
      <c r="B20146" s="1085">
        <v>223.34</v>
      </c>
    </row>
    <row r="20147" spans="1:2">
      <c r="A20147" s="1084" t="s">
        <v>20667</v>
      </c>
      <c r="B20147" s="1085">
        <v>213.52</v>
      </c>
    </row>
    <row r="20148" spans="1:2">
      <c r="A20148" s="1084" t="s">
        <v>20668</v>
      </c>
      <c r="B20148" s="1085">
        <v>203.11</v>
      </c>
    </row>
    <row r="20149" spans="1:2">
      <c r="A20149" s="1084" t="s">
        <v>20669</v>
      </c>
      <c r="B20149" s="1085">
        <v>193.29</v>
      </c>
    </row>
    <row r="20150" spans="1:2">
      <c r="A20150" s="1084" t="s">
        <v>20670</v>
      </c>
      <c r="B20150" s="1085">
        <v>249.39</v>
      </c>
    </row>
    <row r="20151" spans="1:2">
      <c r="A20151" s="1084" t="s">
        <v>20671</v>
      </c>
      <c r="B20151" s="1085">
        <v>239.58</v>
      </c>
    </row>
    <row r="20152" spans="1:2">
      <c r="A20152" s="1084" t="s">
        <v>20672</v>
      </c>
      <c r="B20152" s="1085">
        <v>471.66</v>
      </c>
    </row>
    <row r="20153" spans="1:2">
      <c r="A20153" s="1084" t="s">
        <v>20673</v>
      </c>
      <c r="B20153" s="1085">
        <v>222.79</v>
      </c>
    </row>
    <row r="20154" spans="1:2">
      <c r="A20154" s="1084" t="s">
        <v>20674</v>
      </c>
      <c r="B20154" s="1085">
        <v>174.48</v>
      </c>
    </row>
    <row r="20155" spans="1:2">
      <c r="A20155" s="1084" t="s">
        <v>20675</v>
      </c>
      <c r="B20155" s="1085">
        <v>468.23</v>
      </c>
    </row>
    <row r="20156" spans="1:2">
      <c r="A20156" s="1084" t="s">
        <v>20676</v>
      </c>
      <c r="B20156" s="1085">
        <v>219.36</v>
      </c>
    </row>
    <row r="20157" spans="1:2">
      <c r="A20157" s="1084" t="s">
        <v>20677</v>
      </c>
      <c r="B20157" s="1085">
        <v>171.05</v>
      </c>
    </row>
    <row r="20158" spans="1:2">
      <c r="A20158" s="1084" t="s">
        <v>20678</v>
      </c>
      <c r="B20158" s="1085">
        <v>87.25</v>
      </c>
    </row>
    <row r="20159" spans="1:2">
      <c r="A20159" s="1084" t="s">
        <v>20679</v>
      </c>
      <c r="B20159" s="1085">
        <v>14.83</v>
      </c>
    </row>
    <row r="20160" spans="1:2">
      <c r="A20160" s="1084" t="s">
        <v>20680</v>
      </c>
      <c r="B20160" s="1085">
        <v>6.26</v>
      </c>
    </row>
    <row r="20161" spans="1:2">
      <c r="A20161" s="1084" t="s">
        <v>20681</v>
      </c>
      <c r="B20161" s="1085">
        <v>87.25</v>
      </c>
    </row>
    <row r="20162" spans="1:2">
      <c r="A20162" s="1084" t="s">
        <v>20682</v>
      </c>
      <c r="B20162" s="1085">
        <v>14.83</v>
      </c>
    </row>
    <row r="20163" spans="1:2">
      <c r="A20163" s="1084" t="s">
        <v>20683</v>
      </c>
      <c r="B20163" s="1085">
        <v>6.26</v>
      </c>
    </row>
    <row r="20164" spans="1:2">
      <c r="A20164" s="1084" t="s">
        <v>20684</v>
      </c>
      <c r="B20164" s="1085">
        <v>129.43</v>
      </c>
    </row>
    <row r="20165" spans="1:2">
      <c r="A20165" s="1084" t="s">
        <v>20685</v>
      </c>
      <c r="B20165" s="1085">
        <v>22.64</v>
      </c>
    </row>
    <row r="20166" spans="1:2">
      <c r="A20166" s="1084" t="s">
        <v>20686</v>
      </c>
      <c r="B20166" s="1085">
        <v>9.94</v>
      </c>
    </row>
    <row r="20167" spans="1:2">
      <c r="A20167" s="1084" t="s">
        <v>20687</v>
      </c>
      <c r="B20167" s="1085">
        <v>129.43</v>
      </c>
    </row>
    <row r="20168" spans="1:2">
      <c r="A20168" s="1084" t="s">
        <v>20688</v>
      </c>
      <c r="B20168" s="1085">
        <v>22.64</v>
      </c>
    </row>
    <row r="20169" spans="1:2">
      <c r="A20169" s="1084" t="s">
        <v>20689</v>
      </c>
      <c r="B20169" s="1085">
        <v>9.94</v>
      </c>
    </row>
    <row r="20170" spans="1:2">
      <c r="A20170" s="1084" t="s">
        <v>20690</v>
      </c>
      <c r="B20170" s="1085">
        <v>149.76</v>
      </c>
    </row>
    <row r="20171" spans="1:2">
      <c r="A20171" s="1084" t="s">
        <v>20691</v>
      </c>
      <c r="B20171" s="1085">
        <v>30.63</v>
      </c>
    </row>
    <row r="20172" spans="1:2">
      <c r="A20172" s="1084" t="s">
        <v>20692</v>
      </c>
      <c r="B20172" s="1085">
        <v>16.059999999999999</v>
      </c>
    </row>
    <row r="20173" spans="1:2">
      <c r="A20173" s="1084" t="s">
        <v>20693</v>
      </c>
      <c r="B20173" s="1085">
        <v>149.76</v>
      </c>
    </row>
    <row r="20174" spans="1:2">
      <c r="A20174" s="1084" t="s">
        <v>20694</v>
      </c>
      <c r="B20174" s="1085">
        <v>30.63</v>
      </c>
    </row>
    <row r="20175" spans="1:2">
      <c r="A20175" s="1084" t="s">
        <v>20695</v>
      </c>
      <c r="B20175" s="1085">
        <v>16.059999999999999</v>
      </c>
    </row>
    <row r="20176" spans="1:2">
      <c r="A20176" s="1084" t="s">
        <v>20696</v>
      </c>
      <c r="B20176" s="1085">
        <v>259.33</v>
      </c>
    </row>
    <row r="20177" spans="1:2">
      <c r="A20177" s="1084" t="s">
        <v>20697</v>
      </c>
      <c r="B20177" s="1085">
        <v>70.11</v>
      </c>
    </row>
    <row r="20178" spans="1:2">
      <c r="A20178" s="1084" t="s">
        <v>20698</v>
      </c>
      <c r="B20178" s="1085">
        <v>45.48</v>
      </c>
    </row>
    <row r="20179" spans="1:2">
      <c r="A20179" s="1084" t="s">
        <v>20699</v>
      </c>
      <c r="B20179" s="1085">
        <v>259.33</v>
      </c>
    </row>
    <row r="20180" spans="1:2">
      <c r="A20180" s="1084" t="s">
        <v>20700</v>
      </c>
      <c r="B20180" s="1085">
        <v>70.11</v>
      </c>
    </row>
    <row r="20181" spans="1:2">
      <c r="A20181" s="1084" t="s">
        <v>20701</v>
      </c>
      <c r="B20181" s="1085">
        <v>45.48</v>
      </c>
    </row>
    <row r="20182" spans="1:2">
      <c r="A20182" s="1084" t="s">
        <v>20702</v>
      </c>
      <c r="B20182" s="1085">
        <v>8.9499999999999993</v>
      </c>
    </row>
    <row r="20183" spans="1:2">
      <c r="A20183" s="1084" t="s">
        <v>20703</v>
      </c>
      <c r="B20183" s="1085">
        <v>1.07</v>
      </c>
    </row>
    <row r="20184" spans="1:2">
      <c r="A20184" s="1084" t="s">
        <v>20704</v>
      </c>
      <c r="B20184" s="1085">
        <v>0.19</v>
      </c>
    </row>
    <row r="20185" spans="1:2">
      <c r="A20185" s="1084" t="s">
        <v>20705</v>
      </c>
      <c r="B20185" s="1085">
        <v>8.9499999999999993</v>
      </c>
    </row>
    <row r="20186" spans="1:2">
      <c r="A20186" s="1084" t="s">
        <v>20706</v>
      </c>
      <c r="B20186" s="1085">
        <v>1.07</v>
      </c>
    </row>
    <row r="20187" spans="1:2">
      <c r="A20187" s="1084" t="s">
        <v>20707</v>
      </c>
      <c r="B20187" s="1085">
        <v>0.19</v>
      </c>
    </row>
    <row r="20188" spans="1:2">
      <c r="A20188" s="1084" t="s">
        <v>20708</v>
      </c>
      <c r="B20188" s="1085">
        <v>79.47</v>
      </c>
    </row>
    <row r="20189" spans="1:2">
      <c r="A20189" s="1084" t="s">
        <v>20709</v>
      </c>
      <c r="B20189" s="1085">
        <v>13.72</v>
      </c>
    </row>
    <row r="20190" spans="1:2">
      <c r="A20190" s="1084" t="s">
        <v>20710</v>
      </c>
      <c r="B20190" s="1085">
        <v>6.06</v>
      </c>
    </row>
    <row r="20191" spans="1:2">
      <c r="A20191" s="1084" t="s">
        <v>20711</v>
      </c>
      <c r="B20191" s="1085">
        <v>79.47</v>
      </c>
    </row>
    <row r="20192" spans="1:2">
      <c r="A20192" s="1084" t="s">
        <v>20712</v>
      </c>
      <c r="B20192" s="1085">
        <v>13.72</v>
      </c>
    </row>
    <row r="20193" spans="1:2">
      <c r="A20193" s="1084" t="s">
        <v>20713</v>
      </c>
      <c r="B20193" s="1085">
        <v>6.06</v>
      </c>
    </row>
    <row r="20194" spans="1:2">
      <c r="A20194" s="1084" t="s">
        <v>20714</v>
      </c>
      <c r="B20194" s="1085">
        <v>182.1</v>
      </c>
    </row>
    <row r="20195" spans="1:2">
      <c r="A20195" s="1084" t="s">
        <v>20715</v>
      </c>
      <c r="B20195" s="1085">
        <v>27.84</v>
      </c>
    </row>
    <row r="20196" spans="1:2">
      <c r="A20196" s="1084" t="s">
        <v>20716</v>
      </c>
      <c r="B20196" s="1085">
        <v>10.11</v>
      </c>
    </row>
    <row r="20197" spans="1:2">
      <c r="A20197" s="1084" t="s">
        <v>20717</v>
      </c>
      <c r="B20197" s="1085">
        <v>182.1</v>
      </c>
    </row>
    <row r="20198" spans="1:2">
      <c r="A20198" s="1084" t="s">
        <v>20718</v>
      </c>
      <c r="B20198" s="1085">
        <v>27.84</v>
      </c>
    </row>
    <row r="20199" spans="1:2">
      <c r="A20199" s="1084" t="s">
        <v>20719</v>
      </c>
      <c r="B20199" s="1085">
        <v>10.11</v>
      </c>
    </row>
    <row r="20200" spans="1:2">
      <c r="A20200" s="1084" t="s">
        <v>20720</v>
      </c>
      <c r="B20200" s="1085">
        <v>12.37</v>
      </c>
    </row>
    <row r="20201" spans="1:2">
      <c r="A20201" s="1084" t="s">
        <v>20721</v>
      </c>
      <c r="B20201" s="1085">
        <v>1.58</v>
      </c>
    </row>
    <row r="20202" spans="1:2">
      <c r="A20202" s="1084" t="s">
        <v>20722</v>
      </c>
      <c r="B20202" s="1085">
        <v>0.37</v>
      </c>
    </row>
    <row r="20203" spans="1:2">
      <c r="A20203" s="1084" t="s">
        <v>20723</v>
      </c>
      <c r="B20203" s="1085">
        <v>12.37</v>
      </c>
    </row>
    <row r="20204" spans="1:2">
      <c r="A20204" s="1084" t="s">
        <v>20724</v>
      </c>
      <c r="B20204" s="1085">
        <v>1.58</v>
      </c>
    </row>
    <row r="20205" spans="1:2">
      <c r="A20205" s="1084" t="s">
        <v>20725</v>
      </c>
      <c r="B20205" s="1085">
        <v>0.37</v>
      </c>
    </row>
    <row r="20206" spans="1:2">
      <c r="A20206" s="1084" t="s">
        <v>20726</v>
      </c>
      <c r="B20206" s="1085">
        <v>67.900000000000006</v>
      </c>
    </row>
    <row r="20207" spans="1:2">
      <c r="A20207" s="1084" t="s">
        <v>20727</v>
      </c>
      <c r="B20207" s="1085">
        <v>15.26</v>
      </c>
    </row>
    <row r="20208" spans="1:2">
      <c r="A20208" s="1084" t="s">
        <v>20728</v>
      </c>
      <c r="B20208" s="1085">
        <v>8.92</v>
      </c>
    </row>
    <row r="20209" spans="1:2">
      <c r="A20209" s="1084" t="s">
        <v>20729</v>
      </c>
      <c r="B20209" s="1085">
        <v>67.900000000000006</v>
      </c>
    </row>
    <row r="20210" spans="1:2">
      <c r="A20210" s="1084" t="s">
        <v>20730</v>
      </c>
      <c r="B20210" s="1085">
        <v>15.26</v>
      </c>
    </row>
    <row r="20211" spans="1:2">
      <c r="A20211" s="1084" t="s">
        <v>20731</v>
      </c>
      <c r="B20211" s="1085">
        <v>8.92</v>
      </c>
    </row>
    <row r="20212" spans="1:2">
      <c r="A20212" s="1084" t="s">
        <v>20732</v>
      </c>
      <c r="B20212" s="1085">
        <v>1356.71</v>
      </c>
    </row>
    <row r="20213" spans="1:2">
      <c r="A20213" s="1084" t="s">
        <v>20733</v>
      </c>
      <c r="B20213" s="1085">
        <v>742.88</v>
      </c>
    </row>
    <row r="20214" spans="1:2">
      <c r="A20214" s="1084" t="s">
        <v>20734</v>
      </c>
      <c r="B20214" s="1085">
        <v>610.26</v>
      </c>
    </row>
    <row r="20215" spans="1:2">
      <c r="A20215" s="1084" t="s">
        <v>20735</v>
      </c>
      <c r="B20215" s="1085">
        <v>1353.28</v>
      </c>
    </row>
    <row r="20216" spans="1:2">
      <c r="A20216" s="1084" t="s">
        <v>20736</v>
      </c>
      <c r="B20216" s="1085">
        <v>739.45</v>
      </c>
    </row>
    <row r="20217" spans="1:2">
      <c r="A20217" s="1084" t="s">
        <v>20737</v>
      </c>
      <c r="B20217" s="1085">
        <v>606.83000000000004</v>
      </c>
    </row>
    <row r="20218" spans="1:2">
      <c r="A20218" s="1084" t="s">
        <v>20738</v>
      </c>
      <c r="B20218" s="1085">
        <v>16.5</v>
      </c>
    </row>
    <row r="20219" spans="1:2">
      <c r="A20219" s="1084" t="s">
        <v>20739</v>
      </c>
      <c r="B20219" s="1085">
        <v>13.75</v>
      </c>
    </row>
    <row r="20220" spans="1:2">
      <c r="A20220" s="1084" t="s">
        <v>20740</v>
      </c>
      <c r="B20220" s="1085">
        <v>16.5</v>
      </c>
    </row>
    <row r="20221" spans="1:2">
      <c r="A20221" s="1084" t="s">
        <v>20741</v>
      </c>
      <c r="B20221" s="1085">
        <v>13.75</v>
      </c>
    </row>
    <row r="20222" spans="1:2">
      <c r="A20222" s="1084" t="s">
        <v>20742</v>
      </c>
      <c r="B20222" s="1085">
        <v>29.1</v>
      </c>
    </row>
    <row r="20223" spans="1:2">
      <c r="A20223" s="1084" t="s">
        <v>20743</v>
      </c>
      <c r="B20223" s="1085">
        <v>24.25</v>
      </c>
    </row>
    <row r="20224" spans="1:2">
      <c r="A20224" s="1084" t="s">
        <v>20744</v>
      </c>
      <c r="B20224" s="1085">
        <v>29.1</v>
      </c>
    </row>
    <row r="20225" spans="1:2">
      <c r="A20225" s="1084" t="s">
        <v>20745</v>
      </c>
      <c r="B20225" s="1085">
        <v>24.25</v>
      </c>
    </row>
    <row r="20226" spans="1:2">
      <c r="A20226" s="1084" t="s">
        <v>20746</v>
      </c>
      <c r="B20226" s="1085">
        <v>0.42</v>
      </c>
    </row>
    <row r="20227" spans="1:2">
      <c r="A20227" s="1084" t="s">
        <v>20747</v>
      </c>
      <c r="B20227" s="1085">
        <v>0.42</v>
      </c>
    </row>
    <row r="20228" spans="1:2">
      <c r="A20228" s="1084" t="s">
        <v>20748</v>
      </c>
      <c r="B20228" s="1085">
        <v>0.42</v>
      </c>
    </row>
    <row r="20229" spans="1:2">
      <c r="A20229" s="1084" t="s">
        <v>20749</v>
      </c>
      <c r="B20229" s="1085">
        <v>0.42</v>
      </c>
    </row>
    <row r="20230" spans="1:2">
      <c r="A20230" s="1084" t="s">
        <v>20750</v>
      </c>
      <c r="B20230" s="1085">
        <v>1.1100000000000001</v>
      </c>
    </row>
    <row r="20231" spans="1:2">
      <c r="A20231" s="1084" t="s">
        <v>20751</v>
      </c>
      <c r="B20231" s="1085">
        <v>1.1100000000000001</v>
      </c>
    </row>
    <row r="20232" spans="1:2">
      <c r="A20232" s="1084" t="s">
        <v>20752</v>
      </c>
      <c r="B20232" s="1085">
        <v>1.1100000000000001</v>
      </c>
    </row>
    <row r="20233" spans="1:2">
      <c r="A20233" s="1084" t="s">
        <v>20753</v>
      </c>
      <c r="B20233" s="1085">
        <v>1.1100000000000001</v>
      </c>
    </row>
    <row r="20234" spans="1:2">
      <c r="A20234" s="1084" t="s">
        <v>20754</v>
      </c>
      <c r="B20234" s="1085">
        <v>3.61</v>
      </c>
    </row>
    <row r="20235" spans="1:2">
      <c r="A20235" s="1084" t="s">
        <v>20755</v>
      </c>
      <c r="B20235" s="1085">
        <v>0.56000000000000005</v>
      </c>
    </row>
    <row r="20236" spans="1:2">
      <c r="A20236" s="1084" t="s">
        <v>20756</v>
      </c>
      <c r="B20236" s="1085">
        <v>0.2</v>
      </c>
    </row>
    <row r="20237" spans="1:2">
      <c r="A20237" s="1084" t="s">
        <v>20757</v>
      </c>
      <c r="B20237" s="1085">
        <v>3.61</v>
      </c>
    </row>
    <row r="20238" spans="1:2">
      <c r="A20238" s="1084" t="s">
        <v>20758</v>
      </c>
      <c r="B20238" s="1085">
        <v>0.56000000000000005</v>
      </c>
    </row>
    <row r="20239" spans="1:2">
      <c r="A20239" s="1084" t="s">
        <v>20759</v>
      </c>
      <c r="B20239" s="1085">
        <v>0.2</v>
      </c>
    </row>
    <row r="20240" spans="1:2">
      <c r="A20240" s="1084" t="s">
        <v>20760</v>
      </c>
      <c r="B20240" s="1085">
        <v>0.99</v>
      </c>
    </row>
    <row r="20241" spans="1:2">
      <c r="A20241" s="1084" t="s">
        <v>20761</v>
      </c>
      <c r="B20241" s="1085">
        <v>0.67</v>
      </c>
    </row>
    <row r="20242" spans="1:2">
      <c r="A20242" s="1084" t="s">
        <v>20762</v>
      </c>
      <c r="B20242" s="1085">
        <v>0.99</v>
      </c>
    </row>
    <row r="20243" spans="1:2">
      <c r="A20243" s="1084" t="s">
        <v>20763</v>
      </c>
      <c r="B20243" s="1085">
        <v>0.67</v>
      </c>
    </row>
    <row r="20244" spans="1:2">
      <c r="A20244" s="1084" t="s">
        <v>20764</v>
      </c>
      <c r="B20244" s="1085">
        <v>25.06</v>
      </c>
    </row>
    <row r="20245" spans="1:2">
      <c r="A20245" s="1084" t="s">
        <v>20765</v>
      </c>
      <c r="B20245" s="1085">
        <v>16.71</v>
      </c>
    </row>
    <row r="20246" spans="1:2">
      <c r="A20246" s="1084" t="s">
        <v>20766</v>
      </c>
      <c r="B20246" s="1085">
        <v>25.06</v>
      </c>
    </row>
    <row r="20247" spans="1:2">
      <c r="A20247" s="1084" t="s">
        <v>20767</v>
      </c>
      <c r="B20247" s="1085">
        <v>16.71</v>
      </c>
    </row>
    <row r="20248" spans="1:2">
      <c r="A20248" s="1084" t="s">
        <v>20768</v>
      </c>
      <c r="B20248" s="1085">
        <v>6.23</v>
      </c>
    </row>
    <row r="20249" spans="1:2">
      <c r="A20249" s="1084" t="s">
        <v>20769</v>
      </c>
      <c r="B20249" s="1085">
        <v>0.14000000000000001</v>
      </c>
    </row>
    <row r="20250" spans="1:2">
      <c r="A20250" s="1084" t="s">
        <v>20770</v>
      </c>
      <c r="B20250" s="1085">
        <v>6.23</v>
      </c>
    </row>
    <row r="20251" spans="1:2">
      <c r="A20251" s="1084" t="s">
        <v>20771</v>
      </c>
      <c r="B20251" s="1085">
        <v>0.14000000000000001</v>
      </c>
    </row>
    <row r="20252" spans="1:2">
      <c r="A20252" s="1084" t="s">
        <v>20772</v>
      </c>
      <c r="B20252" s="1085">
        <v>6.17</v>
      </c>
    </row>
    <row r="20253" spans="1:2">
      <c r="A20253" s="1084" t="s">
        <v>20773</v>
      </c>
      <c r="B20253" s="1085">
        <v>0.1</v>
      </c>
    </row>
    <row r="20254" spans="1:2">
      <c r="A20254" s="1084" t="s">
        <v>20774</v>
      </c>
      <c r="B20254" s="1085">
        <v>6.17</v>
      </c>
    </row>
    <row r="20255" spans="1:2">
      <c r="A20255" s="1084" t="s">
        <v>20775</v>
      </c>
      <c r="B20255" s="1085">
        <v>0.1</v>
      </c>
    </row>
    <row r="20256" spans="1:2">
      <c r="A20256" s="1084" t="s">
        <v>20776</v>
      </c>
      <c r="B20256" s="1085">
        <v>500.52</v>
      </c>
    </row>
    <row r="20257" spans="1:2">
      <c r="A20257" s="1084" t="s">
        <v>20777</v>
      </c>
      <c r="B20257" s="1085">
        <v>290.27</v>
      </c>
    </row>
    <row r="20258" spans="1:2">
      <c r="A20258" s="1084" t="s">
        <v>20778</v>
      </c>
      <c r="B20258" s="1085">
        <v>262.81</v>
      </c>
    </row>
    <row r="20259" spans="1:2">
      <c r="A20259" s="1084" t="s">
        <v>20779</v>
      </c>
      <c r="B20259" s="1085">
        <v>487.52</v>
      </c>
    </row>
    <row r="20260" spans="1:2">
      <c r="A20260" s="1084" t="s">
        <v>20780</v>
      </c>
      <c r="B20260" s="1085">
        <v>277.27</v>
      </c>
    </row>
    <row r="20261" spans="1:2">
      <c r="A20261" s="1084" t="s">
        <v>20781</v>
      </c>
      <c r="B20261" s="1085">
        <v>249.81</v>
      </c>
    </row>
    <row r="20262" spans="1:2">
      <c r="A20262" s="1084" t="s">
        <v>20782</v>
      </c>
      <c r="B20262" s="1085">
        <v>18.78</v>
      </c>
    </row>
    <row r="20263" spans="1:2">
      <c r="A20263" s="1084" t="s">
        <v>20783</v>
      </c>
      <c r="B20263" s="1085">
        <v>0.21</v>
      </c>
    </row>
    <row r="20264" spans="1:2">
      <c r="A20264" s="1084" t="s">
        <v>20784</v>
      </c>
      <c r="B20264" s="1085">
        <v>18.78</v>
      </c>
    </row>
    <row r="20265" spans="1:2">
      <c r="A20265" s="1084" t="s">
        <v>20785</v>
      </c>
      <c r="B20265" s="1085">
        <v>0.21</v>
      </c>
    </row>
    <row r="20266" spans="1:2">
      <c r="A20266" s="1084" t="s">
        <v>20786</v>
      </c>
      <c r="B20266" s="1085">
        <v>105.82</v>
      </c>
    </row>
    <row r="20267" spans="1:2">
      <c r="A20267" s="1084" t="s">
        <v>20787</v>
      </c>
      <c r="B20267" s="1085">
        <v>47.09</v>
      </c>
    </row>
    <row r="20268" spans="1:2">
      <c r="A20268" s="1084" t="s">
        <v>20788</v>
      </c>
      <c r="B20268" s="1085">
        <v>102.77</v>
      </c>
    </row>
    <row r="20269" spans="1:2">
      <c r="A20269" s="1084" t="s">
        <v>20789</v>
      </c>
      <c r="B20269" s="1085">
        <v>44.04</v>
      </c>
    </row>
    <row r="20270" spans="1:2">
      <c r="A20270" s="1084" t="s">
        <v>20790</v>
      </c>
      <c r="B20270" s="1085">
        <v>17.28</v>
      </c>
    </row>
    <row r="20271" spans="1:2">
      <c r="A20271" s="1084" t="s">
        <v>20791</v>
      </c>
      <c r="B20271" s="1085">
        <v>12.28</v>
      </c>
    </row>
    <row r="20272" spans="1:2">
      <c r="A20272" s="1084" t="s">
        <v>20792</v>
      </c>
      <c r="B20272" s="1085">
        <v>11.11</v>
      </c>
    </row>
    <row r="20273" spans="1:2">
      <c r="A20273" s="1084" t="s">
        <v>20793</v>
      </c>
      <c r="B20273" s="1085">
        <v>17.28</v>
      </c>
    </row>
    <row r="20274" spans="1:2">
      <c r="A20274" s="1084" t="s">
        <v>20794</v>
      </c>
      <c r="B20274" s="1085">
        <v>12.28</v>
      </c>
    </row>
    <row r="20275" spans="1:2">
      <c r="A20275" s="1084" t="s">
        <v>20795</v>
      </c>
      <c r="B20275" s="1085">
        <v>11.11</v>
      </c>
    </row>
    <row r="20276" spans="1:2">
      <c r="A20276" s="1084" t="s">
        <v>20796</v>
      </c>
      <c r="B20276" s="1085">
        <v>74.17</v>
      </c>
    </row>
    <row r="20277" spans="1:2">
      <c r="A20277" s="1084" t="s">
        <v>20797</v>
      </c>
      <c r="B20277" s="1085">
        <v>53.52</v>
      </c>
    </row>
    <row r="20278" spans="1:2">
      <c r="A20278" s="1084" t="s">
        <v>20798</v>
      </c>
      <c r="B20278" s="1085">
        <v>48.53</v>
      </c>
    </row>
    <row r="20279" spans="1:2">
      <c r="A20279" s="1084" t="s">
        <v>20799</v>
      </c>
      <c r="B20279" s="1085">
        <v>74.17</v>
      </c>
    </row>
    <row r="20280" spans="1:2">
      <c r="A20280" s="1084" t="s">
        <v>20800</v>
      </c>
      <c r="B20280" s="1085">
        <v>53.52</v>
      </c>
    </row>
    <row r="20281" spans="1:2">
      <c r="A20281" s="1084" t="s">
        <v>20801</v>
      </c>
      <c r="B20281" s="1085">
        <v>48.53</v>
      </c>
    </row>
    <row r="20282" spans="1:2">
      <c r="A20282" s="1084" t="s">
        <v>20802</v>
      </c>
      <c r="B20282" s="1085">
        <v>0.74</v>
      </c>
    </row>
    <row r="20283" spans="1:2">
      <c r="A20283" s="1084" t="s">
        <v>20803</v>
      </c>
      <c r="B20283" s="1085">
        <v>0.73</v>
      </c>
    </row>
    <row r="20284" spans="1:2">
      <c r="A20284" s="1084" t="s">
        <v>20804</v>
      </c>
      <c r="B20284" s="1085">
        <v>0.6</v>
      </c>
    </row>
    <row r="20285" spans="1:2">
      <c r="A20285" s="1084" t="s">
        <v>20805</v>
      </c>
      <c r="B20285" s="1085">
        <v>0.6</v>
      </c>
    </row>
    <row r="20286" spans="1:2">
      <c r="A20286" s="1084" t="s">
        <v>20806</v>
      </c>
      <c r="B20286" s="1085">
        <v>1.18</v>
      </c>
    </row>
    <row r="20287" spans="1:2">
      <c r="A20287" s="1084" t="s">
        <v>20807</v>
      </c>
      <c r="B20287" s="1085">
        <v>1.1399999999999999</v>
      </c>
    </row>
    <row r="20288" spans="1:2">
      <c r="A20288" s="1084" t="s">
        <v>20808</v>
      </c>
      <c r="B20288" s="1085">
        <v>5.81</v>
      </c>
    </row>
    <row r="20289" spans="1:2">
      <c r="A20289" s="1084" t="s">
        <v>20809</v>
      </c>
      <c r="B20289" s="1085">
        <v>5.6</v>
      </c>
    </row>
    <row r="20290" spans="1:2">
      <c r="A20290" s="1084" t="s">
        <v>20810</v>
      </c>
      <c r="B20290" s="1085">
        <v>10.81</v>
      </c>
    </row>
    <row r="20291" spans="1:2">
      <c r="A20291" s="1084" t="s">
        <v>20811</v>
      </c>
      <c r="B20291" s="1085">
        <v>10.53</v>
      </c>
    </row>
    <row r="20292" spans="1:2">
      <c r="A20292" s="1084" t="s">
        <v>20812</v>
      </c>
      <c r="B20292" s="1085">
        <v>6.64</v>
      </c>
    </row>
    <row r="20293" spans="1:2">
      <c r="A20293" s="1084" t="s">
        <v>20813</v>
      </c>
      <c r="B20293" s="1085">
        <v>6.5</v>
      </c>
    </row>
    <row r="20294" spans="1:2">
      <c r="A20294" s="1084" t="s">
        <v>61</v>
      </c>
      <c r="B20294" s="1085">
        <v>28.93</v>
      </c>
    </row>
    <row r="20295" spans="1:2">
      <c r="A20295" s="1084" t="s">
        <v>20814</v>
      </c>
      <c r="B20295" s="1085">
        <v>25.69</v>
      </c>
    </row>
    <row r="20296" spans="1:2">
      <c r="A20296" s="1084" t="s">
        <v>20815</v>
      </c>
      <c r="B20296" s="1085">
        <v>13.92</v>
      </c>
    </row>
    <row r="20297" spans="1:2">
      <c r="A20297" s="1084" t="s">
        <v>20816</v>
      </c>
      <c r="B20297" s="1085">
        <v>13.09</v>
      </c>
    </row>
    <row r="20298" spans="1:2">
      <c r="A20298" s="1084" t="s">
        <v>20817</v>
      </c>
      <c r="B20298" s="1085">
        <v>2.65</v>
      </c>
    </row>
    <row r="20299" spans="1:2">
      <c r="A20299" s="1084" t="s">
        <v>20818</v>
      </c>
      <c r="B20299" s="1085">
        <v>2.56</v>
      </c>
    </row>
    <row r="20300" spans="1:2">
      <c r="A20300" s="1084" t="s">
        <v>20819</v>
      </c>
      <c r="B20300" s="1085">
        <v>55.14</v>
      </c>
    </row>
    <row r="20301" spans="1:2">
      <c r="A20301" s="1084" t="s">
        <v>20820</v>
      </c>
      <c r="B20301" s="1085">
        <v>49.43</v>
      </c>
    </row>
    <row r="20302" spans="1:2">
      <c r="A20302" s="1084" t="s">
        <v>20821</v>
      </c>
      <c r="B20302" s="1085">
        <v>5.42</v>
      </c>
    </row>
    <row r="20303" spans="1:2">
      <c r="A20303" s="1084" t="s">
        <v>20822</v>
      </c>
      <c r="B20303" s="1085">
        <v>4.92</v>
      </c>
    </row>
    <row r="20304" spans="1:2">
      <c r="A20304" s="1084" t="s">
        <v>20823</v>
      </c>
      <c r="B20304" s="1085">
        <v>294.98</v>
      </c>
    </row>
    <row r="20305" spans="1:2">
      <c r="A20305" s="1084" t="s">
        <v>20824</v>
      </c>
      <c r="B20305" s="1085">
        <v>275.52999999999997</v>
      </c>
    </row>
    <row r="20306" spans="1:2">
      <c r="A20306" s="1084" t="s">
        <v>20825</v>
      </c>
      <c r="B20306" s="1085">
        <v>366.81</v>
      </c>
    </row>
    <row r="20307" spans="1:2">
      <c r="A20307" s="1084" t="s">
        <v>20826</v>
      </c>
      <c r="B20307" s="1085">
        <v>322</v>
      </c>
    </row>
    <row r="20308" spans="1:2">
      <c r="A20308" s="1084" t="s">
        <v>20827</v>
      </c>
      <c r="B20308" s="1085">
        <v>9.85</v>
      </c>
    </row>
    <row r="20309" spans="1:2">
      <c r="A20309" s="1084" t="s">
        <v>20828</v>
      </c>
      <c r="B20309" s="1085">
        <v>9.48</v>
      </c>
    </row>
    <row r="20310" spans="1:2">
      <c r="A20310" s="1084" t="s">
        <v>20829</v>
      </c>
      <c r="B20310" s="1085">
        <v>2.5499999999999998</v>
      </c>
    </row>
    <row r="20311" spans="1:2">
      <c r="A20311" s="1084" t="s">
        <v>20830</v>
      </c>
      <c r="B20311" s="1085">
        <v>2.4900000000000002</v>
      </c>
    </row>
    <row r="20312" spans="1:2">
      <c r="A20312" s="1084" t="s">
        <v>20831</v>
      </c>
      <c r="B20312" s="1085">
        <v>892.42</v>
      </c>
    </row>
    <row r="20313" spans="1:2">
      <c r="A20313" s="1084" t="s">
        <v>20832</v>
      </c>
      <c r="B20313" s="1085">
        <v>890.45</v>
      </c>
    </row>
    <row r="20314" spans="1:2">
      <c r="A20314" s="1084" t="s">
        <v>20833</v>
      </c>
      <c r="B20314" s="1085">
        <v>928.54</v>
      </c>
    </row>
    <row r="20315" spans="1:2">
      <c r="A20315" s="1084" t="s">
        <v>20834</v>
      </c>
      <c r="B20315" s="1085">
        <v>926.57</v>
      </c>
    </row>
    <row r="20316" spans="1:2">
      <c r="A20316" s="1084" t="s">
        <v>20835</v>
      </c>
      <c r="B20316" s="1085">
        <v>552.35</v>
      </c>
    </row>
    <row r="20317" spans="1:2">
      <c r="A20317" s="1084" t="s">
        <v>20836</v>
      </c>
      <c r="B20317" s="1085">
        <v>551.14</v>
      </c>
    </row>
    <row r="20318" spans="1:2">
      <c r="A20318" s="1084" t="s">
        <v>20837</v>
      </c>
      <c r="B20318" s="1085">
        <v>66.44</v>
      </c>
    </row>
    <row r="20319" spans="1:2">
      <c r="A20319" s="1084" t="s">
        <v>20838</v>
      </c>
      <c r="B20319" s="1085">
        <v>65.61</v>
      </c>
    </row>
    <row r="20320" spans="1:2">
      <c r="A20320" s="1084" t="s">
        <v>20839</v>
      </c>
      <c r="B20320" s="1085">
        <v>172.43</v>
      </c>
    </row>
    <row r="20321" spans="1:2">
      <c r="A20321" s="1084" t="s">
        <v>20840</v>
      </c>
      <c r="B20321" s="1085">
        <v>165.12</v>
      </c>
    </row>
    <row r="20322" spans="1:2">
      <c r="A20322" s="1084" t="s">
        <v>20841</v>
      </c>
      <c r="B20322" s="1085">
        <v>142.27000000000001</v>
      </c>
    </row>
    <row r="20323" spans="1:2">
      <c r="A20323" s="1084" t="s">
        <v>20842</v>
      </c>
      <c r="B20323" s="1085">
        <v>133.31</v>
      </c>
    </row>
    <row r="20324" spans="1:2">
      <c r="A20324" s="1084" t="s">
        <v>20843</v>
      </c>
      <c r="B20324" s="1085">
        <v>0.65</v>
      </c>
    </row>
    <row r="20325" spans="1:2">
      <c r="A20325" s="1084" t="s">
        <v>20844</v>
      </c>
      <c r="B20325" s="1085">
        <v>0.63</v>
      </c>
    </row>
    <row r="20326" spans="1:2">
      <c r="A20326" s="1084" t="s">
        <v>20845</v>
      </c>
      <c r="B20326" s="1085">
        <v>2.3199999999999998</v>
      </c>
    </row>
    <row r="20327" spans="1:2">
      <c r="A20327" s="1084" t="s">
        <v>20846</v>
      </c>
      <c r="B20327" s="1085">
        <v>2.27</v>
      </c>
    </row>
    <row r="20328" spans="1:2">
      <c r="A20328" s="1084" t="s">
        <v>20847</v>
      </c>
      <c r="B20328" s="1085">
        <v>1.58</v>
      </c>
    </row>
    <row r="20329" spans="1:2">
      <c r="A20329" s="1084" t="s">
        <v>20848</v>
      </c>
      <c r="B20329" s="1085">
        <v>1.54</v>
      </c>
    </row>
    <row r="20330" spans="1:2">
      <c r="A20330" s="1084" t="s">
        <v>20849</v>
      </c>
      <c r="B20330" s="1085">
        <v>0.2</v>
      </c>
    </row>
    <row r="20331" spans="1:2">
      <c r="A20331" s="1084" t="s">
        <v>20850</v>
      </c>
      <c r="B20331" s="1085">
        <v>0.2</v>
      </c>
    </row>
    <row r="20332" spans="1:2">
      <c r="A20332" s="1084" t="s">
        <v>20851</v>
      </c>
      <c r="B20332" s="1085">
        <v>0.23</v>
      </c>
    </row>
    <row r="20333" spans="1:2">
      <c r="A20333" s="1084" t="s">
        <v>20852</v>
      </c>
      <c r="B20333" s="1085">
        <v>0.23</v>
      </c>
    </row>
    <row r="20334" spans="1:2">
      <c r="A20334" s="1084" t="s">
        <v>20853</v>
      </c>
      <c r="B20334" s="1085">
        <v>0.28999999999999998</v>
      </c>
    </row>
    <row r="20335" spans="1:2">
      <c r="A20335" s="1084" t="s">
        <v>20854</v>
      </c>
      <c r="B20335" s="1085">
        <v>0.28000000000000003</v>
      </c>
    </row>
    <row r="20336" spans="1:2">
      <c r="A20336" s="1084" t="s">
        <v>20855</v>
      </c>
      <c r="B20336" s="1085">
        <v>5.33</v>
      </c>
    </row>
    <row r="20337" spans="1:2">
      <c r="A20337" s="1084" t="s">
        <v>20856</v>
      </c>
      <c r="B20337" s="1085">
        <v>5.1100000000000003</v>
      </c>
    </row>
    <row r="20338" spans="1:2">
      <c r="A20338" s="1084" t="s">
        <v>20857</v>
      </c>
      <c r="B20338" s="1085">
        <v>36.82</v>
      </c>
    </row>
    <row r="20339" spans="1:2">
      <c r="A20339" s="1084" t="s">
        <v>20858</v>
      </c>
      <c r="B20339" s="1085">
        <v>36.06</v>
      </c>
    </row>
    <row r="20340" spans="1:2">
      <c r="A20340" s="1084" t="s">
        <v>20859</v>
      </c>
      <c r="B20340" s="1085">
        <v>3.13</v>
      </c>
    </row>
    <row r="20341" spans="1:2">
      <c r="A20341" s="1084" t="s">
        <v>20860</v>
      </c>
      <c r="B20341" s="1085">
        <v>3.07</v>
      </c>
    </row>
    <row r="20342" spans="1:2">
      <c r="A20342" s="1084" t="s">
        <v>20861</v>
      </c>
      <c r="B20342" s="1085">
        <v>5.21</v>
      </c>
    </row>
    <row r="20343" spans="1:2">
      <c r="A20343" s="1084" t="s">
        <v>20862</v>
      </c>
      <c r="B20343" s="1085">
        <v>5.0999999999999996</v>
      </c>
    </row>
    <row r="20344" spans="1:2">
      <c r="A20344" s="1084" t="s">
        <v>20863</v>
      </c>
      <c r="B20344" s="1085">
        <v>17.21</v>
      </c>
    </row>
    <row r="20345" spans="1:2">
      <c r="A20345" s="1084" t="s">
        <v>20864</v>
      </c>
      <c r="B20345" s="1085">
        <v>16.68</v>
      </c>
    </row>
    <row r="20346" spans="1:2">
      <c r="A20346" s="1084" t="s">
        <v>20865</v>
      </c>
      <c r="B20346" s="1085">
        <v>0.25</v>
      </c>
    </row>
    <row r="20347" spans="1:2">
      <c r="A20347" s="1084" t="s">
        <v>20866</v>
      </c>
      <c r="B20347" s="1085">
        <v>0.22</v>
      </c>
    </row>
    <row r="20348" spans="1:2">
      <c r="A20348" s="1084" t="s">
        <v>20867</v>
      </c>
      <c r="B20348" s="1085">
        <v>147.09</v>
      </c>
    </row>
    <row r="20349" spans="1:2">
      <c r="A20349" s="1084" t="s">
        <v>20868</v>
      </c>
      <c r="B20349" s="1085">
        <v>142.19</v>
      </c>
    </row>
    <row r="20350" spans="1:2">
      <c r="A20350" s="1084" t="s">
        <v>20869</v>
      </c>
      <c r="B20350" s="1085">
        <v>1.86</v>
      </c>
    </row>
    <row r="20351" spans="1:2">
      <c r="A20351" s="1084" t="s">
        <v>20870</v>
      </c>
      <c r="B20351" s="1085">
        <v>1.77</v>
      </c>
    </row>
    <row r="20352" spans="1:2">
      <c r="A20352" s="1084" t="s">
        <v>20871</v>
      </c>
      <c r="B20352" s="1085">
        <v>0.82</v>
      </c>
    </row>
    <row r="20353" spans="1:2">
      <c r="A20353" s="1084" t="s">
        <v>20872</v>
      </c>
      <c r="B20353" s="1085">
        <v>0.8</v>
      </c>
    </row>
    <row r="20354" spans="1:2">
      <c r="A20354" s="1084" t="s">
        <v>20873</v>
      </c>
      <c r="B20354" s="1085">
        <v>2.7</v>
      </c>
    </row>
    <row r="20355" spans="1:2">
      <c r="A20355" s="1084" t="s">
        <v>20874</v>
      </c>
      <c r="B20355" s="1085">
        <v>2.48</v>
      </c>
    </row>
    <row r="20356" spans="1:2">
      <c r="A20356" s="1084" t="s">
        <v>20875</v>
      </c>
      <c r="B20356" s="1085">
        <v>0.41</v>
      </c>
    </row>
    <row r="20357" spans="1:2">
      <c r="A20357" s="1084" t="s">
        <v>20876</v>
      </c>
      <c r="B20357" s="1085">
        <v>0.39</v>
      </c>
    </row>
    <row r="20358" spans="1:2">
      <c r="A20358" s="1084" t="s">
        <v>20877</v>
      </c>
      <c r="B20358" s="1085">
        <v>0.49</v>
      </c>
    </row>
    <row r="20359" spans="1:2">
      <c r="A20359" s="1084" t="s">
        <v>20878</v>
      </c>
      <c r="B20359" s="1085">
        <v>0.47</v>
      </c>
    </row>
    <row r="20360" spans="1:2">
      <c r="A20360" s="1084" t="s">
        <v>20879</v>
      </c>
      <c r="B20360" s="1085">
        <v>11.64</v>
      </c>
    </row>
    <row r="20361" spans="1:2">
      <c r="A20361" s="1084" t="s">
        <v>20880</v>
      </c>
      <c r="B20361" s="1085">
        <v>11.04</v>
      </c>
    </row>
    <row r="20362" spans="1:2">
      <c r="A20362" s="1084" t="s">
        <v>20881</v>
      </c>
      <c r="B20362" s="1085">
        <v>12.93</v>
      </c>
    </row>
    <row r="20363" spans="1:2">
      <c r="A20363" s="1084" t="s">
        <v>20882</v>
      </c>
      <c r="B20363" s="1085">
        <v>12.27</v>
      </c>
    </row>
    <row r="20364" spans="1:2">
      <c r="A20364" s="1084" t="s">
        <v>20883</v>
      </c>
      <c r="B20364" s="1085">
        <v>14.19</v>
      </c>
    </row>
    <row r="20365" spans="1:2">
      <c r="A20365" s="1084" t="s">
        <v>20884</v>
      </c>
      <c r="B20365" s="1085">
        <v>13.46</v>
      </c>
    </row>
    <row r="20366" spans="1:2">
      <c r="A20366" s="1084" t="s">
        <v>20885</v>
      </c>
      <c r="B20366" s="1085">
        <v>14.1</v>
      </c>
    </row>
    <row r="20367" spans="1:2">
      <c r="A20367" s="1084" t="s">
        <v>20886</v>
      </c>
      <c r="B20367" s="1085">
        <v>13.38</v>
      </c>
    </row>
    <row r="20368" spans="1:2">
      <c r="A20368" s="1084" t="s">
        <v>20887</v>
      </c>
      <c r="B20368" s="1085">
        <v>15.65</v>
      </c>
    </row>
    <row r="20369" spans="1:2">
      <c r="A20369" s="1084" t="s">
        <v>20888</v>
      </c>
      <c r="B20369" s="1085">
        <v>14.85</v>
      </c>
    </row>
    <row r="20370" spans="1:2">
      <c r="A20370" s="1084" t="s">
        <v>20889</v>
      </c>
      <c r="B20370" s="1085">
        <v>17.170000000000002</v>
      </c>
    </row>
    <row r="20371" spans="1:2">
      <c r="A20371" s="1084" t="s">
        <v>20890</v>
      </c>
      <c r="B20371" s="1085">
        <v>16.29</v>
      </c>
    </row>
    <row r="20372" spans="1:2">
      <c r="A20372" s="1084" t="s">
        <v>20891</v>
      </c>
      <c r="B20372" s="1085">
        <v>12.76</v>
      </c>
    </row>
    <row r="20373" spans="1:2">
      <c r="A20373" s="1084" t="s">
        <v>20892</v>
      </c>
      <c r="B20373" s="1085">
        <v>12.33</v>
      </c>
    </row>
    <row r="20374" spans="1:2">
      <c r="A20374" s="1084" t="s">
        <v>20893</v>
      </c>
      <c r="B20374" s="1085">
        <v>15.07</v>
      </c>
    </row>
    <row r="20375" spans="1:2">
      <c r="A20375" s="1084" t="s">
        <v>20894</v>
      </c>
      <c r="B20375" s="1085">
        <v>14.54</v>
      </c>
    </row>
    <row r="20376" spans="1:2">
      <c r="A20376" s="1084" t="s">
        <v>20895</v>
      </c>
      <c r="B20376" s="1085">
        <v>27.09</v>
      </c>
    </row>
    <row r="20377" spans="1:2">
      <c r="A20377" s="1084" t="s">
        <v>20896</v>
      </c>
      <c r="B20377" s="1085">
        <v>26.01</v>
      </c>
    </row>
    <row r="20378" spans="1:2">
      <c r="A20378" s="1084" t="s">
        <v>20897</v>
      </c>
      <c r="B20378" s="1085">
        <v>22.8</v>
      </c>
    </row>
    <row r="20379" spans="1:2">
      <c r="A20379" s="1084" t="s">
        <v>20898</v>
      </c>
      <c r="B20379" s="1085">
        <v>21.89</v>
      </c>
    </row>
    <row r="20380" spans="1:2">
      <c r="A20380" s="1084" t="s">
        <v>20899</v>
      </c>
      <c r="B20380" s="1085">
        <v>8.99</v>
      </c>
    </row>
    <row r="20381" spans="1:2">
      <c r="A20381" s="1084" t="s">
        <v>20900</v>
      </c>
      <c r="B20381" s="1085">
        <v>8.5399999999999991</v>
      </c>
    </row>
    <row r="20382" spans="1:2">
      <c r="A20382" s="1084" t="s">
        <v>20901</v>
      </c>
      <c r="B20382" s="1085">
        <v>14.83</v>
      </c>
    </row>
    <row r="20383" spans="1:2">
      <c r="A20383" s="1084" t="s">
        <v>20902</v>
      </c>
      <c r="B20383" s="1085">
        <v>14.28</v>
      </c>
    </row>
    <row r="20384" spans="1:2">
      <c r="A20384" s="1084" t="s">
        <v>20903</v>
      </c>
      <c r="B20384" s="1085">
        <v>9.7100000000000009</v>
      </c>
    </row>
    <row r="20385" spans="1:2">
      <c r="A20385" s="1084" t="s">
        <v>20904</v>
      </c>
      <c r="B20385" s="1085">
        <v>9.27</v>
      </c>
    </row>
    <row r="20386" spans="1:2">
      <c r="A20386" s="1084" t="s">
        <v>20905</v>
      </c>
      <c r="B20386" s="1085">
        <v>209.02</v>
      </c>
    </row>
    <row r="20387" spans="1:2">
      <c r="A20387" s="1084" t="s">
        <v>20906</v>
      </c>
      <c r="B20387" s="1085">
        <v>201.32</v>
      </c>
    </row>
    <row r="20388" spans="1:2">
      <c r="A20388" s="1084" t="s">
        <v>20907</v>
      </c>
      <c r="B20388" s="1085">
        <v>18.47</v>
      </c>
    </row>
    <row r="20389" spans="1:2">
      <c r="A20389" s="1084" t="s">
        <v>20908</v>
      </c>
      <c r="B20389" s="1085">
        <v>17.79</v>
      </c>
    </row>
    <row r="20390" spans="1:2">
      <c r="A20390" s="1084" t="s">
        <v>20909</v>
      </c>
      <c r="B20390" s="1085">
        <v>12.47</v>
      </c>
    </row>
    <row r="20391" spans="1:2">
      <c r="A20391" s="1084" t="s">
        <v>20910</v>
      </c>
      <c r="B20391" s="1085">
        <v>11.91</v>
      </c>
    </row>
    <row r="20392" spans="1:2">
      <c r="A20392" s="1084" t="s">
        <v>20911</v>
      </c>
      <c r="B20392" s="1085">
        <v>12.21</v>
      </c>
    </row>
    <row r="20393" spans="1:2">
      <c r="A20393" s="1084" t="s">
        <v>20912</v>
      </c>
      <c r="B20393" s="1085">
        <v>11.64</v>
      </c>
    </row>
    <row r="20394" spans="1:2">
      <c r="A20394" s="1084" t="s">
        <v>20913</v>
      </c>
      <c r="B20394" s="1085">
        <v>11.87</v>
      </c>
    </row>
    <row r="20395" spans="1:2">
      <c r="A20395" s="1084" t="s">
        <v>20914</v>
      </c>
      <c r="B20395" s="1085">
        <v>11.29</v>
      </c>
    </row>
    <row r="20396" spans="1:2">
      <c r="A20396" s="1084" t="s">
        <v>20915</v>
      </c>
      <c r="B20396" s="1085">
        <v>8.4499999999999993</v>
      </c>
    </row>
    <row r="20397" spans="1:2">
      <c r="A20397" s="1084" t="s">
        <v>20916</v>
      </c>
      <c r="B20397" s="1085">
        <v>8.06</v>
      </c>
    </row>
    <row r="20398" spans="1:2">
      <c r="A20398" s="1084" t="s">
        <v>20917</v>
      </c>
      <c r="B20398" s="1085">
        <v>8.51</v>
      </c>
    </row>
    <row r="20399" spans="1:2">
      <c r="A20399" s="1084" t="s">
        <v>20918</v>
      </c>
      <c r="B20399" s="1085">
        <v>8.15</v>
      </c>
    </row>
    <row r="20400" spans="1:2">
      <c r="A20400" s="1084" t="s">
        <v>20919</v>
      </c>
      <c r="B20400" s="1085">
        <v>12.21</v>
      </c>
    </row>
    <row r="20401" spans="1:2">
      <c r="A20401" s="1084" t="s">
        <v>20920</v>
      </c>
      <c r="B20401" s="1085">
        <v>11.64</v>
      </c>
    </row>
    <row r="20402" spans="1:2">
      <c r="A20402" s="1084" t="s">
        <v>20921</v>
      </c>
      <c r="B20402" s="1085">
        <v>11.87</v>
      </c>
    </row>
    <row r="20403" spans="1:2">
      <c r="A20403" s="1084" t="s">
        <v>20922</v>
      </c>
      <c r="B20403" s="1085">
        <v>11.29</v>
      </c>
    </row>
    <row r="20404" spans="1:2">
      <c r="A20404" s="1084" t="s">
        <v>20923</v>
      </c>
      <c r="B20404" s="1085">
        <v>0.44</v>
      </c>
    </row>
    <row r="20405" spans="1:2">
      <c r="A20405" s="1084" t="s">
        <v>20924</v>
      </c>
      <c r="B20405" s="1085">
        <v>0.42</v>
      </c>
    </row>
    <row r="20406" spans="1:2">
      <c r="A20406" s="1084" t="s">
        <v>20925</v>
      </c>
      <c r="B20406" s="1085">
        <v>0.28999999999999998</v>
      </c>
    </row>
    <row r="20407" spans="1:2">
      <c r="A20407" s="1084" t="s">
        <v>20926</v>
      </c>
      <c r="B20407" s="1085">
        <v>0.28000000000000003</v>
      </c>
    </row>
    <row r="20408" spans="1:2">
      <c r="A20408" s="1084" t="s">
        <v>20927</v>
      </c>
      <c r="B20408" s="1085">
        <v>42.98</v>
      </c>
    </row>
    <row r="20409" spans="1:2">
      <c r="A20409" s="1084" t="s">
        <v>20928</v>
      </c>
      <c r="B20409" s="1085">
        <v>40.909999999999997</v>
      </c>
    </row>
    <row r="20410" spans="1:2">
      <c r="A20410" s="1084" t="s">
        <v>20929</v>
      </c>
      <c r="B20410" s="1085">
        <v>78.42</v>
      </c>
    </row>
    <row r="20411" spans="1:2">
      <c r="A20411" s="1084" t="s">
        <v>20930</v>
      </c>
      <c r="B20411" s="1085">
        <v>74.260000000000005</v>
      </c>
    </row>
    <row r="20412" spans="1:2">
      <c r="A20412" s="1084" t="s">
        <v>20931</v>
      </c>
      <c r="B20412" s="1085">
        <v>35</v>
      </c>
    </row>
    <row r="20413" spans="1:2">
      <c r="A20413" s="1084" t="s">
        <v>20932</v>
      </c>
      <c r="B20413" s="1085">
        <v>32.409999999999997</v>
      </c>
    </row>
    <row r="20414" spans="1:2">
      <c r="A20414" s="1084" t="s">
        <v>20933</v>
      </c>
      <c r="B20414" s="1085">
        <v>43.41</v>
      </c>
    </row>
    <row r="20415" spans="1:2">
      <c r="A20415" s="1084" t="s">
        <v>20934</v>
      </c>
      <c r="B20415" s="1085">
        <v>41.84</v>
      </c>
    </row>
    <row r="20416" spans="1:2">
      <c r="A20416" s="1084" t="s">
        <v>20935</v>
      </c>
      <c r="B20416" s="1085">
        <v>233.69</v>
      </c>
    </row>
    <row r="20417" spans="1:2">
      <c r="A20417" s="1084" t="s">
        <v>20936</v>
      </c>
      <c r="B20417" s="1085">
        <v>227.14</v>
      </c>
    </row>
    <row r="20418" spans="1:2">
      <c r="A20418" s="1084" t="s">
        <v>20937</v>
      </c>
      <c r="B20418" s="1085">
        <v>93.34</v>
      </c>
    </row>
    <row r="20419" spans="1:2">
      <c r="A20419" s="1084" t="s">
        <v>20938</v>
      </c>
      <c r="B20419" s="1085">
        <v>88.82</v>
      </c>
    </row>
    <row r="20420" spans="1:2">
      <c r="A20420" s="1084" t="s">
        <v>20939</v>
      </c>
      <c r="B20420" s="1085">
        <v>326.82</v>
      </c>
    </row>
    <row r="20421" spans="1:2">
      <c r="A20421" s="1084" t="s">
        <v>20940</v>
      </c>
      <c r="B20421" s="1085">
        <v>317.45</v>
      </c>
    </row>
    <row r="20422" spans="1:2">
      <c r="A20422" s="1084" t="s">
        <v>20941</v>
      </c>
      <c r="B20422" s="1085">
        <v>0.75</v>
      </c>
    </row>
    <row r="20423" spans="1:2">
      <c r="A20423" s="1084" t="s">
        <v>20942</v>
      </c>
      <c r="B20423" s="1085">
        <v>0.73</v>
      </c>
    </row>
    <row r="20424" spans="1:2">
      <c r="A20424" s="1084" t="s">
        <v>20943</v>
      </c>
      <c r="B20424" s="1085">
        <v>3.15</v>
      </c>
    </row>
    <row r="20425" spans="1:2">
      <c r="A20425" s="1084" t="s">
        <v>20944</v>
      </c>
      <c r="B20425" s="1085">
        <v>3.04</v>
      </c>
    </row>
    <row r="20426" spans="1:2">
      <c r="A20426" s="1084" t="s">
        <v>20945</v>
      </c>
      <c r="B20426" s="1085">
        <v>5.0999999999999996</v>
      </c>
    </row>
    <row r="20427" spans="1:2">
      <c r="A20427" s="1084" t="s">
        <v>20946</v>
      </c>
      <c r="B20427" s="1085">
        <v>4.91</v>
      </c>
    </row>
    <row r="20428" spans="1:2">
      <c r="A20428" s="1084" t="s">
        <v>20947</v>
      </c>
      <c r="B20428" s="1085">
        <v>172.9</v>
      </c>
    </row>
    <row r="20429" spans="1:2">
      <c r="A20429" s="1084" t="s">
        <v>20948</v>
      </c>
      <c r="B20429" s="1085">
        <v>167.55</v>
      </c>
    </row>
    <row r="20430" spans="1:2">
      <c r="A20430" s="1084" t="s">
        <v>20949</v>
      </c>
      <c r="B20430" s="1085">
        <v>142.91</v>
      </c>
    </row>
    <row r="20431" spans="1:2">
      <c r="A20431" s="1084" t="s">
        <v>20950</v>
      </c>
      <c r="B20431" s="1085">
        <v>139.47999999999999</v>
      </c>
    </row>
    <row r="20432" spans="1:2">
      <c r="A20432" s="1084" t="s">
        <v>20951</v>
      </c>
      <c r="B20432" s="1085">
        <v>29.99</v>
      </c>
    </row>
    <row r="20433" spans="1:2">
      <c r="A20433" s="1084" t="s">
        <v>20952</v>
      </c>
      <c r="B20433" s="1085">
        <v>28.06</v>
      </c>
    </row>
    <row r="20434" spans="1:2">
      <c r="A20434" s="1084" t="s">
        <v>20953</v>
      </c>
      <c r="B20434" s="1085">
        <v>130.85</v>
      </c>
    </row>
    <row r="20435" spans="1:2">
      <c r="A20435" s="1084" t="s">
        <v>20954</v>
      </c>
      <c r="B20435" s="1085">
        <v>115.46</v>
      </c>
    </row>
    <row r="20436" spans="1:2">
      <c r="A20436" s="1084" t="s">
        <v>20955</v>
      </c>
      <c r="B20436" s="1085">
        <v>244.43</v>
      </c>
    </row>
    <row r="20437" spans="1:2">
      <c r="A20437" s="1084" t="s">
        <v>20956</v>
      </c>
      <c r="B20437" s="1085">
        <v>236.38</v>
      </c>
    </row>
    <row r="20438" spans="1:2">
      <c r="A20438" s="1084" t="s">
        <v>20957</v>
      </c>
      <c r="B20438" s="1085">
        <v>1.36</v>
      </c>
    </row>
    <row r="20439" spans="1:2">
      <c r="A20439" s="1084" t="s">
        <v>20958</v>
      </c>
      <c r="B20439" s="1085">
        <v>1.31</v>
      </c>
    </row>
    <row r="20440" spans="1:2">
      <c r="A20440" s="1084" t="s">
        <v>20959</v>
      </c>
      <c r="B20440" s="1085">
        <v>2.58</v>
      </c>
    </row>
    <row r="20441" spans="1:2">
      <c r="A20441" s="1084" t="s">
        <v>20960</v>
      </c>
      <c r="B20441" s="1085">
        <v>2.48</v>
      </c>
    </row>
    <row r="20442" spans="1:2">
      <c r="A20442" s="1084" t="s">
        <v>20961</v>
      </c>
      <c r="B20442" s="1085">
        <v>3.28</v>
      </c>
    </row>
    <row r="20443" spans="1:2">
      <c r="A20443" s="1084" t="s">
        <v>20962</v>
      </c>
      <c r="B20443" s="1085">
        <v>3.15</v>
      </c>
    </row>
    <row r="20444" spans="1:2">
      <c r="A20444" s="1084" t="s">
        <v>20963</v>
      </c>
      <c r="B20444" s="1085">
        <v>4.17</v>
      </c>
    </row>
    <row r="20445" spans="1:2">
      <c r="A20445" s="1084" t="s">
        <v>20964</v>
      </c>
      <c r="B20445" s="1085">
        <v>4</v>
      </c>
    </row>
    <row r="20446" spans="1:2">
      <c r="A20446" s="1084" t="s">
        <v>20965</v>
      </c>
      <c r="B20446" s="1085">
        <v>51.13</v>
      </c>
    </row>
    <row r="20447" spans="1:2">
      <c r="A20447" s="1084" t="s">
        <v>20966</v>
      </c>
      <c r="B20447" s="1085">
        <v>47.17</v>
      </c>
    </row>
    <row r="20448" spans="1:2">
      <c r="A20448" s="1084" t="s">
        <v>20967</v>
      </c>
      <c r="B20448" s="1085">
        <v>41.92</v>
      </c>
    </row>
    <row r="20449" spans="1:2">
      <c r="A20449" s="1084" t="s">
        <v>20968</v>
      </c>
      <c r="B20449" s="1085">
        <v>38.78</v>
      </c>
    </row>
    <row r="20450" spans="1:2">
      <c r="A20450" s="1084" t="s">
        <v>20969</v>
      </c>
      <c r="B20450" s="1085">
        <v>593.79999999999995</v>
      </c>
    </row>
    <row r="20451" spans="1:2">
      <c r="A20451" s="1084" t="s">
        <v>20970</v>
      </c>
      <c r="B20451" s="1085">
        <v>532.76</v>
      </c>
    </row>
    <row r="20452" spans="1:2">
      <c r="A20452" s="1084" t="s">
        <v>20971</v>
      </c>
      <c r="B20452" s="1085">
        <v>2.11</v>
      </c>
    </row>
    <row r="20453" spans="1:2">
      <c r="A20453" s="1084" t="s">
        <v>20972</v>
      </c>
      <c r="B20453" s="1085">
        <v>1.93</v>
      </c>
    </row>
    <row r="20454" spans="1:2">
      <c r="A20454" s="1084" t="s">
        <v>20973</v>
      </c>
      <c r="B20454" s="1085">
        <v>3.26</v>
      </c>
    </row>
    <row r="20455" spans="1:2">
      <c r="A20455" s="1084" t="s">
        <v>20974</v>
      </c>
      <c r="B20455" s="1085">
        <v>3.07</v>
      </c>
    </row>
    <row r="20456" spans="1:2">
      <c r="A20456" s="1084" t="s">
        <v>20975</v>
      </c>
      <c r="B20456" s="1085">
        <v>14.91</v>
      </c>
    </row>
    <row r="20457" spans="1:2">
      <c r="A20457" s="1084" t="s">
        <v>20976</v>
      </c>
      <c r="B20457" s="1085">
        <v>12.92</v>
      </c>
    </row>
    <row r="20458" spans="1:2">
      <c r="A20458" s="1084" t="s">
        <v>20977</v>
      </c>
      <c r="B20458" s="1085">
        <v>1.27</v>
      </c>
    </row>
    <row r="20459" spans="1:2">
      <c r="A20459" s="1084" t="s">
        <v>20978</v>
      </c>
      <c r="B20459" s="1085">
        <v>1.1000000000000001</v>
      </c>
    </row>
    <row r="20460" spans="1:2">
      <c r="A20460" s="1084" t="s">
        <v>20979</v>
      </c>
      <c r="B20460" s="1085">
        <v>1.36</v>
      </c>
    </row>
    <row r="20461" spans="1:2">
      <c r="A20461" s="1084" t="s">
        <v>20980</v>
      </c>
      <c r="B20461" s="1085">
        <v>1.18</v>
      </c>
    </row>
    <row r="20462" spans="1:2">
      <c r="A20462" s="1084" t="s">
        <v>20981</v>
      </c>
      <c r="B20462" s="1085">
        <v>340.93</v>
      </c>
    </row>
    <row r="20463" spans="1:2">
      <c r="A20463" s="1084" t="s">
        <v>20982</v>
      </c>
      <c r="B20463" s="1085">
        <v>295.39999999999998</v>
      </c>
    </row>
    <row r="20464" spans="1:2">
      <c r="A20464" s="1084" t="s">
        <v>20983</v>
      </c>
      <c r="B20464" s="1085">
        <v>21.47</v>
      </c>
    </row>
    <row r="20465" spans="1:2">
      <c r="A20465" s="1084" t="s">
        <v>20984</v>
      </c>
      <c r="B20465" s="1085">
        <v>18.61</v>
      </c>
    </row>
    <row r="20466" spans="1:2">
      <c r="A20466" s="1084" t="s">
        <v>20985</v>
      </c>
      <c r="B20466" s="1085">
        <v>17.38</v>
      </c>
    </row>
    <row r="20467" spans="1:2">
      <c r="A20467" s="1084" t="s">
        <v>20986</v>
      </c>
      <c r="B20467" s="1085">
        <v>15.06</v>
      </c>
    </row>
    <row r="20468" spans="1:2">
      <c r="A20468" s="1084" t="s">
        <v>20987</v>
      </c>
      <c r="B20468" s="1085">
        <v>1.02</v>
      </c>
    </row>
    <row r="20469" spans="1:2">
      <c r="A20469" s="1084" t="s">
        <v>20988</v>
      </c>
      <c r="B20469" s="1085">
        <v>0.88</v>
      </c>
    </row>
    <row r="20470" spans="1:2">
      <c r="A20470" s="1084" t="s">
        <v>20989</v>
      </c>
      <c r="B20470" s="1085">
        <v>18.579999999999998</v>
      </c>
    </row>
    <row r="20471" spans="1:2">
      <c r="A20471" s="1084" t="s">
        <v>20990</v>
      </c>
      <c r="B20471" s="1085">
        <v>16.09</v>
      </c>
    </row>
    <row r="20472" spans="1:2">
      <c r="A20472" s="1084" t="s">
        <v>20991</v>
      </c>
      <c r="B20472" s="1085">
        <v>28.05</v>
      </c>
    </row>
    <row r="20473" spans="1:2">
      <c r="A20473" s="1084" t="s">
        <v>20992</v>
      </c>
      <c r="B20473" s="1085">
        <v>25.3</v>
      </c>
    </row>
    <row r="20474" spans="1:2">
      <c r="A20474" s="1084" t="s">
        <v>20993</v>
      </c>
      <c r="B20474" s="1085">
        <v>84.93</v>
      </c>
    </row>
    <row r="20475" spans="1:2">
      <c r="A20475" s="1084" t="s">
        <v>20994</v>
      </c>
      <c r="B20475" s="1085">
        <v>74.010000000000005</v>
      </c>
    </row>
    <row r="20476" spans="1:2">
      <c r="A20476" s="1084" t="s">
        <v>20995</v>
      </c>
      <c r="B20476" s="1085">
        <v>9.1999999999999993</v>
      </c>
    </row>
    <row r="20477" spans="1:2">
      <c r="A20477" s="1084" t="s">
        <v>20996</v>
      </c>
      <c r="B20477" s="1085">
        <v>7.97</v>
      </c>
    </row>
    <row r="20478" spans="1:2">
      <c r="A20478" s="1084" t="s">
        <v>20997</v>
      </c>
      <c r="B20478" s="1085">
        <v>12.78</v>
      </c>
    </row>
    <row r="20479" spans="1:2">
      <c r="A20479" s="1084" t="s">
        <v>20998</v>
      </c>
      <c r="B20479" s="1085">
        <v>11.07</v>
      </c>
    </row>
    <row r="20480" spans="1:2">
      <c r="A20480" s="1084" t="s">
        <v>20999</v>
      </c>
      <c r="B20480" s="1085">
        <v>3.8</v>
      </c>
    </row>
    <row r="20481" spans="1:2">
      <c r="A20481" s="1084" t="s">
        <v>21000</v>
      </c>
      <c r="B20481" s="1085">
        <v>3.39</v>
      </c>
    </row>
    <row r="20482" spans="1:2">
      <c r="A20482" s="1084" t="s">
        <v>21001</v>
      </c>
      <c r="B20482" s="1085">
        <v>10.220000000000001</v>
      </c>
    </row>
    <row r="20483" spans="1:2">
      <c r="A20483" s="1084" t="s">
        <v>21002</v>
      </c>
      <c r="B20483" s="1085">
        <v>8.86</v>
      </c>
    </row>
    <row r="20484" spans="1:2">
      <c r="A20484" s="1084" t="s">
        <v>21003</v>
      </c>
      <c r="B20484" s="1085">
        <v>12.78</v>
      </c>
    </row>
    <row r="20485" spans="1:2">
      <c r="A20485" s="1084" t="s">
        <v>21004</v>
      </c>
      <c r="B20485" s="1085">
        <v>11.07</v>
      </c>
    </row>
    <row r="20486" spans="1:2">
      <c r="A20486" s="1084" t="s">
        <v>21005</v>
      </c>
      <c r="B20486" s="1085">
        <v>20.45</v>
      </c>
    </row>
    <row r="20487" spans="1:2">
      <c r="A20487" s="1084" t="s">
        <v>21006</v>
      </c>
      <c r="B20487" s="1085">
        <v>17.72</v>
      </c>
    </row>
    <row r="20488" spans="1:2">
      <c r="A20488" s="1084" t="s">
        <v>21007</v>
      </c>
      <c r="B20488" s="1085">
        <v>15.34</v>
      </c>
    </row>
    <row r="20489" spans="1:2">
      <c r="A20489" s="1084" t="s">
        <v>21008</v>
      </c>
      <c r="B20489" s="1085">
        <v>13.29</v>
      </c>
    </row>
    <row r="20490" spans="1:2">
      <c r="A20490" s="1084" t="s">
        <v>21009</v>
      </c>
      <c r="B20490" s="1085">
        <v>5.1100000000000003</v>
      </c>
    </row>
    <row r="20491" spans="1:2">
      <c r="A20491" s="1084" t="s">
        <v>21010</v>
      </c>
      <c r="B20491" s="1085">
        <v>4.43</v>
      </c>
    </row>
    <row r="20492" spans="1:2">
      <c r="A20492" s="1084" t="s">
        <v>21011</v>
      </c>
      <c r="B20492" s="1085">
        <v>5.21</v>
      </c>
    </row>
    <row r="20493" spans="1:2">
      <c r="A20493" s="1084" t="s">
        <v>21012</v>
      </c>
      <c r="B20493" s="1085">
        <v>4.97</v>
      </c>
    </row>
    <row r="20494" spans="1:2">
      <c r="A20494" s="1084" t="s">
        <v>21013</v>
      </c>
      <c r="B20494" s="1085">
        <v>29.49</v>
      </c>
    </row>
    <row r="20495" spans="1:2">
      <c r="A20495" s="1084" t="s">
        <v>21014</v>
      </c>
      <c r="B20495" s="1085">
        <v>28.11</v>
      </c>
    </row>
    <row r="20496" spans="1:2">
      <c r="A20496" s="1084" t="s">
        <v>21015</v>
      </c>
      <c r="B20496" s="1085">
        <v>531.29999999999995</v>
      </c>
    </row>
    <row r="20497" spans="1:2">
      <c r="A20497" s="1084" t="s">
        <v>21016</v>
      </c>
      <c r="B20497" s="1085">
        <v>491.48</v>
      </c>
    </row>
    <row r="20498" spans="1:2">
      <c r="A20498" s="1084" t="s">
        <v>21017</v>
      </c>
      <c r="B20498" s="1085">
        <v>9.27</v>
      </c>
    </row>
    <row r="20499" spans="1:2">
      <c r="A20499" s="1084" t="s">
        <v>21018</v>
      </c>
      <c r="B20499" s="1085">
        <v>8.89</v>
      </c>
    </row>
    <row r="20500" spans="1:2">
      <c r="A20500" s="1084" t="s">
        <v>21019</v>
      </c>
      <c r="B20500" s="1085">
        <v>18.63</v>
      </c>
    </row>
    <row r="20501" spans="1:2">
      <c r="A20501" s="1084" t="s">
        <v>21020</v>
      </c>
      <c r="B20501" s="1085">
        <v>17.239999999999998</v>
      </c>
    </row>
    <row r="20502" spans="1:2">
      <c r="A20502" s="1084" t="s">
        <v>21021</v>
      </c>
      <c r="B20502" s="1085">
        <v>8.52</v>
      </c>
    </row>
    <row r="20503" spans="1:2">
      <c r="A20503" s="1084" t="s">
        <v>21022</v>
      </c>
      <c r="B20503" s="1085">
        <v>7.38</v>
      </c>
    </row>
    <row r="20504" spans="1:2">
      <c r="A20504" s="1084" t="s">
        <v>21023</v>
      </c>
      <c r="B20504" s="1085">
        <v>37.86</v>
      </c>
    </row>
    <row r="20505" spans="1:2">
      <c r="A20505" s="1084" t="s">
        <v>21024</v>
      </c>
      <c r="B20505" s="1085">
        <v>35.21</v>
      </c>
    </row>
    <row r="20506" spans="1:2">
      <c r="A20506" s="1084" t="s">
        <v>21025</v>
      </c>
      <c r="B20506" s="1085">
        <v>39.729999999999997</v>
      </c>
    </row>
    <row r="20507" spans="1:2">
      <c r="A20507" s="1084" t="s">
        <v>21026</v>
      </c>
      <c r="B20507" s="1085">
        <v>37.26</v>
      </c>
    </row>
    <row r="20508" spans="1:2">
      <c r="A20508" s="1084" t="s">
        <v>21027</v>
      </c>
      <c r="B20508" s="1085">
        <v>48.18</v>
      </c>
    </row>
    <row r="20509" spans="1:2">
      <c r="A20509" s="1084" t="s">
        <v>21028</v>
      </c>
      <c r="B20509" s="1085">
        <v>45.19</v>
      </c>
    </row>
    <row r="20510" spans="1:2">
      <c r="A20510" s="1084" t="s">
        <v>21029</v>
      </c>
      <c r="B20510" s="1085">
        <v>51.6</v>
      </c>
    </row>
    <row r="20511" spans="1:2">
      <c r="A20511" s="1084" t="s">
        <v>21030</v>
      </c>
      <c r="B20511" s="1085">
        <v>47.38</v>
      </c>
    </row>
    <row r="20512" spans="1:2">
      <c r="A20512" s="1084" t="s">
        <v>21031</v>
      </c>
      <c r="B20512" s="1085">
        <v>72.19</v>
      </c>
    </row>
    <row r="20513" spans="1:2">
      <c r="A20513" s="1084" t="s">
        <v>21032</v>
      </c>
      <c r="B20513" s="1085">
        <v>65.959999999999994</v>
      </c>
    </row>
    <row r="20514" spans="1:2">
      <c r="A20514" s="1084" t="s">
        <v>21033</v>
      </c>
      <c r="B20514" s="1085">
        <v>24.71</v>
      </c>
    </row>
    <row r="20515" spans="1:2">
      <c r="A20515" s="1084" t="s">
        <v>21034</v>
      </c>
      <c r="B20515" s="1085">
        <v>21.41</v>
      </c>
    </row>
    <row r="20516" spans="1:2">
      <c r="A20516" s="1084" t="s">
        <v>21035</v>
      </c>
      <c r="B20516" s="1085">
        <v>81.19</v>
      </c>
    </row>
    <row r="20517" spans="1:2">
      <c r="A20517" s="1084" t="s">
        <v>21036</v>
      </c>
      <c r="B20517" s="1085">
        <v>72.040000000000006</v>
      </c>
    </row>
    <row r="20518" spans="1:2">
      <c r="A20518" s="1084" t="s">
        <v>21037</v>
      </c>
      <c r="B20518" s="1085">
        <v>79.09</v>
      </c>
    </row>
    <row r="20519" spans="1:2">
      <c r="A20519" s="1084" t="s">
        <v>21038</v>
      </c>
      <c r="B20519" s="1085">
        <v>74.53</v>
      </c>
    </row>
    <row r="20520" spans="1:2">
      <c r="A20520" s="1084" t="s">
        <v>21039</v>
      </c>
      <c r="B20520" s="1085">
        <v>94.51</v>
      </c>
    </row>
    <row r="20521" spans="1:2">
      <c r="A20521" s="1084" t="s">
        <v>21040</v>
      </c>
      <c r="B20521" s="1085">
        <v>88.96</v>
      </c>
    </row>
    <row r="20522" spans="1:2">
      <c r="A20522" s="1084" t="s">
        <v>21041</v>
      </c>
      <c r="B20522" s="1085">
        <v>116.92</v>
      </c>
    </row>
    <row r="20523" spans="1:2">
      <c r="A20523" s="1084" t="s">
        <v>21042</v>
      </c>
      <c r="B20523" s="1085">
        <v>109.91</v>
      </c>
    </row>
    <row r="20524" spans="1:2">
      <c r="A20524" s="1084" t="s">
        <v>21043</v>
      </c>
      <c r="B20524" s="1085">
        <v>261.27999999999997</v>
      </c>
    </row>
    <row r="20525" spans="1:2">
      <c r="A20525" s="1084" t="s">
        <v>21044</v>
      </c>
      <c r="B20525" s="1085">
        <v>242.21</v>
      </c>
    </row>
    <row r="20526" spans="1:2">
      <c r="A20526" s="1084" t="s">
        <v>21045</v>
      </c>
      <c r="B20526" s="1085">
        <v>271.81</v>
      </c>
    </row>
    <row r="20527" spans="1:2">
      <c r="A20527" s="1084" t="s">
        <v>21046</v>
      </c>
      <c r="B20527" s="1085">
        <v>252.31</v>
      </c>
    </row>
    <row r="20528" spans="1:2">
      <c r="A20528" s="1084" t="s">
        <v>21047</v>
      </c>
      <c r="B20528" s="1085">
        <v>65.3</v>
      </c>
    </row>
    <row r="20529" spans="1:2">
      <c r="A20529" s="1084" t="s">
        <v>21048</v>
      </c>
      <c r="B20529" s="1085">
        <v>60.49</v>
      </c>
    </row>
    <row r="20530" spans="1:2">
      <c r="A20530" s="1084" t="s">
        <v>21049</v>
      </c>
      <c r="B20530" s="1085">
        <v>162.59</v>
      </c>
    </row>
    <row r="20531" spans="1:2">
      <c r="A20531" s="1084" t="s">
        <v>21050</v>
      </c>
      <c r="B20531" s="1085">
        <v>150.76</v>
      </c>
    </row>
    <row r="20532" spans="1:2">
      <c r="A20532" s="1084" t="s">
        <v>21051</v>
      </c>
      <c r="B20532" s="1085">
        <v>55.93</v>
      </c>
    </row>
    <row r="20533" spans="1:2">
      <c r="A20533" s="1084" t="s">
        <v>21052</v>
      </c>
      <c r="B20533" s="1085">
        <v>52.56</v>
      </c>
    </row>
    <row r="20534" spans="1:2">
      <c r="A20534" s="1084" t="s">
        <v>21053</v>
      </c>
      <c r="B20534" s="1085">
        <v>471.82</v>
      </c>
    </row>
    <row r="20535" spans="1:2">
      <c r="A20535" s="1084" t="s">
        <v>21054</v>
      </c>
      <c r="B20535" s="1085">
        <v>439.44</v>
      </c>
    </row>
    <row r="20536" spans="1:2">
      <c r="A20536" s="1084" t="s">
        <v>21055</v>
      </c>
      <c r="B20536" s="1085">
        <v>346.13</v>
      </c>
    </row>
    <row r="20537" spans="1:2">
      <c r="A20537" s="1084" t="s">
        <v>21056</v>
      </c>
      <c r="B20537" s="1085">
        <v>322.87</v>
      </c>
    </row>
    <row r="20538" spans="1:2">
      <c r="A20538" s="1084" t="s">
        <v>21057</v>
      </c>
      <c r="B20538" s="1085">
        <v>357.81</v>
      </c>
    </row>
    <row r="20539" spans="1:2">
      <c r="A20539" s="1084" t="s">
        <v>21058</v>
      </c>
      <c r="B20539" s="1085">
        <v>334.01</v>
      </c>
    </row>
    <row r="20540" spans="1:2">
      <c r="A20540" s="1084" t="s">
        <v>21059</v>
      </c>
      <c r="B20540" s="1085">
        <v>369.49</v>
      </c>
    </row>
    <row r="20541" spans="1:2">
      <c r="A20541" s="1084" t="s">
        <v>21060</v>
      </c>
      <c r="B20541" s="1085">
        <v>345.14</v>
      </c>
    </row>
    <row r="20542" spans="1:2">
      <c r="A20542" s="1084" t="s">
        <v>21061</v>
      </c>
      <c r="B20542" s="1085">
        <v>455.31</v>
      </c>
    </row>
    <row r="20543" spans="1:2">
      <c r="A20543" s="1084" t="s">
        <v>21062</v>
      </c>
      <c r="B20543" s="1085">
        <v>425.04</v>
      </c>
    </row>
    <row r="20544" spans="1:2">
      <c r="A20544" s="1084" t="s">
        <v>21063</v>
      </c>
      <c r="B20544" s="1085">
        <v>650.66999999999996</v>
      </c>
    </row>
    <row r="20545" spans="1:2">
      <c r="A20545" s="1084" t="s">
        <v>21064</v>
      </c>
      <c r="B20545" s="1085">
        <v>603.73</v>
      </c>
    </row>
    <row r="20546" spans="1:2">
      <c r="A20546" s="1084" t="s">
        <v>21065</v>
      </c>
      <c r="B20546" s="1085">
        <v>291.42</v>
      </c>
    </row>
    <row r="20547" spans="1:2">
      <c r="A20547" s="1084" t="s">
        <v>21066</v>
      </c>
      <c r="B20547" s="1085">
        <v>271.70999999999998</v>
      </c>
    </row>
    <row r="20548" spans="1:2">
      <c r="A20548" s="1084" t="s">
        <v>21067</v>
      </c>
      <c r="B20548" s="1085">
        <v>380.58</v>
      </c>
    </row>
    <row r="20549" spans="1:2">
      <c r="A20549" s="1084" t="s">
        <v>21068</v>
      </c>
      <c r="B20549" s="1085">
        <v>354.3</v>
      </c>
    </row>
    <row r="20550" spans="1:2">
      <c r="A20550" s="1084" t="s">
        <v>21069</v>
      </c>
      <c r="B20550" s="1085">
        <v>470.69</v>
      </c>
    </row>
    <row r="20551" spans="1:2">
      <c r="A20551" s="1084" t="s">
        <v>21070</v>
      </c>
      <c r="B20551" s="1085">
        <v>437.39</v>
      </c>
    </row>
    <row r="20552" spans="1:2">
      <c r="A20552" s="1084" t="s">
        <v>21071</v>
      </c>
      <c r="B20552" s="1085">
        <v>421.33</v>
      </c>
    </row>
    <row r="20553" spans="1:2">
      <c r="A20553" s="1084" t="s">
        <v>21072</v>
      </c>
      <c r="B20553" s="1085">
        <v>393.45</v>
      </c>
    </row>
    <row r="20554" spans="1:2">
      <c r="A20554" s="1084" t="s">
        <v>21073</v>
      </c>
      <c r="B20554" s="1085">
        <v>554.78</v>
      </c>
    </row>
    <row r="20555" spans="1:2">
      <c r="A20555" s="1084" t="s">
        <v>21074</v>
      </c>
      <c r="B20555" s="1085">
        <v>518.22</v>
      </c>
    </row>
    <row r="20556" spans="1:2">
      <c r="A20556" s="1084" t="s">
        <v>21075</v>
      </c>
      <c r="B20556" s="1085">
        <v>681.92</v>
      </c>
    </row>
    <row r="20557" spans="1:2">
      <c r="A20557" s="1084" t="s">
        <v>21076</v>
      </c>
      <c r="B20557" s="1085">
        <v>636.94000000000005</v>
      </c>
    </row>
    <row r="20558" spans="1:2">
      <c r="A20558" s="1084" t="s">
        <v>21077</v>
      </c>
      <c r="B20558" s="1085">
        <v>605.53</v>
      </c>
    </row>
    <row r="20559" spans="1:2">
      <c r="A20559" s="1084" t="s">
        <v>21078</v>
      </c>
      <c r="B20559" s="1085">
        <v>566.22</v>
      </c>
    </row>
    <row r="20560" spans="1:2">
      <c r="A20560" s="1084" t="s">
        <v>21079</v>
      </c>
      <c r="B20560" s="1085">
        <v>741.12</v>
      </c>
    </row>
    <row r="20561" spans="1:2">
      <c r="A20561" s="1084" t="s">
        <v>21080</v>
      </c>
      <c r="B20561" s="1085">
        <v>692.09</v>
      </c>
    </row>
    <row r="20562" spans="1:2">
      <c r="A20562" s="1084" t="s">
        <v>21081</v>
      </c>
      <c r="B20562" s="1085">
        <v>946.58</v>
      </c>
    </row>
    <row r="20563" spans="1:2">
      <c r="A20563" s="1084" t="s">
        <v>21082</v>
      </c>
      <c r="B20563" s="1085">
        <v>884.18</v>
      </c>
    </row>
    <row r="20564" spans="1:2">
      <c r="A20564" s="1084" t="s">
        <v>21083</v>
      </c>
      <c r="B20564" s="1085">
        <v>534.4</v>
      </c>
    </row>
    <row r="20565" spans="1:2">
      <c r="A20565" s="1084" t="s">
        <v>21084</v>
      </c>
      <c r="B20565" s="1085">
        <v>495.71</v>
      </c>
    </row>
    <row r="20566" spans="1:2">
      <c r="A20566" s="1084" t="s">
        <v>21085</v>
      </c>
      <c r="B20566" s="1085">
        <v>788.34</v>
      </c>
    </row>
    <row r="20567" spans="1:2">
      <c r="A20567" s="1084" t="s">
        <v>21086</v>
      </c>
      <c r="B20567" s="1085">
        <v>731.24</v>
      </c>
    </row>
    <row r="20568" spans="1:2">
      <c r="A20568" s="1084" t="s">
        <v>21087</v>
      </c>
      <c r="B20568" s="1085">
        <v>898.12</v>
      </c>
    </row>
    <row r="20569" spans="1:2">
      <c r="A20569" s="1084" t="s">
        <v>21088</v>
      </c>
      <c r="B20569" s="1085">
        <v>830</v>
      </c>
    </row>
    <row r="20570" spans="1:2">
      <c r="A20570" s="1084" t="s">
        <v>21089</v>
      </c>
      <c r="B20570" s="1085">
        <v>764.15</v>
      </c>
    </row>
    <row r="20571" spans="1:2">
      <c r="A20571" s="1084" t="s">
        <v>21090</v>
      </c>
      <c r="B20571" s="1085">
        <v>711.48</v>
      </c>
    </row>
    <row r="20572" spans="1:2">
      <c r="A20572" s="1084" t="s">
        <v>21091</v>
      </c>
      <c r="B20572" s="1085">
        <v>950.17</v>
      </c>
    </row>
    <row r="20573" spans="1:2">
      <c r="A20573" s="1084" t="s">
        <v>21092</v>
      </c>
      <c r="B20573" s="1085">
        <v>882.83</v>
      </c>
    </row>
    <row r="20574" spans="1:2">
      <c r="A20574" s="1084" t="s">
        <v>21093</v>
      </c>
      <c r="B20574" s="1085">
        <v>1105.7</v>
      </c>
    </row>
    <row r="20575" spans="1:2">
      <c r="A20575" s="1084" t="s">
        <v>21094</v>
      </c>
      <c r="B20575" s="1085">
        <v>1026.21</v>
      </c>
    </row>
    <row r="20576" spans="1:2">
      <c r="A20576" s="1084" t="s">
        <v>21095</v>
      </c>
      <c r="B20576" s="1085">
        <v>5414.83</v>
      </c>
    </row>
    <row r="20577" spans="1:2">
      <c r="A20577" s="1084" t="s">
        <v>21096</v>
      </c>
      <c r="B20577" s="1085">
        <v>4966.4399999999996</v>
      </c>
    </row>
    <row r="20578" spans="1:2">
      <c r="A20578" s="1084" t="s">
        <v>21097</v>
      </c>
      <c r="B20578" s="1085">
        <v>5896.1</v>
      </c>
    </row>
    <row r="20579" spans="1:2">
      <c r="A20579" s="1084" t="s">
        <v>21098</v>
      </c>
      <c r="B20579" s="1085">
        <v>5401.52</v>
      </c>
    </row>
    <row r="20580" spans="1:2">
      <c r="A20580" s="1084" t="s">
        <v>21099</v>
      </c>
      <c r="B20580" s="1085">
        <v>6565.88</v>
      </c>
    </row>
    <row r="20581" spans="1:2">
      <c r="A20581" s="1084" t="s">
        <v>21100</v>
      </c>
      <c r="B20581" s="1085">
        <v>5999.96</v>
      </c>
    </row>
    <row r="20582" spans="1:2">
      <c r="A20582" s="1084" t="s">
        <v>21101</v>
      </c>
      <c r="B20582" s="1085">
        <v>7292.59</v>
      </c>
    </row>
    <row r="20583" spans="1:2">
      <c r="A20583" s="1084" t="s">
        <v>21102</v>
      </c>
      <c r="B20583" s="1085">
        <v>6647.71</v>
      </c>
    </row>
    <row r="20584" spans="1:2">
      <c r="A20584" s="1084" t="s">
        <v>21103</v>
      </c>
      <c r="B20584" s="1085">
        <v>8071.22</v>
      </c>
    </row>
    <row r="20585" spans="1:2">
      <c r="A20585" s="1084" t="s">
        <v>21104</v>
      </c>
      <c r="B20585" s="1085">
        <v>7340.45</v>
      </c>
    </row>
    <row r="20586" spans="1:2">
      <c r="A20586" s="1084" t="s">
        <v>21105</v>
      </c>
      <c r="B20586" s="1085">
        <v>8842.7999999999993</v>
      </c>
    </row>
    <row r="20587" spans="1:2">
      <c r="A20587" s="1084" t="s">
        <v>21106</v>
      </c>
      <c r="B20587" s="1085">
        <v>8027.15</v>
      </c>
    </row>
    <row r="20588" spans="1:2">
      <c r="A20588" s="1084" t="s">
        <v>21107</v>
      </c>
      <c r="B20588" s="1085">
        <v>1334.19</v>
      </c>
    </row>
    <row r="20589" spans="1:2">
      <c r="A20589" s="1084" t="s">
        <v>21108</v>
      </c>
      <c r="B20589" s="1085">
        <v>1207.3800000000001</v>
      </c>
    </row>
    <row r="20590" spans="1:2">
      <c r="A20590" s="1084" t="s">
        <v>21109</v>
      </c>
      <c r="B20590" s="1085">
        <v>998.27</v>
      </c>
    </row>
    <row r="20591" spans="1:2">
      <c r="A20591" s="1084" t="s">
        <v>21110</v>
      </c>
      <c r="B20591" s="1085">
        <v>919.85</v>
      </c>
    </row>
    <row r="20592" spans="1:2">
      <c r="A20592" s="1084" t="s">
        <v>21111</v>
      </c>
      <c r="B20592" s="1085">
        <v>1742.97</v>
      </c>
    </row>
    <row r="20593" spans="1:2">
      <c r="A20593" s="1084" t="s">
        <v>21112</v>
      </c>
      <c r="B20593" s="1085">
        <v>1627.82</v>
      </c>
    </row>
    <row r="20594" spans="1:2">
      <c r="A20594" s="1084" t="s">
        <v>21113</v>
      </c>
      <c r="B20594" s="1085">
        <v>1869.89</v>
      </c>
    </row>
    <row r="20595" spans="1:2">
      <c r="A20595" s="1084" t="s">
        <v>21114</v>
      </c>
      <c r="B20595" s="1085">
        <v>1747.84</v>
      </c>
    </row>
    <row r="20596" spans="1:2">
      <c r="A20596" s="1084" t="s">
        <v>21115</v>
      </c>
      <c r="B20596" s="1085">
        <v>2014.1</v>
      </c>
    </row>
    <row r="20597" spans="1:2">
      <c r="A20597" s="1084" t="s">
        <v>21116</v>
      </c>
      <c r="B20597" s="1085">
        <v>1882.51</v>
      </c>
    </row>
    <row r="20598" spans="1:2">
      <c r="A20598" s="1084" t="s">
        <v>21117</v>
      </c>
      <c r="B20598" s="1085">
        <v>180.8</v>
      </c>
    </row>
    <row r="20599" spans="1:2">
      <c r="A20599" s="1084" t="s">
        <v>313</v>
      </c>
      <c r="B20599" s="1085">
        <v>167.7</v>
      </c>
    </row>
    <row r="20600" spans="1:2">
      <c r="A20600" s="1084" t="s">
        <v>21118</v>
      </c>
      <c r="B20600" s="1085">
        <v>569.24</v>
      </c>
    </row>
    <row r="20601" spans="1:2">
      <c r="A20601" s="1084" t="s">
        <v>21119</v>
      </c>
      <c r="B20601" s="1085">
        <v>513.66</v>
      </c>
    </row>
    <row r="20602" spans="1:2">
      <c r="A20602" s="1084" t="s">
        <v>21120</v>
      </c>
      <c r="B20602" s="1085">
        <v>210.14</v>
      </c>
    </row>
    <row r="20603" spans="1:2">
      <c r="A20603" s="1084" t="s">
        <v>21121</v>
      </c>
      <c r="B20603" s="1085">
        <v>198.98</v>
      </c>
    </row>
    <row r="20604" spans="1:2">
      <c r="A20604" s="1084" t="s">
        <v>21122</v>
      </c>
      <c r="B20604" s="1085">
        <v>226.6</v>
      </c>
    </row>
    <row r="20605" spans="1:2">
      <c r="A20605" s="1084" t="s">
        <v>21123</v>
      </c>
      <c r="B20605" s="1085">
        <v>214.37</v>
      </c>
    </row>
    <row r="20606" spans="1:2">
      <c r="A20606" s="1084" t="s">
        <v>21124</v>
      </c>
      <c r="B20606" s="1085">
        <v>258.58</v>
      </c>
    </row>
    <row r="20607" spans="1:2">
      <c r="A20607" s="1084" t="s">
        <v>21125</v>
      </c>
      <c r="B20607" s="1085">
        <v>245.3</v>
      </c>
    </row>
    <row r="20608" spans="1:2">
      <c r="A20608" s="1084" t="s">
        <v>21126</v>
      </c>
      <c r="B20608" s="1085">
        <v>171.54</v>
      </c>
    </row>
    <row r="20609" spans="1:2">
      <c r="A20609" s="1084" t="s">
        <v>21127</v>
      </c>
      <c r="B20609" s="1085">
        <v>160.38</v>
      </c>
    </row>
    <row r="20610" spans="1:2">
      <c r="A20610" s="1084" t="s">
        <v>21128</v>
      </c>
      <c r="B20610" s="1085">
        <v>182.21</v>
      </c>
    </row>
    <row r="20611" spans="1:2">
      <c r="A20611" s="1084" t="s">
        <v>21129</v>
      </c>
      <c r="B20611" s="1085">
        <v>169.98</v>
      </c>
    </row>
    <row r="20612" spans="1:2">
      <c r="A20612" s="1084" t="s">
        <v>21130</v>
      </c>
      <c r="B20612" s="1085">
        <v>191.23</v>
      </c>
    </row>
    <row r="20613" spans="1:2">
      <c r="A20613" s="1084" t="s">
        <v>21131</v>
      </c>
      <c r="B20613" s="1085">
        <v>177.95</v>
      </c>
    </row>
    <row r="20614" spans="1:2">
      <c r="A20614" s="1084" t="s">
        <v>21132</v>
      </c>
      <c r="B20614" s="1085">
        <v>181.75</v>
      </c>
    </row>
    <row r="20615" spans="1:2">
      <c r="A20615" s="1084" t="s">
        <v>21133</v>
      </c>
      <c r="B20615" s="1085">
        <v>170.84</v>
      </c>
    </row>
    <row r="20616" spans="1:2">
      <c r="A20616" s="1084" t="s">
        <v>21134</v>
      </c>
      <c r="B20616" s="1085">
        <v>225.19</v>
      </c>
    </row>
    <row r="20617" spans="1:2">
      <c r="A20617" s="1084" t="s">
        <v>21135</v>
      </c>
      <c r="B20617" s="1085">
        <v>211.2</v>
      </c>
    </row>
    <row r="20618" spans="1:2">
      <c r="A20618" s="1084" t="s">
        <v>21136</v>
      </c>
      <c r="B20618" s="1085">
        <v>282.01</v>
      </c>
    </row>
    <row r="20619" spans="1:2">
      <c r="A20619" s="1084" t="s">
        <v>21137</v>
      </c>
      <c r="B20619" s="1085">
        <v>265.29000000000002</v>
      </c>
    </row>
    <row r="20620" spans="1:2">
      <c r="A20620" s="1084" t="s">
        <v>21138</v>
      </c>
      <c r="B20620" s="1085">
        <v>143.15</v>
      </c>
    </row>
    <row r="20621" spans="1:2">
      <c r="A20621" s="1084" t="s">
        <v>21139</v>
      </c>
      <c r="B20621" s="1085">
        <v>132.24</v>
      </c>
    </row>
    <row r="20622" spans="1:2">
      <c r="A20622" s="1084" t="s">
        <v>21140</v>
      </c>
      <c r="B20622" s="1085">
        <v>180.8</v>
      </c>
    </row>
    <row r="20623" spans="1:2">
      <c r="A20623" s="1084" t="s">
        <v>21141</v>
      </c>
      <c r="B20623" s="1085">
        <v>166.81</v>
      </c>
    </row>
    <row r="20624" spans="1:2">
      <c r="A20624" s="1084" t="s">
        <v>21142</v>
      </c>
      <c r="B20624" s="1085">
        <v>214.66</v>
      </c>
    </row>
    <row r="20625" spans="1:2">
      <c r="A20625" s="1084" t="s">
        <v>21143</v>
      </c>
      <c r="B20625" s="1085">
        <v>197.94</v>
      </c>
    </row>
    <row r="20626" spans="1:2">
      <c r="A20626" s="1084" t="s">
        <v>21144</v>
      </c>
      <c r="B20626" s="1085">
        <v>247.26</v>
      </c>
    </row>
    <row r="20627" spans="1:2">
      <c r="A20627" s="1084" t="s">
        <v>21145</v>
      </c>
      <c r="B20627" s="1085">
        <v>235.78</v>
      </c>
    </row>
    <row r="20628" spans="1:2">
      <c r="A20628" s="1084" t="s">
        <v>21146</v>
      </c>
      <c r="B20628" s="1085">
        <v>266.31</v>
      </c>
    </row>
    <row r="20629" spans="1:2">
      <c r="A20629" s="1084" t="s">
        <v>21147</v>
      </c>
      <c r="B20629" s="1085">
        <v>253.56</v>
      </c>
    </row>
    <row r="20630" spans="1:2">
      <c r="A20630" s="1084" t="s">
        <v>21148</v>
      </c>
      <c r="B20630" s="1085">
        <v>301.85000000000002</v>
      </c>
    </row>
    <row r="20631" spans="1:2">
      <c r="A20631" s="1084" t="s">
        <v>21149</v>
      </c>
      <c r="B20631" s="1085">
        <v>287.91000000000003</v>
      </c>
    </row>
    <row r="20632" spans="1:2">
      <c r="A20632" s="1084" t="s">
        <v>21150</v>
      </c>
      <c r="B20632" s="1085">
        <v>208.66</v>
      </c>
    </row>
    <row r="20633" spans="1:2">
      <c r="A20633" s="1084" t="s">
        <v>21151</v>
      </c>
      <c r="B20633" s="1085">
        <v>197.18</v>
      </c>
    </row>
    <row r="20634" spans="1:2">
      <c r="A20634" s="1084" t="s">
        <v>21152</v>
      </c>
      <c r="B20634" s="1085">
        <v>221.92</v>
      </c>
    </row>
    <row r="20635" spans="1:2">
      <c r="A20635" s="1084" t="s">
        <v>21153</v>
      </c>
      <c r="B20635" s="1085">
        <v>209.17</v>
      </c>
    </row>
    <row r="20636" spans="1:2">
      <c r="A20636" s="1084" t="s">
        <v>21154</v>
      </c>
      <c r="B20636" s="1085">
        <v>234.5</v>
      </c>
    </row>
    <row r="20637" spans="1:2">
      <c r="A20637" s="1084" t="s">
        <v>21155</v>
      </c>
      <c r="B20637" s="1085">
        <v>220.56</v>
      </c>
    </row>
    <row r="20638" spans="1:2">
      <c r="A20638" s="1084" t="s">
        <v>21156</v>
      </c>
      <c r="B20638" s="1085">
        <v>200.79</v>
      </c>
    </row>
    <row r="20639" spans="1:2">
      <c r="A20639" s="1084" t="s">
        <v>21157</v>
      </c>
      <c r="B20639" s="1085">
        <v>189.75</v>
      </c>
    </row>
    <row r="20640" spans="1:2">
      <c r="A20640" s="1084" t="s">
        <v>21158</v>
      </c>
      <c r="B20640" s="1085">
        <v>246.72</v>
      </c>
    </row>
    <row r="20641" spans="1:2">
      <c r="A20641" s="1084" t="s">
        <v>21159</v>
      </c>
      <c r="B20641" s="1085">
        <v>232.51</v>
      </c>
    </row>
    <row r="20642" spans="1:2">
      <c r="A20642" s="1084" t="s">
        <v>21160</v>
      </c>
      <c r="B20642" s="1085">
        <v>305.94</v>
      </c>
    </row>
    <row r="20643" spans="1:2">
      <c r="A20643" s="1084" t="s">
        <v>21161</v>
      </c>
      <c r="B20643" s="1085">
        <v>288.87</v>
      </c>
    </row>
    <row r="20644" spans="1:2">
      <c r="A20644" s="1084" t="s">
        <v>21162</v>
      </c>
      <c r="B20644" s="1085">
        <v>162.56</v>
      </c>
    </row>
    <row r="20645" spans="1:2">
      <c r="A20645" s="1084" t="s">
        <v>21163</v>
      </c>
      <c r="B20645" s="1085">
        <v>151.51</v>
      </c>
    </row>
    <row r="20646" spans="1:2">
      <c r="A20646" s="1084" t="s">
        <v>21164</v>
      </c>
      <c r="B20646" s="1085">
        <v>201.86</v>
      </c>
    </row>
    <row r="20647" spans="1:2">
      <c r="A20647" s="1084" t="s">
        <v>21165</v>
      </c>
      <c r="B20647" s="1085">
        <v>187.71</v>
      </c>
    </row>
    <row r="20648" spans="1:2">
      <c r="A20648" s="1084" t="s">
        <v>21166</v>
      </c>
      <c r="B20648" s="1085">
        <v>238.59</v>
      </c>
    </row>
    <row r="20649" spans="1:2">
      <c r="A20649" s="1084" t="s">
        <v>21167</v>
      </c>
      <c r="B20649" s="1085">
        <v>221.52</v>
      </c>
    </row>
    <row r="20650" spans="1:2">
      <c r="A20650" s="1084" t="s">
        <v>21168</v>
      </c>
      <c r="B20650" s="1085">
        <v>80.459999999999994</v>
      </c>
    </row>
    <row r="20651" spans="1:2">
      <c r="A20651" s="1084" t="s">
        <v>21169</v>
      </c>
      <c r="B20651" s="1085">
        <v>77.41</v>
      </c>
    </row>
    <row r="20652" spans="1:2">
      <c r="A20652" s="1084" t="s">
        <v>21170</v>
      </c>
      <c r="B20652" s="1085">
        <v>55.07</v>
      </c>
    </row>
    <row r="20653" spans="1:2">
      <c r="A20653" s="1084" t="s">
        <v>21171</v>
      </c>
      <c r="B20653" s="1085">
        <v>52.45</v>
      </c>
    </row>
    <row r="20654" spans="1:2">
      <c r="A20654" s="1084" t="s">
        <v>21172</v>
      </c>
      <c r="B20654" s="1085">
        <v>27.29</v>
      </c>
    </row>
    <row r="20655" spans="1:2">
      <c r="A20655" s="1084" t="s">
        <v>21173</v>
      </c>
      <c r="B20655" s="1085">
        <v>26.54</v>
      </c>
    </row>
    <row r="20656" spans="1:2">
      <c r="A20656" s="1084" t="s">
        <v>21174</v>
      </c>
      <c r="B20656" s="1085">
        <v>40.159999999999997</v>
      </c>
    </row>
    <row r="20657" spans="1:2">
      <c r="A20657" s="1084" t="s">
        <v>21175</v>
      </c>
      <c r="B20657" s="1085">
        <v>39.08</v>
      </c>
    </row>
    <row r="20658" spans="1:2">
      <c r="A20658" s="1084" t="s">
        <v>21176</v>
      </c>
      <c r="B20658" s="1085">
        <v>32.72</v>
      </c>
    </row>
    <row r="20659" spans="1:2">
      <c r="A20659" s="1084" t="s">
        <v>21177</v>
      </c>
      <c r="B20659" s="1085">
        <v>31.82</v>
      </c>
    </row>
    <row r="20660" spans="1:2">
      <c r="A20660" s="1084" t="s">
        <v>21178</v>
      </c>
      <c r="B20660" s="1085">
        <v>54.53</v>
      </c>
    </row>
    <row r="20661" spans="1:2">
      <c r="A20661" s="1084" t="s">
        <v>21179</v>
      </c>
      <c r="B20661" s="1085">
        <v>53.04</v>
      </c>
    </row>
    <row r="20662" spans="1:2">
      <c r="A20662" s="1084" t="s">
        <v>21180</v>
      </c>
      <c r="B20662" s="1085">
        <v>406</v>
      </c>
    </row>
    <row r="20663" spans="1:2">
      <c r="A20663" s="1084" t="s">
        <v>21181</v>
      </c>
      <c r="B20663" s="1085">
        <v>406</v>
      </c>
    </row>
    <row r="20664" spans="1:2">
      <c r="A20664" s="1084" t="s">
        <v>21182</v>
      </c>
      <c r="B20664" s="1085">
        <v>911</v>
      </c>
    </row>
    <row r="20665" spans="1:2">
      <c r="A20665" s="1084" t="s">
        <v>21183</v>
      </c>
      <c r="B20665" s="1085">
        <v>911</v>
      </c>
    </row>
    <row r="20666" spans="1:2">
      <c r="A20666" s="1084" t="s">
        <v>21184</v>
      </c>
      <c r="B20666" s="1085">
        <v>849.56</v>
      </c>
    </row>
    <row r="20667" spans="1:2">
      <c r="A20667" s="1084" t="s">
        <v>21185</v>
      </c>
      <c r="B20667" s="1085">
        <v>849.56</v>
      </c>
    </row>
    <row r="20668" spans="1:2">
      <c r="A20668" s="1084" t="s">
        <v>21186</v>
      </c>
      <c r="B20668" s="1085">
        <v>1057.3800000000001</v>
      </c>
    </row>
    <row r="20669" spans="1:2">
      <c r="A20669" s="1084" t="s">
        <v>21187</v>
      </c>
      <c r="B20669" s="1085">
        <v>1057.3800000000001</v>
      </c>
    </row>
    <row r="20670" spans="1:2">
      <c r="A20670" s="1084" t="s">
        <v>21188</v>
      </c>
      <c r="B20670" s="1085">
        <v>6582.35</v>
      </c>
    </row>
    <row r="20671" spans="1:2">
      <c r="A20671" s="1084" t="s">
        <v>21189</v>
      </c>
      <c r="B20671" s="1085">
        <v>6154.01</v>
      </c>
    </row>
    <row r="20672" spans="1:2">
      <c r="A20672" s="1084" t="s">
        <v>21190</v>
      </c>
      <c r="B20672" s="1085">
        <v>12564.88</v>
      </c>
    </row>
    <row r="20673" spans="1:2">
      <c r="A20673" s="1084" t="s">
        <v>21191</v>
      </c>
      <c r="B20673" s="1085">
        <v>11799.76</v>
      </c>
    </row>
    <row r="20674" spans="1:2">
      <c r="A20674" s="1084" t="s">
        <v>21192</v>
      </c>
      <c r="B20674" s="1085">
        <v>19391.47</v>
      </c>
    </row>
    <row r="20675" spans="1:2">
      <c r="A20675" s="1084" t="s">
        <v>21193</v>
      </c>
      <c r="B20675" s="1085">
        <v>18216.78</v>
      </c>
    </row>
    <row r="20676" spans="1:2">
      <c r="A20676" s="1084" t="s">
        <v>21194</v>
      </c>
      <c r="B20676" s="1085">
        <v>8554.39</v>
      </c>
    </row>
    <row r="20677" spans="1:2">
      <c r="A20677" s="1084" t="s">
        <v>21195</v>
      </c>
      <c r="B20677" s="1085">
        <v>7999.35</v>
      </c>
    </row>
    <row r="20678" spans="1:2">
      <c r="A20678" s="1084" t="s">
        <v>21196</v>
      </c>
      <c r="B20678" s="1085">
        <v>16554.16</v>
      </c>
    </row>
    <row r="20679" spans="1:2">
      <c r="A20679" s="1084" t="s">
        <v>21197</v>
      </c>
      <c r="B20679" s="1085">
        <v>15542.65</v>
      </c>
    </row>
    <row r="20680" spans="1:2">
      <c r="A20680" s="1084" t="s">
        <v>21198</v>
      </c>
      <c r="B20680" s="1085">
        <v>25043.34</v>
      </c>
    </row>
    <row r="20681" spans="1:2">
      <c r="A20681" s="1084" t="s">
        <v>21199</v>
      </c>
      <c r="B20681" s="1085">
        <v>23532.7</v>
      </c>
    </row>
    <row r="20682" spans="1:2">
      <c r="A20682" s="1084" t="s">
        <v>21200</v>
      </c>
      <c r="B20682" s="1085">
        <v>12120.62</v>
      </c>
    </row>
    <row r="20683" spans="1:2">
      <c r="A20683" s="1084" t="s">
        <v>21201</v>
      </c>
      <c r="B20683" s="1085">
        <v>11372.37</v>
      </c>
    </row>
    <row r="20684" spans="1:2">
      <c r="A20684" s="1084" t="s">
        <v>21202</v>
      </c>
      <c r="B20684" s="1085">
        <v>19049.11</v>
      </c>
    </row>
    <row r="20685" spans="1:2">
      <c r="A20685" s="1084" t="s">
        <v>21203</v>
      </c>
      <c r="B20685" s="1085">
        <v>17853.21</v>
      </c>
    </row>
    <row r="20686" spans="1:2">
      <c r="A20686" s="1084" t="s">
        <v>21204</v>
      </c>
      <c r="B20686" s="1085">
        <v>34996.160000000003</v>
      </c>
    </row>
    <row r="20687" spans="1:2">
      <c r="A20687" s="1084" t="s">
        <v>21205</v>
      </c>
      <c r="B20687" s="1085">
        <v>32946.26</v>
      </c>
    </row>
    <row r="20688" spans="1:2">
      <c r="A20688" s="1084" t="s">
        <v>21206</v>
      </c>
      <c r="B20688" s="1085">
        <v>15614.9</v>
      </c>
    </row>
    <row r="20689" spans="1:2">
      <c r="A20689" s="1084" t="s">
        <v>21207</v>
      </c>
      <c r="B20689" s="1085">
        <v>14658.25</v>
      </c>
    </row>
    <row r="20690" spans="1:2">
      <c r="A20690" s="1084" t="s">
        <v>21208</v>
      </c>
      <c r="B20690" s="1085">
        <v>21534.48</v>
      </c>
    </row>
    <row r="20691" spans="1:2">
      <c r="A20691" s="1084" t="s">
        <v>21209</v>
      </c>
      <c r="B20691" s="1085">
        <v>20156.310000000001</v>
      </c>
    </row>
    <row r="20692" spans="1:2">
      <c r="A20692" s="1084" t="s">
        <v>21210</v>
      </c>
      <c r="B20692" s="1085">
        <v>42242.07</v>
      </c>
    </row>
    <row r="20693" spans="1:2">
      <c r="A20693" s="1084" t="s">
        <v>21211</v>
      </c>
      <c r="B20693" s="1085">
        <v>39788.080000000002</v>
      </c>
    </row>
    <row r="20694" spans="1:2">
      <c r="A20694" s="1084" t="s">
        <v>21212</v>
      </c>
      <c r="B20694" s="1085">
        <v>4613.51</v>
      </c>
    </row>
    <row r="20695" spans="1:2">
      <c r="A20695" s="1084" t="s">
        <v>21213</v>
      </c>
      <c r="B20695" s="1085">
        <v>4312.8599999999997</v>
      </c>
    </row>
    <row r="20696" spans="1:2">
      <c r="A20696" s="1084" t="s">
        <v>21214</v>
      </c>
      <c r="B20696" s="1085">
        <v>11124.63</v>
      </c>
    </row>
    <row r="20697" spans="1:2">
      <c r="A20697" s="1084" t="s">
        <v>21215</v>
      </c>
      <c r="B20697" s="1085">
        <v>10442.32</v>
      </c>
    </row>
    <row r="20698" spans="1:2">
      <c r="A20698" s="1084" t="s">
        <v>21216</v>
      </c>
      <c r="B20698" s="1085">
        <v>17905.689999999999</v>
      </c>
    </row>
    <row r="20699" spans="1:2">
      <c r="A20699" s="1084" t="s">
        <v>21217</v>
      </c>
      <c r="B20699" s="1085">
        <v>16852.93</v>
      </c>
    </row>
    <row r="20700" spans="1:2">
      <c r="A20700" s="1084" t="s">
        <v>21218</v>
      </c>
      <c r="B20700" s="1085">
        <v>6828.4</v>
      </c>
    </row>
    <row r="20701" spans="1:2">
      <c r="A20701" s="1084" t="s">
        <v>21219</v>
      </c>
      <c r="B20701" s="1085">
        <v>6397.31</v>
      </c>
    </row>
    <row r="20702" spans="1:2">
      <c r="A20702" s="1084" t="s">
        <v>21220</v>
      </c>
      <c r="B20702" s="1085">
        <v>14119.43</v>
      </c>
    </row>
    <row r="20703" spans="1:2">
      <c r="A20703" s="1084" t="s">
        <v>21221</v>
      </c>
      <c r="B20703" s="1085">
        <v>13248.93</v>
      </c>
    </row>
    <row r="20704" spans="1:2">
      <c r="A20704" s="1084" t="s">
        <v>21222</v>
      </c>
      <c r="B20704" s="1085">
        <v>21535.4</v>
      </c>
    </row>
    <row r="20705" spans="1:2">
      <c r="A20705" s="1084" t="s">
        <v>21223</v>
      </c>
      <c r="B20705" s="1085">
        <v>20302.439999999999</v>
      </c>
    </row>
    <row r="20706" spans="1:2">
      <c r="A20706" s="1084" t="s">
        <v>21224</v>
      </c>
      <c r="B20706" s="1085">
        <v>8780.6299999999992</v>
      </c>
    </row>
    <row r="20707" spans="1:2">
      <c r="A20707" s="1084" t="s">
        <v>21225</v>
      </c>
      <c r="B20707" s="1085">
        <v>8242.56</v>
      </c>
    </row>
    <row r="20708" spans="1:2">
      <c r="A20708" s="1084" t="s">
        <v>21226</v>
      </c>
      <c r="B20708" s="1085">
        <v>17249.099999999999</v>
      </c>
    </row>
    <row r="20709" spans="1:2">
      <c r="A20709" s="1084" t="s">
        <v>21227</v>
      </c>
      <c r="B20709" s="1085">
        <v>16185.7</v>
      </c>
    </row>
    <row r="20710" spans="1:2">
      <c r="A20710" s="1084" t="s">
        <v>21228</v>
      </c>
      <c r="B20710" s="1085">
        <v>27403.29</v>
      </c>
    </row>
    <row r="20711" spans="1:2">
      <c r="A20711" s="1084" t="s">
        <v>21229</v>
      </c>
      <c r="B20711" s="1085">
        <v>25805.56</v>
      </c>
    </row>
    <row r="20712" spans="1:2">
      <c r="A20712" s="1084" t="s">
        <v>21230</v>
      </c>
      <c r="B20712" s="1085">
        <v>505.17</v>
      </c>
    </row>
    <row r="20713" spans="1:2">
      <c r="A20713" s="1084" t="s">
        <v>21231</v>
      </c>
      <c r="B20713" s="1085">
        <v>464.86</v>
      </c>
    </row>
    <row r="20714" spans="1:2">
      <c r="A20714" s="1084" t="s">
        <v>21232</v>
      </c>
      <c r="B20714" s="1085">
        <v>839.96</v>
      </c>
    </row>
    <row r="20715" spans="1:2">
      <c r="A20715" s="1084" t="s">
        <v>21233</v>
      </c>
      <c r="B20715" s="1085">
        <v>774.3</v>
      </c>
    </row>
    <row r="20716" spans="1:2">
      <c r="A20716" s="1084" t="s">
        <v>21234</v>
      </c>
      <c r="B20716" s="1085">
        <v>1272.92</v>
      </c>
    </row>
    <row r="20717" spans="1:2">
      <c r="A20717" s="1084" t="s">
        <v>21235</v>
      </c>
      <c r="B20717" s="1085">
        <v>1175.05</v>
      </c>
    </row>
    <row r="20718" spans="1:2">
      <c r="A20718" s="1084" t="s">
        <v>21236</v>
      </c>
      <c r="B20718" s="1085">
        <v>1811.75</v>
      </c>
    </row>
    <row r="20719" spans="1:2">
      <c r="A20719" s="1084" t="s">
        <v>21237</v>
      </c>
      <c r="B20719" s="1085">
        <v>1674.4</v>
      </c>
    </row>
    <row r="20720" spans="1:2">
      <c r="A20720" s="1084" t="s">
        <v>21238</v>
      </c>
      <c r="B20720" s="1085">
        <v>2462.41</v>
      </c>
    </row>
    <row r="20721" spans="1:2">
      <c r="A20721" s="1084" t="s">
        <v>21239</v>
      </c>
      <c r="B20721" s="1085">
        <v>2278.0100000000002</v>
      </c>
    </row>
    <row r="20722" spans="1:2">
      <c r="A20722" s="1084" t="s">
        <v>21240</v>
      </c>
      <c r="B20722" s="1085">
        <v>4004.61</v>
      </c>
    </row>
    <row r="20723" spans="1:2">
      <c r="A20723" s="1084" t="s">
        <v>21241</v>
      </c>
      <c r="B20723" s="1085">
        <v>3718.85</v>
      </c>
    </row>
    <row r="20724" spans="1:2">
      <c r="A20724" s="1084" t="s">
        <v>21242</v>
      </c>
      <c r="B20724" s="1085">
        <v>4954.55</v>
      </c>
    </row>
    <row r="20725" spans="1:2">
      <c r="A20725" s="1084" t="s">
        <v>21243</v>
      </c>
      <c r="B20725" s="1085">
        <v>4583.59</v>
      </c>
    </row>
    <row r="20726" spans="1:2">
      <c r="A20726" s="1084" t="s">
        <v>21244</v>
      </c>
      <c r="B20726" s="1085">
        <v>719.69</v>
      </c>
    </row>
    <row r="20727" spans="1:2">
      <c r="A20727" s="1084" t="s">
        <v>21245</v>
      </c>
      <c r="B20727" s="1085">
        <v>662.94</v>
      </c>
    </row>
    <row r="20728" spans="1:2">
      <c r="A20728" s="1084" t="s">
        <v>21246</v>
      </c>
      <c r="B20728" s="1085">
        <v>1202.23</v>
      </c>
    </row>
    <row r="20729" spans="1:2">
      <c r="A20729" s="1084" t="s">
        <v>21247</v>
      </c>
      <c r="B20729" s="1085">
        <v>1109.18</v>
      </c>
    </row>
    <row r="20730" spans="1:2">
      <c r="A20730" s="1084" t="s">
        <v>21248</v>
      </c>
      <c r="B20730" s="1085">
        <v>1823.22</v>
      </c>
    </row>
    <row r="20731" spans="1:2">
      <c r="A20731" s="1084" t="s">
        <v>21249</v>
      </c>
      <c r="B20731" s="1085">
        <v>1684.15</v>
      </c>
    </row>
    <row r="20732" spans="1:2">
      <c r="A20732" s="1084" t="s">
        <v>21250</v>
      </c>
      <c r="B20732" s="1085">
        <v>2590.75</v>
      </c>
    </row>
    <row r="20733" spans="1:2">
      <c r="A20733" s="1084" t="s">
        <v>21251</v>
      </c>
      <c r="B20733" s="1085">
        <v>2395.5300000000002</v>
      </c>
    </row>
    <row r="20734" spans="1:2">
      <c r="A20734" s="1084" t="s">
        <v>21252</v>
      </c>
      <c r="B20734" s="1085">
        <v>3513.37</v>
      </c>
    </row>
    <row r="20735" spans="1:2">
      <c r="A20735" s="1084" t="s">
        <v>21253</v>
      </c>
      <c r="B20735" s="1085">
        <v>3251.41</v>
      </c>
    </row>
    <row r="20736" spans="1:2">
      <c r="A20736" s="1084" t="s">
        <v>21254</v>
      </c>
      <c r="B20736" s="1085">
        <v>4581.34</v>
      </c>
    </row>
    <row r="20737" spans="1:2">
      <c r="A20737" s="1084" t="s">
        <v>21255</v>
      </c>
      <c r="B20737" s="1085">
        <v>4241.71</v>
      </c>
    </row>
    <row r="20738" spans="1:2">
      <c r="A20738" s="1084" t="s">
        <v>21256</v>
      </c>
      <c r="B20738" s="1085">
        <v>6002.88</v>
      </c>
    </row>
    <row r="20739" spans="1:2">
      <c r="A20739" s="1084" t="s">
        <v>21257</v>
      </c>
      <c r="B20739" s="1085">
        <v>5561.19</v>
      </c>
    </row>
    <row r="20740" spans="1:2">
      <c r="A20740" s="1084" t="s">
        <v>21258</v>
      </c>
      <c r="B20740" s="1085">
        <v>933.78</v>
      </c>
    </row>
    <row r="20741" spans="1:2">
      <c r="A20741" s="1084" t="s">
        <v>21259</v>
      </c>
      <c r="B20741" s="1085">
        <v>860.62</v>
      </c>
    </row>
    <row r="20742" spans="1:2">
      <c r="A20742" s="1084" t="s">
        <v>21260</v>
      </c>
      <c r="B20742" s="1085">
        <v>1564.08</v>
      </c>
    </row>
    <row r="20743" spans="1:2">
      <c r="A20743" s="1084" t="s">
        <v>21261</v>
      </c>
      <c r="B20743" s="1085">
        <v>1443.66</v>
      </c>
    </row>
    <row r="20744" spans="1:2">
      <c r="A20744" s="1084" t="s">
        <v>21262</v>
      </c>
      <c r="B20744" s="1085">
        <v>2373.09</v>
      </c>
    </row>
    <row r="20745" spans="1:2">
      <c r="A20745" s="1084" t="s">
        <v>21263</v>
      </c>
      <c r="B20745" s="1085">
        <v>2192.84</v>
      </c>
    </row>
    <row r="20746" spans="1:2">
      <c r="A20746" s="1084" t="s">
        <v>21264</v>
      </c>
      <c r="B20746" s="1085">
        <v>3370.19</v>
      </c>
    </row>
    <row r="20747" spans="1:2">
      <c r="A20747" s="1084" t="s">
        <v>21265</v>
      </c>
      <c r="B20747" s="1085">
        <v>3117.06</v>
      </c>
    </row>
    <row r="20748" spans="1:2">
      <c r="A20748" s="1084" t="s">
        <v>21266</v>
      </c>
      <c r="B20748" s="1085">
        <v>4564.34</v>
      </c>
    </row>
    <row r="20749" spans="1:2">
      <c r="A20749" s="1084" t="s">
        <v>21267</v>
      </c>
      <c r="B20749" s="1085">
        <v>4224.8100000000004</v>
      </c>
    </row>
    <row r="20750" spans="1:2">
      <c r="A20750" s="1084" t="s">
        <v>21268</v>
      </c>
      <c r="B20750" s="1085">
        <v>6192.77</v>
      </c>
    </row>
    <row r="20751" spans="1:2">
      <c r="A20751" s="1084" t="s">
        <v>21269</v>
      </c>
      <c r="B20751" s="1085">
        <v>5734.46</v>
      </c>
    </row>
    <row r="20752" spans="1:2">
      <c r="A20752" s="1084" t="s">
        <v>21270</v>
      </c>
      <c r="B20752" s="1085">
        <v>8142.77</v>
      </c>
    </row>
    <row r="20753" spans="1:2">
      <c r="A20753" s="1084" t="s">
        <v>21271</v>
      </c>
      <c r="B20753" s="1085">
        <v>7541.76</v>
      </c>
    </row>
    <row r="20754" spans="1:2">
      <c r="A20754" s="1084" t="s">
        <v>21272</v>
      </c>
      <c r="B20754" s="1085">
        <v>276.04000000000002</v>
      </c>
    </row>
    <row r="20755" spans="1:2">
      <c r="A20755" s="1084" t="s">
        <v>21273</v>
      </c>
      <c r="B20755" s="1085">
        <v>261.56</v>
      </c>
    </row>
    <row r="20756" spans="1:2">
      <c r="A20756" s="1084" t="s">
        <v>21274</v>
      </c>
      <c r="B20756" s="1085">
        <v>354.65</v>
      </c>
    </row>
    <row r="20757" spans="1:2">
      <c r="A20757" s="1084" t="s">
        <v>21275</v>
      </c>
      <c r="B20757" s="1085">
        <v>337.45</v>
      </c>
    </row>
    <row r="20758" spans="1:2">
      <c r="A20758" s="1084" t="s">
        <v>21276</v>
      </c>
      <c r="B20758" s="1085">
        <v>636.33000000000004</v>
      </c>
    </row>
    <row r="20759" spans="1:2">
      <c r="A20759" s="1084" t="s">
        <v>21277</v>
      </c>
      <c r="B20759" s="1085">
        <v>609.89</v>
      </c>
    </row>
    <row r="20760" spans="1:2">
      <c r="A20760" s="1084" t="s">
        <v>21278</v>
      </c>
      <c r="B20760" s="1085">
        <v>874.74</v>
      </c>
    </row>
    <row r="20761" spans="1:2">
      <c r="A20761" s="1084" t="s">
        <v>21279</v>
      </c>
      <c r="B20761" s="1085">
        <v>840.69</v>
      </c>
    </row>
    <row r="20762" spans="1:2">
      <c r="A20762" s="1084" t="s">
        <v>21280</v>
      </c>
      <c r="B20762" s="1085">
        <v>472.52</v>
      </c>
    </row>
    <row r="20763" spans="1:2">
      <c r="A20763" s="1084" t="s">
        <v>21281</v>
      </c>
      <c r="B20763" s="1085">
        <v>447.54</v>
      </c>
    </row>
    <row r="20764" spans="1:2">
      <c r="A20764" s="1084" t="s">
        <v>21282</v>
      </c>
      <c r="B20764" s="1085">
        <v>573.44000000000005</v>
      </c>
    </row>
    <row r="20765" spans="1:2">
      <c r="A20765" s="1084" t="s">
        <v>21283</v>
      </c>
      <c r="B20765" s="1085">
        <v>545.08000000000004</v>
      </c>
    </row>
    <row r="20766" spans="1:2">
      <c r="A20766" s="1084" t="s">
        <v>21284</v>
      </c>
      <c r="B20766" s="1085">
        <v>876.88</v>
      </c>
    </row>
    <row r="20767" spans="1:2">
      <c r="A20767" s="1084" t="s">
        <v>21285</v>
      </c>
      <c r="B20767" s="1085">
        <v>838.52</v>
      </c>
    </row>
    <row r="20768" spans="1:2">
      <c r="A20768" s="1084" t="s">
        <v>21286</v>
      </c>
      <c r="B20768" s="1085">
        <v>1131.92</v>
      </c>
    </row>
    <row r="20769" spans="1:2">
      <c r="A20769" s="1084" t="s">
        <v>21287</v>
      </c>
      <c r="B20769" s="1085">
        <v>1085.48</v>
      </c>
    </row>
    <row r="20770" spans="1:2">
      <c r="A20770" s="1084" t="s">
        <v>21288</v>
      </c>
      <c r="B20770" s="1085">
        <v>681.64</v>
      </c>
    </row>
    <row r="20771" spans="1:2">
      <c r="A20771" s="1084" t="s">
        <v>21289</v>
      </c>
      <c r="B20771" s="1085">
        <v>645.58000000000004</v>
      </c>
    </row>
    <row r="20772" spans="1:2">
      <c r="A20772" s="1084" t="s">
        <v>21290</v>
      </c>
      <c r="B20772" s="1085">
        <v>799.97</v>
      </c>
    </row>
    <row r="20773" spans="1:2">
      <c r="A20773" s="1084" t="s">
        <v>21291</v>
      </c>
      <c r="B20773" s="1085">
        <v>759.93</v>
      </c>
    </row>
    <row r="20774" spans="1:2">
      <c r="A20774" s="1084" t="s">
        <v>21292</v>
      </c>
      <c r="B20774" s="1085">
        <v>1136.53</v>
      </c>
    </row>
    <row r="20775" spans="1:2">
      <c r="A20775" s="1084" t="s">
        <v>21293</v>
      </c>
      <c r="B20775" s="1085">
        <v>1085.45</v>
      </c>
    </row>
    <row r="20776" spans="1:2">
      <c r="A20776" s="1084" t="s">
        <v>21294</v>
      </c>
      <c r="B20776" s="1085">
        <v>1410.61</v>
      </c>
    </row>
    <row r="20777" spans="1:2">
      <c r="A20777" s="1084" t="s">
        <v>21295</v>
      </c>
      <c r="B20777" s="1085">
        <v>1350.92</v>
      </c>
    </row>
    <row r="20778" spans="1:2">
      <c r="A20778" s="1084" t="s">
        <v>21296</v>
      </c>
      <c r="B20778" s="1085">
        <v>467.81</v>
      </c>
    </row>
    <row r="20779" spans="1:2">
      <c r="A20779" s="1084" t="s">
        <v>21297</v>
      </c>
      <c r="B20779" s="1085">
        <v>445.33</v>
      </c>
    </row>
    <row r="20780" spans="1:2">
      <c r="A20780" s="1084" t="s">
        <v>21298</v>
      </c>
      <c r="B20780" s="1085">
        <v>571.9</v>
      </c>
    </row>
    <row r="20781" spans="1:2">
      <c r="A20781" s="1084" t="s">
        <v>21299</v>
      </c>
      <c r="B20781" s="1085">
        <v>545.91999999999996</v>
      </c>
    </row>
    <row r="20782" spans="1:2">
      <c r="A20782" s="1084" t="s">
        <v>21300</v>
      </c>
      <c r="B20782" s="1085">
        <v>877.4</v>
      </c>
    </row>
    <row r="20783" spans="1:2">
      <c r="A20783" s="1084" t="s">
        <v>21301</v>
      </c>
      <c r="B20783" s="1085">
        <v>841.41</v>
      </c>
    </row>
    <row r="20784" spans="1:2">
      <c r="A20784" s="1084" t="s">
        <v>21302</v>
      </c>
      <c r="B20784" s="1085">
        <v>1137.7</v>
      </c>
    </row>
    <row r="20785" spans="1:2">
      <c r="A20785" s="1084" t="s">
        <v>21303</v>
      </c>
      <c r="B20785" s="1085">
        <v>1093.5</v>
      </c>
    </row>
    <row r="20786" spans="1:2">
      <c r="A20786" s="1084" t="s">
        <v>21304</v>
      </c>
      <c r="B20786" s="1085">
        <v>830.29</v>
      </c>
    </row>
    <row r="20787" spans="1:2">
      <c r="A20787" s="1084" t="s">
        <v>21305</v>
      </c>
      <c r="B20787" s="1085">
        <v>790.72</v>
      </c>
    </row>
    <row r="20788" spans="1:2">
      <c r="A20788" s="1084" t="s">
        <v>21306</v>
      </c>
      <c r="B20788" s="1085">
        <v>956.84</v>
      </c>
    </row>
    <row r="20789" spans="1:2">
      <c r="A20789" s="1084" t="s">
        <v>21307</v>
      </c>
      <c r="B20789" s="1085">
        <v>913.02</v>
      </c>
    </row>
    <row r="20790" spans="1:2">
      <c r="A20790" s="1084" t="s">
        <v>21308</v>
      </c>
      <c r="B20790" s="1085">
        <v>1302.02</v>
      </c>
    </row>
    <row r="20791" spans="1:2">
      <c r="A20791" s="1084" t="s">
        <v>21309</v>
      </c>
      <c r="B20791" s="1085">
        <v>1246.98</v>
      </c>
    </row>
    <row r="20792" spans="1:2">
      <c r="A20792" s="1084" t="s">
        <v>21310</v>
      </c>
      <c r="B20792" s="1085">
        <v>1587.87</v>
      </c>
    </row>
    <row r="20793" spans="1:2">
      <c r="A20793" s="1084" t="s">
        <v>21311</v>
      </c>
      <c r="B20793" s="1085">
        <v>1523.9</v>
      </c>
    </row>
    <row r="20794" spans="1:2">
      <c r="A20794" s="1084" t="s">
        <v>21312</v>
      </c>
      <c r="B20794" s="1085">
        <v>1219.04</v>
      </c>
    </row>
    <row r="20795" spans="1:2">
      <c r="A20795" s="1084" t="s">
        <v>21313</v>
      </c>
      <c r="B20795" s="1085">
        <v>1161.1400000000001</v>
      </c>
    </row>
    <row r="20796" spans="1:2">
      <c r="A20796" s="1084" t="s">
        <v>21314</v>
      </c>
      <c r="B20796" s="1085">
        <v>1371.24</v>
      </c>
    </row>
    <row r="20797" spans="1:2">
      <c r="A20797" s="1084" t="s">
        <v>21315</v>
      </c>
      <c r="B20797" s="1085">
        <v>1308.22</v>
      </c>
    </row>
    <row r="20798" spans="1:2">
      <c r="A20798" s="1084" t="s">
        <v>21316</v>
      </c>
      <c r="B20798" s="1085">
        <v>1761.88</v>
      </c>
    </row>
    <row r="20799" spans="1:2">
      <c r="A20799" s="1084" t="s">
        <v>21317</v>
      </c>
      <c r="B20799" s="1085">
        <v>1686.26</v>
      </c>
    </row>
    <row r="20800" spans="1:2">
      <c r="A20800" s="1084" t="s">
        <v>21318</v>
      </c>
      <c r="B20800" s="1085">
        <v>2077.37</v>
      </c>
    </row>
    <row r="20801" spans="1:2">
      <c r="A20801" s="1084" t="s">
        <v>21319</v>
      </c>
      <c r="B20801" s="1085">
        <v>1991.99</v>
      </c>
    </row>
    <row r="20802" spans="1:2">
      <c r="A20802" s="1084" t="s">
        <v>21320</v>
      </c>
      <c r="B20802" s="1085">
        <v>12814.64</v>
      </c>
    </row>
    <row r="20803" spans="1:2">
      <c r="A20803" s="1084" t="s">
        <v>21321</v>
      </c>
      <c r="B20803" s="1085">
        <v>12814.64</v>
      </c>
    </row>
    <row r="20804" spans="1:2">
      <c r="A20804" s="1084" t="s">
        <v>21322</v>
      </c>
      <c r="B20804" s="1085">
        <v>12327.82</v>
      </c>
    </row>
    <row r="20805" spans="1:2">
      <c r="A20805" s="1084" t="s">
        <v>21323</v>
      </c>
      <c r="B20805" s="1085">
        <v>12327.82</v>
      </c>
    </row>
    <row r="20806" spans="1:2">
      <c r="A20806" s="1084" t="s">
        <v>21324</v>
      </c>
      <c r="B20806" s="1085">
        <v>16282.13</v>
      </c>
    </row>
    <row r="20807" spans="1:2">
      <c r="A20807" s="1084" t="s">
        <v>21325</v>
      </c>
      <c r="B20807" s="1085">
        <v>16282.13</v>
      </c>
    </row>
    <row r="20808" spans="1:2">
      <c r="A20808" s="1084" t="s">
        <v>21326</v>
      </c>
      <c r="B20808" s="1085">
        <v>15663.58</v>
      </c>
    </row>
    <row r="20809" spans="1:2">
      <c r="A20809" s="1084" t="s">
        <v>21327</v>
      </c>
      <c r="B20809" s="1085">
        <v>15663.58</v>
      </c>
    </row>
    <row r="20810" spans="1:2">
      <c r="A20810" s="1084" t="s">
        <v>21328</v>
      </c>
      <c r="B20810" s="1085">
        <v>18995.82</v>
      </c>
    </row>
    <row r="20811" spans="1:2">
      <c r="A20811" s="1084" t="s">
        <v>21329</v>
      </c>
      <c r="B20811" s="1085">
        <v>18995.82</v>
      </c>
    </row>
    <row r="20812" spans="1:2">
      <c r="A20812" s="1084" t="s">
        <v>21330</v>
      </c>
      <c r="B20812" s="1085">
        <v>18274.18</v>
      </c>
    </row>
    <row r="20813" spans="1:2">
      <c r="A20813" s="1084" t="s">
        <v>21331</v>
      </c>
      <c r="B20813" s="1085">
        <v>18274.18</v>
      </c>
    </row>
    <row r="20814" spans="1:2">
      <c r="A20814" s="1084" t="s">
        <v>21332</v>
      </c>
      <c r="B20814" s="1085">
        <v>21659.25</v>
      </c>
    </row>
    <row r="20815" spans="1:2">
      <c r="A20815" s="1084" t="s">
        <v>21333</v>
      </c>
      <c r="B20815" s="1085">
        <v>21659.25</v>
      </c>
    </row>
    <row r="20816" spans="1:2">
      <c r="A20816" s="1084" t="s">
        <v>21334</v>
      </c>
      <c r="B20816" s="1085">
        <v>20836.43</v>
      </c>
    </row>
    <row r="20817" spans="1:2">
      <c r="A20817" s="1084" t="s">
        <v>21335</v>
      </c>
      <c r="B20817" s="1085">
        <v>20836.43</v>
      </c>
    </row>
    <row r="20818" spans="1:2">
      <c r="A20818" s="1084" t="s">
        <v>21336</v>
      </c>
      <c r="B20818" s="1085">
        <v>25428.27</v>
      </c>
    </row>
    <row r="20819" spans="1:2">
      <c r="A20819" s="1084" t="s">
        <v>21337</v>
      </c>
      <c r="B20819" s="1085">
        <v>25428.27</v>
      </c>
    </row>
    <row r="20820" spans="1:2">
      <c r="A20820" s="1084" t="s">
        <v>21338</v>
      </c>
      <c r="B20820" s="1085">
        <v>24462.26</v>
      </c>
    </row>
    <row r="20821" spans="1:2">
      <c r="A20821" s="1084" t="s">
        <v>21339</v>
      </c>
      <c r="B20821" s="1085">
        <v>24462.26</v>
      </c>
    </row>
    <row r="20822" spans="1:2">
      <c r="A20822" s="1084" t="s">
        <v>21340</v>
      </c>
      <c r="B20822" s="1085">
        <v>31714.51</v>
      </c>
    </row>
    <row r="20823" spans="1:2">
      <c r="A20823" s="1084" t="s">
        <v>21341</v>
      </c>
      <c r="B20823" s="1085">
        <v>31714.51</v>
      </c>
    </row>
    <row r="20824" spans="1:2">
      <c r="A20824" s="1084" t="s">
        <v>21342</v>
      </c>
      <c r="B20824" s="1085">
        <v>31366.68</v>
      </c>
    </row>
    <row r="20825" spans="1:2">
      <c r="A20825" s="1084" t="s">
        <v>21343</v>
      </c>
      <c r="B20825" s="1085">
        <v>31366.68</v>
      </c>
    </row>
    <row r="20826" spans="1:2">
      <c r="A20826" s="1084" t="s">
        <v>21344</v>
      </c>
      <c r="B20826" s="1085">
        <v>45768.22</v>
      </c>
    </row>
    <row r="20827" spans="1:2">
      <c r="A20827" s="1084" t="s">
        <v>21345</v>
      </c>
      <c r="B20827" s="1085">
        <v>45768.22</v>
      </c>
    </row>
    <row r="20828" spans="1:2">
      <c r="A20828" s="1084" t="s">
        <v>21346</v>
      </c>
      <c r="B20828" s="1085">
        <v>45945.9</v>
      </c>
    </row>
    <row r="20829" spans="1:2">
      <c r="A20829" s="1084" t="s">
        <v>21347</v>
      </c>
      <c r="B20829" s="1085">
        <v>45945.9</v>
      </c>
    </row>
    <row r="20830" spans="1:2">
      <c r="A20830" s="1084" t="s">
        <v>21348</v>
      </c>
      <c r="B20830" s="1085">
        <v>1874.2</v>
      </c>
    </row>
    <row r="20831" spans="1:2">
      <c r="A20831" s="1084" t="s">
        <v>21349</v>
      </c>
      <c r="B20831" s="1085">
        <v>1874.2</v>
      </c>
    </row>
    <row r="20832" spans="1:2">
      <c r="A20832" s="1084" t="s">
        <v>21350</v>
      </c>
      <c r="B20832" s="1085">
        <v>1882.17</v>
      </c>
    </row>
    <row r="20833" spans="1:2">
      <c r="A20833" s="1084" t="s">
        <v>21351</v>
      </c>
      <c r="B20833" s="1085">
        <v>1882.17</v>
      </c>
    </row>
    <row r="20834" spans="1:2">
      <c r="A20834" s="1084" t="s">
        <v>21352</v>
      </c>
      <c r="B20834" s="1085">
        <v>2409.69</v>
      </c>
    </row>
    <row r="20835" spans="1:2">
      <c r="A20835" s="1084" t="s">
        <v>21353</v>
      </c>
      <c r="B20835" s="1085">
        <v>2409.69</v>
      </c>
    </row>
    <row r="20836" spans="1:2">
      <c r="A20836" s="1084" t="s">
        <v>21354</v>
      </c>
      <c r="B20836" s="1085">
        <v>2419.9299999999998</v>
      </c>
    </row>
    <row r="20837" spans="1:2">
      <c r="A20837" s="1084" t="s">
        <v>21355</v>
      </c>
      <c r="B20837" s="1085">
        <v>2419.9299999999998</v>
      </c>
    </row>
    <row r="20838" spans="1:2">
      <c r="A20838" s="1084" t="s">
        <v>21356</v>
      </c>
      <c r="B20838" s="1085">
        <v>2989.8</v>
      </c>
    </row>
    <row r="20839" spans="1:2">
      <c r="A20839" s="1084" t="s">
        <v>21357</v>
      </c>
      <c r="B20839" s="1085">
        <v>2989.8</v>
      </c>
    </row>
    <row r="20840" spans="1:2">
      <c r="A20840" s="1084" t="s">
        <v>21358</v>
      </c>
      <c r="B20840" s="1085">
        <v>3002.51</v>
      </c>
    </row>
    <row r="20841" spans="1:2">
      <c r="A20841" s="1084" t="s">
        <v>21359</v>
      </c>
      <c r="B20841" s="1085">
        <v>3002.51</v>
      </c>
    </row>
    <row r="20842" spans="1:2">
      <c r="A20842" s="1084" t="s">
        <v>21360</v>
      </c>
      <c r="B20842" s="1085">
        <v>3480.67</v>
      </c>
    </row>
    <row r="20843" spans="1:2">
      <c r="A20843" s="1084" t="s">
        <v>21361</v>
      </c>
      <c r="B20843" s="1085">
        <v>3480.67</v>
      </c>
    </row>
    <row r="20844" spans="1:2">
      <c r="A20844" s="1084" t="s">
        <v>21362</v>
      </c>
      <c r="B20844" s="1085">
        <v>3495.46</v>
      </c>
    </row>
    <row r="20845" spans="1:2">
      <c r="A20845" s="1084" t="s">
        <v>21363</v>
      </c>
      <c r="B20845" s="1085">
        <v>3495.46</v>
      </c>
    </row>
    <row r="20846" spans="1:2">
      <c r="A20846" s="1084" t="s">
        <v>21364</v>
      </c>
      <c r="B20846" s="1085">
        <v>4283.8999999999996</v>
      </c>
    </row>
    <row r="20847" spans="1:2">
      <c r="A20847" s="1084" t="s">
        <v>21365</v>
      </c>
      <c r="B20847" s="1085">
        <v>4283.8999999999996</v>
      </c>
    </row>
    <row r="20848" spans="1:2">
      <c r="A20848" s="1084" t="s">
        <v>21366</v>
      </c>
      <c r="B20848" s="1085">
        <v>4302.1000000000004</v>
      </c>
    </row>
    <row r="20849" spans="1:2">
      <c r="A20849" s="1084" t="s">
        <v>21367</v>
      </c>
      <c r="B20849" s="1085">
        <v>4302.1000000000004</v>
      </c>
    </row>
    <row r="20850" spans="1:2">
      <c r="A20850" s="1084" t="s">
        <v>21368</v>
      </c>
      <c r="B20850" s="1085">
        <v>5221</v>
      </c>
    </row>
    <row r="20851" spans="1:2">
      <c r="A20851" s="1084" t="s">
        <v>21369</v>
      </c>
      <c r="B20851" s="1085">
        <v>5221</v>
      </c>
    </row>
    <row r="20852" spans="1:2">
      <c r="A20852" s="1084" t="s">
        <v>21370</v>
      </c>
      <c r="B20852" s="1085">
        <v>5243.19</v>
      </c>
    </row>
    <row r="20853" spans="1:2">
      <c r="A20853" s="1084" t="s">
        <v>21371</v>
      </c>
      <c r="B20853" s="1085">
        <v>5243.19</v>
      </c>
    </row>
    <row r="20854" spans="1:2">
      <c r="A20854" s="1084" t="s">
        <v>21372</v>
      </c>
      <c r="B20854" s="1085">
        <v>5756.49</v>
      </c>
    </row>
    <row r="20855" spans="1:2">
      <c r="A20855" s="1084" t="s">
        <v>21373</v>
      </c>
      <c r="B20855" s="1085">
        <v>5756.49</v>
      </c>
    </row>
    <row r="20856" spans="1:2">
      <c r="A20856" s="1084" t="s">
        <v>21374</v>
      </c>
      <c r="B20856" s="1085">
        <v>5780.95</v>
      </c>
    </row>
    <row r="20857" spans="1:2">
      <c r="A20857" s="1084" t="s">
        <v>21375</v>
      </c>
      <c r="B20857" s="1085">
        <v>5780.95</v>
      </c>
    </row>
    <row r="20858" spans="1:2">
      <c r="A20858" s="1084" t="s">
        <v>21376</v>
      </c>
      <c r="B20858" s="1085">
        <v>8040.56</v>
      </c>
    </row>
    <row r="20859" spans="1:2">
      <c r="A20859" s="1084" t="s">
        <v>21377</v>
      </c>
      <c r="B20859" s="1085">
        <v>8040.56</v>
      </c>
    </row>
    <row r="20860" spans="1:2">
      <c r="A20860" s="1084" t="s">
        <v>21378</v>
      </c>
      <c r="B20860" s="1085">
        <v>8026.92</v>
      </c>
    </row>
    <row r="20861" spans="1:2">
      <c r="A20861" s="1084" t="s">
        <v>21379</v>
      </c>
      <c r="B20861" s="1085">
        <v>8026.92</v>
      </c>
    </row>
    <row r="20862" spans="1:2">
      <c r="A20862" s="1084" t="s">
        <v>21380</v>
      </c>
      <c r="B20862" s="1085">
        <v>8743.56</v>
      </c>
    </row>
    <row r="20863" spans="1:2">
      <c r="A20863" s="1084" t="s">
        <v>21381</v>
      </c>
      <c r="B20863" s="1085">
        <v>8743.56</v>
      </c>
    </row>
    <row r="20864" spans="1:2">
      <c r="A20864" s="1084" t="s">
        <v>21382</v>
      </c>
      <c r="B20864" s="1085">
        <v>8728.73</v>
      </c>
    </row>
    <row r="20865" spans="1:2">
      <c r="A20865" s="1084" t="s">
        <v>21383</v>
      </c>
      <c r="B20865" s="1085">
        <v>8728.73</v>
      </c>
    </row>
    <row r="20866" spans="1:2">
      <c r="A20866" s="1084" t="s">
        <v>21384</v>
      </c>
      <c r="B20866" s="1085">
        <v>11370.48</v>
      </c>
    </row>
    <row r="20867" spans="1:2">
      <c r="A20867" s="1084" t="s">
        <v>21385</v>
      </c>
      <c r="B20867" s="1085">
        <v>11370.48</v>
      </c>
    </row>
    <row r="20868" spans="1:2">
      <c r="A20868" s="1084" t="s">
        <v>21386</v>
      </c>
      <c r="B20868" s="1085">
        <v>11427.73</v>
      </c>
    </row>
    <row r="20869" spans="1:2">
      <c r="A20869" s="1084" t="s">
        <v>21387</v>
      </c>
      <c r="B20869" s="1085">
        <v>11427.73</v>
      </c>
    </row>
    <row r="20870" spans="1:2">
      <c r="A20870" s="1084" t="s">
        <v>21388</v>
      </c>
      <c r="B20870" s="1085">
        <v>12388.74</v>
      </c>
    </row>
    <row r="20871" spans="1:2">
      <c r="A20871" s="1084" t="s">
        <v>21389</v>
      </c>
      <c r="B20871" s="1085">
        <v>12388.74</v>
      </c>
    </row>
    <row r="20872" spans="1:2">
      <c r="A20872" s="1084" t="s">
        <v>21390</v>
      </c>
      <c r="B20872" s="1085">
        <v>12451.11</v>
      </c>
    </row>
    <row r="20873" spans="1:2">
      <c r="A20873" s="1084" t="s">
        <v>21391</v>
      </c>
      <c r="B20873" s="1085">
        <v>12451.11</v>
      </c>
    </row>
    <row r="20874" spans="1:2">
      <c r="A20874" s="1084" t="s">
        <v>21392</v>
      </c>
      <c r="B20874" s="1085">
        <v>15744.05</v>
      </c>
    </row>
    <row r="20875" spans="1:2">
      <c r="A20875" s="1084" t="s">
        <v>21393</v>
      </c>
      <c r="B20875" s="1085">
        <v>15744.05</v>
      </c>
    </row>
    <row r="20876" spans="1:2">
      <c r="A20876" s="1084" t="s">
        <v>21394</v>
      </c>
      <c r="B20876" s="1085">
        <v>11821.8</v>
      </c>
    </row>
    <row r="20877" spans="1:2">
      <c r="A20877" s="1084" t="s">
        <v>21395</v>
      </c>
      <c r="B20877" s="1085">
        <v>11821.8</v>
      </c>
    </row>
    <row r="20878" spans="1:2">
      <c r="A20878" s="1084" t="s">
        <v>21396</v>
      </c>
      <c r="B20878" s="1085">
        <v>17693.78</v>
      </c>
    </row>
    <row r="20879" spans="1:2">
      <c r="A20879" s="1084" t="s">
        <v>21397</v>
      </c>
      <c r="B20879" s="1085">
        <v>17693.78</v>
      </c>
    </row>
    <row r="20880" spans="1:2">
      <c r="A20880" s="1084" t="s">
        <v>21398</v>
      </c>
      <c r="B20880" s="1085">
        <v>13285.8</v>
      </c>
    </row>
    <row r="20881" spans="1:2">
      <c r="A20881" s="1084" t="s">
        <v>21399</v>
      </c>
      <c r="B20881" s="1085">
        <v>13285.8</v>
      </c>
    </row>
    <row r="20882" spans="1:2">
      <c r="A20882" s="1084" t="s">
        <v>21400</v>
      </c>
      <c r="B20882" s="1085">
        <v>19692.25</v>
      </c>
    </row>
    <row r="20883" spans="1:2">
      <c r="A20883" s="1084" t="s">
        <v>21401</v>
      </c>
      <c r="B20883" s="1085">
        <v>19692.25</v>
      </c>
    </row>
    <row r="20884" spans="1:2">
      <c r="A20884" s="1084" t="s">
        <v>21402</v>
      </c>
      <c r="B20884" s="1085">
        <v>14786.4</v>
      </c>
    </row>
    <row r="20885" spans="1:2">
      <c r="A20885" s="1084" t="s">
        <v>21403</v>
      </c>
      <c r="B20885" s="1085">
        <v>14786.4</v>
      </c>
    </row>
    <row r="20886" spans="1:2">
      <c r="A20886" s="1084" t="s">
        <v>21404</v>
      </c>
      <c r="B20886" s="1085">
        <v>21641.98</v>
      </c>
    </row>
    <row r="20887" spans="1:2">
      <c r="A20887" s="1084" t="s">
        <v>21405</v>
      </c>
      <c r="B20887" s="1085">
        <v>21641.98</v>
      </c>
    </row>
    <row r="20888" spans="1:2">
      <c r="A20888" s="1084" t="s">
        <v>21406</v>
      </c>
      <c r="B20888" s="1085">
        <v>16250.4</v>
      </c>
    </row>
    <row r="20889" spans="1:2">
      <c r="A20889" s="1084" t="s">
        <v>21407</v>
      </c>
      <c r="B20889" s="1085">
        <v>16250.4</v>
      </c>
    </row>
    <row r="20890" spans="1:2">
      <c r="A20890" s="1084" t="s">
        <v>21408</v>
      </c>
      <c r="B20890" s="1085">
        <v>23640.45</v>
      </c>
    </row>
    <row r="20891" spans="1:2">
      <c r="A20891" s="1084" t="s">
        <v>21409</v>
      </c>
      <c r="B20891" s="1085">
        <v>23640.45</v>
      </c>
    </row>
    <row r="20892" spans="1:2">
      <c r="A20892" s="1084" t="s">
        <v>21410</v>
      </c>
      <c r="B20892" s="1085">
        <v>17751</v>
      </c>
    </row>
    <row r="20893" spans="1:2">
      <c r="A20893" s="1084" t="s">
        <v>21411</v>
      </c>
      <c r="B20893" s="1085">
        <v>17751</v>
      </c>
    </row>
    <row r="20894" spans="1:2">
      <c r="A20894" s="1084" t="s">
        <v>21412</v>
      </c>
      <c r="B20894" s="1085">
        <v>2958.36</v>
      </c>
    </row>
    <row r="20895" spans="1:2">
      <c r="A20895" s="1084" t="s">
        <v>21413</v>
      </c>
      <c r="B20895" s="1085">
        <v>2958.36</v>
      </c>
    </row>
    <row r="20896" spans="1:2">
      <c r="A20896" s="1084" t="s">
        <v>21414</v>
      </c>
      <c r="B20896" s="1085">
        <v>2833.74</v>
      </c>
    </row>
    <row r="20897" spans="1:2">
      <c r="A20897" s="1084" t="s">
        <v>21415</v>
      </c>
      <c r="B20897" s="1085">
        <v>2833.74</v>
      </c>
    </row>
    <row r="20898" spans="1:2">
      <c r="A20898" s="1084" t="s">
        <v>21416</v>
      </c>
      <c r="B20898" s="1085">
        <v>3709.69</v>
      </c>
    </row>
    <row r="20899" spans="1:2">
      <c r="A20899" s="1084" t="s">
        <v>21417</v>
      </c>
      <c r="B20899" s="1085">
        <v>3709.69</v>
      </c>
    </row>
    <row r="20900" spans="1:2">
      <c r="A20900" s="1084" t="s">
        <v>21418</v>
      </c>
      <c r="B20900" s="1085">
        <v>3553.42</v>
      </c>
    </row>
    <row r="20901" spans="1:2">
      <c r="A20901" s="1084" t="s">
        <v>21419</v>
      </c>
      <c r="B20901" s="1085">
        <v>3553.42</v>
      </c>
    </row>
    <row r="20902" spans="1:2">
      <c r="A20902" s="1084" t="s">
        <v>21420</v>
      </c>
      <c r="B20902" s="1085">
        <v>4414.07</v>
      </c>
    </row>
    <row r="20903" spans="1:2">
      <c r="A20903" s="1084" t="s">
        <v>21421</v>
      </c>
      <c r="B20903" s="1085">
        <v>4414.07</v>
      </c>
    </row>
    <row r="20904" spans="1:2">
      <c r="A20904" s="1084" t="s">
        <v>21422</v>
      </c>
      <c r="B20904" s="1085">
        <v>4228.12</v>
      </c>
    </row>
    <row r="20905" spans="1:2">
      <c r="A20905" s="1084" t="s">
        <v>21423</v>
      </c>
      <c r="B20905" s="1085">
        <v>4228.12</v>
      </c>
    </row>
    <row r="20906" spans="1:2">
      <c r="A20906" s="1084" t="s">
        <v>21424</v>
      </c>
      <c r="B20906" s="1085">
        <v>5306.27</v>
      </c>
    </row>
    <row r="20907" spans="1:2">
      <c r="A20907" s="1084" t="s">
        <v>21425</v>
      </c>
      <c r="B20907" s="1085">
        <v>5306.27</v>
      </c>
    </row>
    <row r="20908" spans="1:2">
      <c r="A20908" s="1084" t="s">
        <v>21426</v>
      </c>
      <c r="B20908" s="1085">
        <v>5082.74</v>
      </c>
    </row>
    <row r="20909" spans="1:2">
      <c r="A20909" s="1084" t="s">
        <v>21427</v>
      </c>
      <c r="B20909" s="1085">
        <v>5082.74</v>
      </c>
    </row>
    <row r="20910" spans="1:2">
      <c r="A20910" s="1084" t="s">
        <v>21428</v>
      </c>
      <c r="B20910" s="1085">
        <v>5916.73</v>
      </c>
    </row>
    <row r="20911" spans="1:2">
      <c r="A20911" s="1084" t="s">
        <v>21429</v>
      </c>
      <c r="B20911" s="1085">
        <v>5916.73</v>
      </c>
    </row>
    <row r="20912" spans="1:2">
      <c r="A20912" s="1084" t="s">
        <v>21430</v>
      </c>
      <c r="B20912" s="1085">
        <v>5667.48</v>
      </c>
    </row>
    <row r="20913" spans="1:2">
      <c r="A20913" s="1084" t="s">
        <v>21431</v>
      </c>
      <c r="B20913" s="1085">
        <v>5667.48</v>
      </c>
    </row>
    <row r="20914" spans="1:2">
      <c r="A20914" s="1084" t="s">
        <v>21432</v>
      </c>
      <c r="B20914" s="1085">
        <v>6198.48</v>
      </c>
    </row>
    <row r="20915" spans="1:2">
      <c r="A20915" s="1084" t="s">
        <v>21433</v>
      </c>
      <c r="B20915" s="1085">
        <v>6198.48</v>
      </c>
    </row>
    <row r="20916" spans="1:2">
      <c r="A20916" s="1084" t="s">
        <v>21434</v>
      </c>
      <c r="B20916" s="1085">
        <v>5937.36</v>
      </c>
    </row>
    <row r="20917" spans="1:2">
      <c r="A20917" s="1084" t="s">
        <v>21435</v>
      </c>
      <c r="B20917" s="1085">
        <v>5937.36</v>
      </c>
    </row>
    <row r="20918" spans="1:2">
      <c r="A20918" s="1084" t="s">
        <v>21436</v>
      </c>
      <c r="B20918" s="1085">
        <v>7419.39</v>
      </c>
    </row>
    <row r="20919" spans="1:2">
      <c r="A20919" s="1084" t="s">
        <v>21437</v>
      </c>
      <c r="B20919" s="1085">
        <v>7419.39</v>
      </c>
    </row>
    <row r="20920" spans="1:2">
      <c r="A20920" s="1084" t="s">
        <v>21438</v>
      </c>
      <c r="B20920" s="1085">
        <v>7106.84</v>
      </c>
    </row>
    <row r="20921" spans="1:2">
      <c r="A20921" s="1084" t="s">
        <v>21439</v>
      </c>
      <c r="B20921" s="1085">
        <v>7106.84</v>
      </c>
    </row>
    <row r="20922" spans="1:2">
      <c r="A20922" s="1084" t="s">
        <v>21440</v>
      </c>
      <c r="B20922" s="1085">
        <v>10241.83</v>
      </c>
    </row>
    <row r="20923" spans="1:2">
      <c r="A20923" s="1084" t="s">
        <v>21441</v>
      </c>
      <c r="B20923" s="1085">
        <v>10241.83</v>
      </c>
    </row>
    <row r="20924" spans="1:2">
      <c r="A20924" s="1084" t="s">
        <v>21442</v>
      </c>
      <c r="B20924" s="1085">
        <v>10219.94</v>
      </c>
    </row>
    <row r="20925" spans="1:2">
      <c r="A20925" s="1084" t="s">
        <v>21443</v>
      </c>
      <c r="B20925" s="1085">
        <v>10219.94</v>
      </c>
    </row>
    <row r="20926" spans="1:2">
      <c r="A20926" s="1084" t="s">
        <v>21444</v>
      </c>
      <c r="B20926" s="1085">
        <v>18644.04</v>
      </c>
    </row>
    <row r="20927" spans="1:2">
      <c r="A20927" s="1084" t="s">
        <v>21445</v>
      </c>
      <c r="B20927" s="1085">
        <v>18644.04</v>
      </c>
    </row>
    <row r="20928" spans="1:2">
      <c r="A20928" s="1084" t="s">
        <v>21446</v>
      </c>
      <c r="B20928" s="1085">
        <v>17935.77</v>
      </c>
    </row>
    <row r="20929" spans="1:2">
      <c r="A20929" s="1084" t="s">
        <v>21447</v>
      </c>
      <c r="B20929" s="1085">
        <v>17935.77</v>
      </c>
    </row>
    <row r="20930" spans="1:2">
      <c r="A20930" s="1084" t="s">
        <v>21448</v>
      </c>
      <c r="B20930" s="1085">
        <v>25244.16</v>
      </c>
    </row>
    <row r="20931" spans="1:2">
      <c r="A20931" s="1084" t="s">
        <v>21449</v>
      </c>
      <c r="B20931" s="1085">
        <v>25244.16</v>
      </c>
    </row>
    <row r="20932" spans="1:2">
      <c r="A20932" s="1084" t="s">
        <v>21450</v>
      </c>
      <c r="B20932" s="1085">
        <v>24967.3</v>
      </c>
    </row>
    <row r="20933" spans="1:2">
      <c r="A20933" s="1084" t="s">
        <v>21451</v>
      </c>
      <c r="B20933" s="1085">
        <v>24967.3</v>
      </c>
    </row>
    <row r="20934" spans="1:2">
      <c r="A20934" s="1084" t="s">
        <v>21452</v>
      </c>
      <c r="B20934" s="1085">
        <v>28430.32</v>
      </c>
    </row>
    <row r="20935" spans="1:2">
      <c r="A20935" s="1084" t="s">
        <v>21453</v>
      </c>
      <c r="B20935" s="1085">
        <v>28430.32</v>
      </c>
    </row>
    <row r="20936" spans="1:2">
      <c r="A20936" s="1084" t="s">
        <v>21454</v>
      </c>
      <c r="B20936" s="1085">
        <v>28118.51</v>
      </c>
    </row>
    <row r="20937" spans="1:2">
      <c r="A20937" s="1084" t="s">
        <v>21455</v>
      </c>
      <c r="B20937" s="1085">
        <v>28118.51</v>
      </c>
    </row>
    <row r="20938" spans="1:2">
      <c r="A20938" s="1084" t="s">
        <v>21456</v>
      </c>
      <c r="B20938" s="1085">
        <v>33724.239999999998</v>
      </c>
    </row>
    <row r="20939" spans="1:2">
      <c r="A20939" s="1084" t="s">
        <v>21457</v>
      </c>
      <c r="B20939" s="1085">
        <v>33724.239999999998</v>
      </c>
    </row>
    <row r="20940" spans="1:2">
      <c r="A20940" s="1084" t="s">
        <v>21458</v>
      </c>
      <c r="B20940" s="1085">
        <v>33354.370000000003</v>
      </c>
    </row>
    <row r="20941" spans="1:2">
      <c r="A20941" s="1084" t="s">
        <v>21459</v>
      </c>
      <c r="B20941" s="1085">
        <v>33354.370000000003</v>
      </c>
    </row>
    <row r="20942" spans="1:2">
      <c r="A20942" s="1084" t="s">
        <v>21460</v>
      </c>
      <c r="B20942" s="1085">
        <v>20226.64</v>
      </c>
    </row>
    <row r="20943" spans="1:2">
      <c r="A20943" s="1084" t="s">
        <v>21461</v>
      </c>
      <c r="B20943" s="1085">
        <v>20226.64</v>
      </c>
    </row>
    <row r="20944" spans="1:2">
      <c r="A20944" s="1084" t="s">
        <v>21462</v>
      </c>
      <c r="B20944" s="1085">
        <v>20156.330000000002</v>
      </c>
    </row>
    <row r="20945" spans="1:2">
      <c r="A20945" s="1084" t="s">
        <v>21463</v>
      </c>
      <c r="B20945" s="1085">
        <v>20156.330000000002</v>
      </c>
    </row>
    <row r="20946" spans="1:2">
      <c r="A20946" s="1084" t="s">
        <v>21464</v>
      </c>
      <c r="B20946" s="1085">
        <v>23760.86</v>
      </c>
    </row>
    <row r="20947" spans="1:2">
      <c r="A20947" s="1084" t="s">
        <v>21465</v>
      </c>
      <c r="B20947" s="1085">
        <v>23760.86</v>
      </c>
    </row>
    <row r="20948" spans="1:2">
      <c r="A20948" s="1084" t="s">
        <v>21466</v>
      </c>
      <c r="B20948" s="1085">
        <v>23678.27</v>
      </c>
    </row>
    <row r="20949" spans="1:2">
      <c r="A20949" s="1084" t="s">
        <v>21467</v>
      </c>
      <c r="B20949" s="1085">
        <v>23678.27</v>
      </c>
    </row>
    <row r="20950" spans="1:2">
      <c r="A20950" s="1084" t="s">
        <v>21468</v>
      </c>
      <c r="B20950" s="1085">
        <v>22836.53</v>
      </c>
    </row>
    <row r="20951" spans="1:2">
      <c r="A20951" s="1084" t="s">
        <v>21469</v>
      </c>
      <c r="B20951" s="1085">
        <v>22836.53</v>
      </c>
    </row>
    <row r="20952" spans="1:2">
      <c r="A20952" s="1084" t="s">
        <v>21470</v>
      </c>
      <c r="B20952" s="1085">
        <v>22757.15</v>
      </c>
    </row>
    <row r="20953" spans="1:2">
      <c r="A20953" s="1084" t="s">
        <v>21471</v>
      </c>
      <c r="B20953" s="1085">
        <v>22757.15</v>
      </c>
    </row>
    <row r="20954" spans="1:2">
      <c r="A20954" s="1084" t="s">
        <v>21472</v>
      </c>
      <c r="B20954" s="1085">
        <v>32079.89</v>
      </c>
    </row>
    <row r="20955" spans="1:2">
      <c r="A20955" s="1084" t="s">
        <v>21473</v>
      </c>
      <c r="B20955" s="1085">
        <v>32079.89</v>
      </c>
    </row>
    <row r="20956" spans="1:2">
      <c r="A20956" s="1084" t="s">
        <v>21474</v>
      </c>
      <c r="B20956" s="1085">
        <v>31968.38</v>
      </c>
    </row>
    <row r="20957" spans="1:2">
      <c r="A20957" s="1084" t="s">
        <v>21475</v>
      </c>
      <c r="B20957" s="1085">
        <v>31968.38</v>
      </c>
    </row>
    <row r="20958" spans="1:2">
      <c r="A20958" s="1084" t="s">
        <v>21476</v>
      </c>
      <c r="B20958" s="1085">
        <v>25011.439999999999</v>
      </c>
    </row>
    <row r="20959" spans="1:2">
      <c r="A20959" s="1084" t="s">
        <v>21477</v>
      </c>
      <c r="B20959" s="1085">
        <v>25011.439999999999</v>
      </c>
    </row>
    <row r="20960" spans="1:2">
      <c r="A20960" s="1084" t="s">
        <v>21478</v>
      </c>
      <c r="B20960" s="1085">
        <v>24924.5</v>
      </c>
    </row>
    <row r="20961" spans="1:2">
      <c r="A20961" s="1084" t="s">
        <v>21479</v>
      </c>
      <c r="B20961" s="1085">
        <v>24924.5</v>
      </c>
    </row>
    <row r="20962" spans="1:2">
      <c r="A20962" s="1084" t="s">
        <v>21480</v>
      </c>
      <c r="B20962" s="1085">
        <v>34146.050000000003</v>
      </c>
    </row>
    <row r="20963" spans="1:2">
      <c r="A20963" s="1084" t="s">
        <v>21481</v>
      </c>
      <c r="B20963" s="1085">
        <v>34146.050000000003</v>
      </c>
    </row>
    <row r="20964" spans="1:2">
      <c r="A20964" s="1084" t="s">
        <v>21482</v>
      </c>
      <c r="B20964" s="1085">
        <v>34027.360000000001</v>
      </c>
    </row>
    <row r="20965" spans="1:2">
      <c r="A20965" s="1084" t="s">
        <v>21483</v>
      </c>
      <c r="B20965" s="1085">
        <v>34027.360000000001</v>
      </c>
    </row>
    <row r="20966" spans="1:2">
      <c r="A20966" s="1084" t="s">
        <v>21484</v>
      </c>
      <c r="B20966" s="1085">
        <v>28110.68</v>
      </c>
    </row>
    <row r="20967" spans="1:2">
      <c r="A20967" s="1084" t="s">
        <v>21485</v>
      </c>
      <c r="B20967" s="1085">
        <v>28110.68</v>
      </c>
    </row>
    <row r="20968" spans="1:2">
      <c r="A20968" s="1084" t="s">
        <v>21486</v>
      </c>
      <c r="B20968" s="1085">
        <v>28012.97</v>
      </c>
    </row>
    <row r="20969" spans="1:2">
      <c r="A20969" s="1084" t="s">
        <v>21487</v>
      </c>
      <c r="B20969" s="1085">
        <v>28012.97</v>
      </c>
    </row>
    <row r="20970" spans="1:2">
      <c r="A20970" s="1084" t="s">
        <v>21488</v>
      </c>
      <c r="B20970" s="1085">
        <v>37897.769999999997</v>
      </c>
    </row>
    <row r="20971" spans="1:2">
      <c r="A20971" s="1084" t="s">
        <v>21489</v>
      </c>
      <c r="B20971" s="1085">
        <v>37897.769999999997</v>
      </c>
    </row>
    <row r="20972" spans="1:2">
      <c r="A20972" s="1084" t="s">
        <v>21490</v>
      </c>
      <c r="B20972" s="1085">
        <v>37766.03</v>
      </c>
    </row>
    <row r="20973" spans="1:2">
      <c r="A20973" s="1084" t="s">
        <v>21491</v>
      </c>
      <c r="B20973" s="1085">
        <v>37766.03</v>
      </c>
    </row>
    <row r="20974" spans="1:2">
      <c r="A20974" s="1084" t="s">
        <v>21492</v>
      </c>
      <c r="B20974" s="1085">
        <v>37746.120000000003</v>
      </c>
    </row>
    <row r="20975" spans="1:2">
      <c r="A20975" s="1084" t="s">
        <v>21493</v>
      </c>
      <c r="B20975" s="1085">
        <v>37746.120000000003</v>
      </c>
    </row>
    <row r="20976" spans="1:2">
      <c r="A20976" s="1084" t="s">
        <v>21494</v>
      </c>
      <c r="B20976" s="1085">
        <v>37833.99</v>
      </c>
    </row>
    <row r="20977" spans="1:2">
      <c r="A20977" s="1084" t="s">
        <v>21495</v>
      </c>
      <c r="B20977" s="1085">
        <v>37833.99</v>
      </c>
    </row>
    <row r="20978" spans="1:2">
      <c r="A20978" s="1084" t="s">
        <v>21496</v>
      </c>
      <c r="B20978" s="1085">
        <v>56440.41</v>
      </c>
    </row>
    <row r="20979" spans="1:2">
      <c r="A20979" s="1084" t="s">
        <v>21497</v>
      </c>
      <c r="B20979" s="1085">
        <v>56440.41</v>
      </c>
    </row>
    <row r="20980" spans="1:2">
      <c r="A20980" s="1084" t="s">
        <v>21498</v>
      </c>
      <c r="B20980" s="1085">
        <v>56571.8</v>
      </c>
    </row>
    <row r="20981" spans="1:2">
      <c r="A20981" s="1084" t="s">
        <v>21499</v>
      </c>
      <c r="B20981" s="1085">
        <v>56571.8</v>
      </c>
    </row>
    <row r="20982" spans="1:2">
      <c r="A20982" s="1084" t="s">
        <v>21500</v>
      </c>
      <c r="B20982" s="1085">
        <v>53919.58</v>
      </c>
    </row>
    <row r="20983" spans="1:2">
      <c r="A20983" s="1084" t="s">
        <v>21501</v>
      </c>
      <c r="B20983" s="1085">
        <v>53919.58</v>
      </c>
    </row>
    <row r="20984" spans="1:2">
      <c r="A20984" s="1084" t="s">
        <v>21502</v>
      </c>
      <c r="B20984" s="1085">
        <v>54373.88</v>
      </c>
    </row>
    <row r="20985" spans="1:2">
      <c r="A20985" s="1084" t="s">
        <v>21503</v>
      </c>
      <c r="B20985" s="1085">
        <v>54373.88</v>
      </c>
    </row>
    <row r="20986" spans="1:2">
      <c r="A20986" s="1084" t="s">
        <v>21504</v>
      </c>
      <c r="B20986" s="1085">
        <v>76565.8</v>
      </c>
    </row>
    <row r="20987" spans="1:2">
      <c r="A20987" s="1084" t="s">
        <v>21505</v>
      </c>
      <c r="B20987" s="1085">
        <v>76565.8</v>
      </c>
    </row>
    <row r="20988" spans="1:2">
      <c r="A20988" s="1084" t="s">
        <v>21506</v>
      </c>
      <c r="B20988" s="1085">
        <v>77210.899999999994</v>
      </c>
    </row>
    <row r="20989" spans="1:2">
      <c r="A20989" s="1084" t="s">
        <v>21507</v>
      </c>
      <c r="B20989" s="1085">
        <v>77210.899999999994</v>
      </c>
    </row>
    <row r="20990" spans="1:2">
      <c r="A20990" s="1084" t="s">
        <v>21508</v>
      </c>
      <c r="B20990" s="1085">
        <v>81320.53</v>
      </c>
    </row>
    <row r="20991" spans="1:2">
      <c r="A20991" s="1084" t="s">
        <v>21509</v>
      </c>
      <c r="B20991" s="1085">
        <v>81320.53</v>
      </c>
    </row>
    <row r="20992" spans="1:2">
      <c r="A20992" s="1084" t="s">
        <v>21510</v>
      </c>
      <c r="B20992" s="1085">
        <v>82005.69</v>
      </c>
    </row>
    <row r="20993" spans="1:2">
      <c r="A20993" s="1084" t="s">
        <v>21511</v>
      </c>
      <c r="B20993" s="1085">
        <v>82005.69</v>
      </c>
    </row>
    <row r="20994" spans="1:2">
      <c r="A20994" s="1084" t="s">
        <v>21512</v>
      </c>
      <c r="B20994" s="1085">
        <v>63429.03</v>
      </c>
    </row>
    <row r="20995" spans="1:2">
      <c r="A20995" s="1084" t="s">
        <v>21513</v>
      </c>
      <c r="B20995" s="1085">
        <v>63429.03</v>
      </c>
    </row>
    <row r="20996" spans="1:2">
      <c r="A20996" s="1084" t="s">
        <v>21514</v>
      </c>
      <c r="B20996" s="1085">
        <v>63963.45</v>
      </c>
    </row>
    <row r="20997" spans="1:2">
      <c r="A20997" s="1084" t="s">
        <v>21515</v>
      </c>
      <c r="B20997" s="1085">
        <v>63963.45</v>
      </c>
    </row>
    <row r="20998" spans="1:2">
      <c r="A20998" s="1084" t="s">
        <v>21516</v>
      </c>
      <c r="B20998" s="1085">
        <v>5611.64</v>
      </c>
    </row>
    <row r="20999" spans="1:2">
      <c r="A20999" s="1084" t="s">
        <v>21517</v>
      </c>
      <c r="B20999" s="1085">
        <v>5611.64</v>
      </c>
    </row>
    <row r="21000" spans="1:2">
      <c r="A21000" s="1084" t="s">
        <v>21518</v>
      </c>
      <c r="B21000" s="1085">
        <v>5599.8</v>
      </c>
    </row>
    <row r="21001" spans="1:2">
      <c r="A21001" s="1084" t="s">
        <v>21519</v>
      </c>
      <c r="B21001" s="1085">
        <v>5599.8</v>
      </c>
    </row>
    <row r="21002" spans="1:2">
      <c r="A21002" s="1084" t="s">
        <v>21520</v>
      </c>
      <c r="B21002" s="1085">
        <v>7451.53</v>
      </c>
    </row>
    <row r="21003" spans="1:2">
      <c r="A21003" s="1084" t="s">
        <v>21521</v>
      </c>
      <c r="B21003" s="1085">
        <v>7451.53</v>
      </c>
    </row>
    <row r="21004" spans="1:2">
      <c r="A21004" s="1084" t="s">
        <v>21522</v>
      </c>
      <c r="B21004" s="1085">
        <v>7435.8</v>
      </c>
    </row>
    <row r="21005" spans="1:2">
      <c r="A21005" s="1084" t="s">
        <v>21523</v>
      </c>
      <c r="B21005" s="1085">
        <v>7435.8</v>
      </c>
    </row>
    <row r="21006" spans="1:2">
      <c r="A21006" s="1084" t="s">
        <v>21524</v>
      </c>
      <c r="B21006" s="1085">
        <v>9337.41</v>
      </c>
    </row>
    <row r="21007" spans="1:2">
      <c r="A21007" s="1084" t="s">
        <v>21525</v>
      </c>
      <c r="B21007" s="1085">
        <v>9337.41</v>
      </c>
    </row>
    <row r="21008" spans="1:2">
      <c r="A21008" s="1084" t="s">
        <v>21526</v>
      </c>
      <c r="B21008" s="1085">
        <v>9317.7000000000007</v>
      </c>
    </row>
    <row r="21009" spans="1:2">
      <c r="A21009" s="1084" t="s">
        <v>21527</v>
      </c>
      <c r="B21009" s="1085">
        <v>9317.7000000000007</v>
      </c>
    </row>
    <row r="21010" spans="1:2">
      <c r="A21010" s="1084" t="s">
        <v>21528</v>
      </c>
      <c r="B21010" s="1085">
        <v>11223.29</v>
      </c>
    </row>
    <row r="21011" spans="1:2">
      <c r="A21011" s="1084" t="s">
        <v>21529</v>
      </c>
      <c r="B21011" s="1085">
        <v>11223.29</v>
      </c>
    </row>
    <row r="21012" spans="1:2">
      <c r="A21012" s="1084" t="s">
        <v>21530</v>
      </c>
      <c r="B21012" s="1085">
        <v>11199.6</v>
      </c>
    </row>
    <row r="21013" spans="1:2">
      <c r="A21013" s="1084" t="s">
        <v>21531</v>
      </c>
      <c r="B21013" s="1085">
        <v>11199.6</v>
      </c>
    </row>
    <row r="21014" spans="1:2">
      <c r="A21014" s="1084" t="s">
        <v>21532</v>
      </c>
      <c r="B21014" s="1085">
        <v>13063.17</v>
      </c>
    </row>
    <row r="21015" spans="1:2">
      <c r="A21015" s="1084" t="s">
        <v>21533</v>
      </c>
      <c r="B21015" s="1085">
        <v>13063.17</v>
      </c>
    </row>
    <row r="21016" spans="1:2">
      <c r="A21016" s="1084" t="s">
        <v>21534</v>
      </c>
      <c r="B21016" s="1085">
        <v>13035.6</v>
      </c>
    </row>
    <row r="21017" spans="1:2">
      <c r="A21017" s="1084" t="s">
        <v>21535</v>
      </c>
      <c r="B21017" s="1085">
        <v>13035.6</v>
      </c>
    </row>
    <row r="21018" spans="1:2">
      <c r="A21018" s="1084" t="s">
        <v>21536</v>
      </c>
      <c r="B21018" s="1085">
        <v>14949.05</v>
      </c>
    </row>
    <row r="21019" spans="1:2">
      <c r="A21019" s="1084" t="s">
        <v>21537</v>
      </c>
      <c r="B21019" s="1085">
        <v>14949.05</v>
      </c>
    </row>
    <row r="21020" spans="1:2">
      <c r="A21020" s="1084" t="s">
        <v>21538</v>
      </c>
      <c r="B21020" s="1085">
        <v>14917.5</v>
      </c>
    </row>
    <row r="21021" spans="1:2">
      <c r="A21021" s="1084" t="s">
        <v>21539</v>
      </c>
      <c r="B21021" s="1085">
        <v>14917.5</v>
      </c>
    </row>
    <row r="21022" spans="1:2">
      <c r="A21022" s="1084" t="s">
        <v>21540</v>
      </c>
      <c r="B21022" s="1085">
        <v>16788.939999999999</v>
      </c>
    </row>
    <row r="21023" spans="1:2">
      <c r="A21023" s="1084" t="s">
        <v>21541</v>
      </c>
      <c r="B21023" s="1085">
        <v>16788.939999999999</v>
      </c>
    </row>
    <row r="21024" spans="1:2">
      <c r="A21024" s="1084" t="s">
        <v>21542</v>
      </c>
      <c r="B21024" s="1085">
        <v>16753.5</v>
      </c>
    </row>
    <row r="21025" spans="1:2">
      <c r="A21025" s="1084" t="s">
        <v>21543</v>
      </c>
      <c r="B21025" s="1085">
        <v>16753.5</v>
      </c>
    </row>
    <row r="21026" spans="1:2">
      <c r="A21026" s="1084" t="s">
        <v>21544</v>
      </c>
      <c r="B21026" s="1085">
        <v>21900.1</v>
      </c>
    </row>
    <row r="21027" spans="1:2">
      <c r="A21027" s="1084" t="s">
        <v>21545</v>
      </c>
      <c r="B21027" s="1085">
        <v>21900.1</v>
      </c>
    </row>
    <row r="21028" spans="1:2">
      <c r="A21028" s="1084" t="s">
        <v>21546</v>
      </c>
      <c r="B21028" s="1085">
        <v>22406.799999999999</v>
      </c>
    </row>
    <row r="21029" spans="1:2">
      <c r="A21029" s="1084" t="s">
        <v>21547</v>
      </c>
      <c r="B21029" s="1085">
        <v>22406.799999999999</v>
      </c>
    </row>
    <row r="21030" spans="1:2">
      <c r="A21030" s="1084" t="s">
        <v>21548</v>
      </c>
      <c r="B21030" s="1085">
        <v>31410.49</v>
      </c>
    </row>
    <row r="21031" spans="1:2">
      <c r="A21031" s="1084" t="s">
        <v>21549</v>
      </c>
      <c r="B21031" s="1085">
        <v>31410.49</v>
      </c>
    </row>
    <row r="21032" spans="1:2">
      <c r="A21032" s="1084" t="s">
        <v>21550</v>
      </c>
      <c r="B21032" s="1085">
        <v>32501.39</v>
      </c>
    </row>
    <row r="21033" spans="1:2">
      <c r="A21033" s="1084" t="s">
        <v>21551</v>
      </c>
      <c r="B21033" s="1085">
        <v>32501.39</v>
      </c>
    </row>
    <row r="21034" spans="1:2">
      <c r="A21034" s="1084" t="s">
        <v>21552</v>
      </c>
      <c r="B21034" s="1085">
        <v>42832.51</v>
      </c>
    </row>
    <row r="21035" spans="1:2">
      <c r="A21035" s="1084" t="s">
        <v>21553</v>
      </c>
      <c r="B21035" s="1085">
        <v>42832.51</v>
      </c>
    </row>
    <row r="21036" spans="1:2">
      <c r="A21036" s="1084" t="s">
        <v>21554</v>
      </c>
      <c r="B21036" s="1085">
        <v>44546.31</v>
      </c>
    </row>
    <row r="21037" spans="1:2">
      <c r="A21037" s="1084" t="s">
        <v>21555</v>
      </c>
      <c r="B21037" s="1085">
        <v>44546.31</v>
      </c>
    </row>
    <row r="21038" spans="1:2">
      <c r="A21038" s="1084" t="s">
        <v>21556</v>
      </c>
      <c r="B21038" s="1085">
        <v>104.53</v>
      </c>
    </row>
    <row r="21039" spans="1:2">
      <c r="A21039" s="1084" t="s">
        <v>21557</v>
      </c>
      <c r="B21039" s="1085">
        <v>94.66</v>
      </c>
    </row>
    <row r="21040" spans="1:2">
      <c r="A21040" s="1084" t="s">
        <v>21558</v>
      </c>
      <c r="B21040" s="1085">
        <v>298.08999999999997</v>
      </c>
    </row>
    <row r="21041" spans="1:2">
      <c r="A21041" s="1084" t="s">
        <v>21559</v>
      </c>
      <c r="B21041" s="1085">
        <v>268.16000000000003</v>
      </c>
    </row>
    <row r="21042" spans="1:2">
      <c r="A21042" s="1084" t="s">
        <v>21560</v>
      </c>
      <c r="B21042" s="1085">
        <v>157.07</v>
      </c>
    </row>
    <row r="21043" spans="1:2">
      <c r="A21043" s="1084" t="s">
        <v>21561</v>
      </c>
      <c r="B21043" s="1085">
        <v>146.34</v>
      </c>
    </row>
    <row r="21044" spans="1:2">
      <c r="A21044" s="1084" t="s">
        <v>21562</v>
      </c>
      <c r="B21044" s="1085">
        <v>656.75</v>
      </c>
    </row>
    <row r="21045" spans="1:2">
      <c r="A21045" s="1084" t="s">
        <v>21563</v>
      </c>
      <c r="B21045" s="1085">
        <v>608.42999999999995</v>
      </c>
    </row>
    <row r="21046" spans="1:2">
      <c r="A21046" s="1084" t="s">
        <v>21564</v>
      </c>
      <c r="B21046" s="1085">
        <v>750.58</v>
      </c>
    </row>
    <row r="21047" spans="1:2">
      <c r="A21047" s="1084" t="s">
        <v>21565</v>
      </c>
      <c r="B21047" s="1085">
        <v>695.35</v>
      </c>
    </row>
    <row r="21048" spans="1:2">
      <c r="A21048" s="1084" t="s">
        <v>21566</v>
      </c>
      <c r="B21048" s="1085">
        <v>875.67</v>
      </c>
    </row>
    <row r="21049" spans="1:2">
      <c r="A21049" s="1084" t="s">
        <v>21567</v>
      </c>
      <c r="B21049" s="1085">
        <v>811.25</v>
      </c>
    </row>
    <row r="21050" spans="1:2">
      <c r="A21050" s="1084" t="s">
        <v>21568</v>
      </c>
      <c r="B21050" s="1085">
        <v>1050.81</v>
      </c>
    </row>
    <row r="21051" spans="1:2">
      <c r="A21051" s="1084" t="s">
        <v>21569</v>
      </c>
      <c r="B21051" s="1085">
        <v>973.5</v>
      </c>
    </row>
    <row r="21052" spans="1:2">
      <c r="A21052" s="1084" t="s">
        <v>21570</v>
      </c>
      <c r="B21052" s="1085">
        <v>30.31</v>
      </c>
    </row>
    <row r="21053" spans="1:2">
      <c r="A21053" s="1084" t="s">
        <v>21571</v>
      </c>
      <c r="B21053" s="1085">
        <v>27.45</v>
      </c>
    </row>
    <row r="21054" spans="1:2">
      <c r="A21054" s="1084" t="s">
        <v>21572</v>
      </c>
      <c r="B21054" s="1085">
        <v>40.42</v>
      </c>
    </row>
    <row r="21055" spans="1:2">
      <c r="A21055" s="1084" t="s">
        <v>21573</v>
      </c>
      <c r="B21055" s="1085">
        <v>36.6</v>
      </c>
    </row>
    <row r="21056" spans="1:2">
      <c r="A21056" s="1084" t="s">
        <v>21574</v>
      </c>
      <c r="B21056" s="1085">
        <v>50.52</v>
      </c>
    </row>
    <row r="21057" spans="1:2">
      <c r="A21057" s="1084" t="s">
        <v>21575</v>
      </c>
      <c r="B21057" s="1085">
        <v>45.75</v>
      </c>
    </row>
    <row r="21058" spans="1:2">
      <c r="A21058" s="1084" t="s">
        <v>21576</v>
      </c>
      <c r="B21058" s="1085">
        <v>60.63</v>
      </c>
    </row>
    <row r="21059" spans="1:2">
      <c r="A21059" s="1084" t="s">
        <v>21577</v>
      </c>
      <c r="B21059" s="1085">
        <v>54.9</v>
      </c>
    </row>
    <row r="21060" spans="1:2">
      <c r="A21060" s="1084" t="s">
        <v>21578</v>
      </c>
      <c r="B21060" s="1085">
        <v>75.790000000000006</v>
      </c>
    </row>
    <row r="21061" spans="1:2">
      <c r="A21061" s="1084" t="s">
        <v>21579</v>
      </c>
      <c r="B21061" s="1085">
        <v>68.63</v>
      </c>
    </row>
    <row r="21062" spans="1:2">
      <c r="A21062" s="1084" t="s">
        <v>21580</v>
      </c>
      <c r="B21062" s="1085">
        <v>89.16</v>
      </c>
    </row>
    <row r="21063" spans="1:2">
      <c r="A21063" s="1084" t="s">
        <v>21581</v>
      </c>
      <c r="B21063" s="1085">
        <v>80.739999999999995</v>
      </c>
    </row>
    <row r="21064" spans="1:2">
      <c r="A21064" s="1084" t="s">
        <v>21582</v>
      </c>
      <c r="B21064" s="1085">
        <v>94.73</v>
      </c>
    </row>
    <row r="21065" spans="1:2">
      <c r="A21065" s="1084" t="s">
        <v>21583</v>
      </c>
      <c r="B21065" s="1085">
        <v>85.79</v>
      </c>
    </row>
    <row r="21066" spans="1:2">
      <c r="A21066" s="1084" t="s">
        <v>21584</v>
      </c>
      <c r="B21066" s="1085">
        <v>104.53</v>
      </c>
    </row>
    <row r="21067" spans="1:2">
      <c r="A21067" s="1084" t="s">
        <v>21585</v>
      </c>
      <c r="B21067" s="1085">
        <v>94.66</v>
      </c>
    </row>
    <row r="21068" spans="1:2">
      <c r="A21068" s="1084" t="s">
        <v>21586</v>
      </c>
      <c r="B21068" s="1085">
        <v>132.47999999999999</v>
      </c>
    </row>
    <row r="21069" spans="1:2">
      <c r="A21069" s="1084" t="s">
        <v>21587</v>
      </c>
      <c r="B21069" s="1085">
        <v>119.18</v>
      </c>
    </row>
    <row r="21070" spans="1:2">
      <c r="A21070" s="1084" t="s">
        <v>21588</v>
      </c>
      <c r="B21070" s="1085">
        <v>143.08000000000001</v>
      </c>
    </row>
    <row r="21071" spans="1:2">
      <c r="A21071" s="1084" t="s">
        <v>21589</v>
      </c>
      <c r="B21071" s="1085">
        <v>128.72</v>
      </c>
    </row>
    <row r="21072" spans="1:2">
      <c r="A21072" s="1084" t="s">
        <v>21590</v>
      </c>
      <c r="B21072" s="1085">
        <v>155.4</v>
      </c>
    </row>
    <row r="21073" spans="1:2">
      <c r="A21073" s="1084" t="s">
        <v>21591</v>
      </c>
      <c r="B21073" s="1085">
        <v>139.80000000000001</v>
      </c>
    </row>
    <row r="21074" spans="1:2">
      <c r="A21074" s="1084" t="s">
        <v>21592</v>
      </c>
      <c r="B21074" s="1085">
        <v>325.19</v>
      </c>
    </row>
    <row r="21075" spans="1:2">
      <c r="A21075" s="1084" t="s">
        <v>21593</v>
      </c>
      <c r="B21075" s="1085">
        <v>292.54000000000002</v>
      </c>
    </row>
    <row r="21076" spans="1:2">
      <c r="A21076" s="1084" t="s">
        <v>21594</v>
      </c>
      <c r="B21076" s="1085">
        <v>397.45</v>
      </c>
    </row>
    <row r="21077" spans="1:2">
      <c r="A21077" s="1084" t="s">
        <v>21595</v>
      </c>
      <c r="B21077" s="1085">
        <v>357.55</v>
      </c>
    </row>
    <row r="21078" spans="1:2">
      <c r="A21078" s="1084" t="s">
        <v>21596</v>
      </c>
      <c r="B21078" s="1085">
        <v>397.45</v>
      </c>
    </row>
    <row r="21079" spans="1:2">
      <c r="A21079" s="1084" t="s">
        <v>21597</v>
      </c>
      <c r="B21079" s="1085">
        <v>357.55</v>
      </c>
    </row>
    <row r="21080" spans="1:2">
      <c r="A21080" s="1084" t="s">
        <v>21598</v>
      </c>
      <c r="B21080" s="1085">
        <v>656.75</v>
      </c>
    </row>
    <row r="21081" spans="1:2">
      <c r="A21081" s="1084" t="s">
        <v>21599</v>
      </c>
      <c r="B21081" s="1085">
        <v>608.42999999999995</v>
      </c>
    </row>
    <row r="21082" spans="1:2">
      <c r="A21082" s="1084" t="s">
        <v>21600</v>
      </c>
      <c r="B21082" s="1085">
        <v>750.58</v>
      </c>
    </row>
    <row r="21083" spans="1:2">
      <c r="A21083" s="1084" t="s">
        <v>21601</v>
      </c>
      <c r="B21083" s="1085">
        <v>695.35</v>
      </c>
    </row>
    <row r="21084" spans="1:2">
      <c r="A21084" s="1084" t="s">
        <v>21602</v>
      </c>
      <c r="B21084" s="1085">
        <v>50.52</v>
      </c>
    </row>
    <row r="21085" spans="1:2">
      <c r="A21085" s="1084" t="s">
        <v>21603</v>
      </c>
      <c r="B21085" s="1085">
        <v>45.75</v>
      </c>
    </row>
    <row r="21086" spans="1:2">
      <c r="A21086" s="1084" t="s">
        <v>21604</v>
      </c>
      <c r="B21086" s="1085">
        <v>60.63</v>
      </c>
    </row>
    <row r="21087" spans="1:2">
      <c r="A21087" s="1084" t="s">
        <v>21605</v>
      </c>
      <c r="B21087" s="1085">
        <v>54.9</v>
      </c>
    </row>
    <row r="21088" spans="1:2">
      <c r="A21088" s="1084" t="s">
        <v>21606</v>
      </c>
      <c r="B21088" s="1085">
        <v>70.5</v>
      </c>
    </row>
    <row r="21089" spans="1:2">
      <c r="A21089" s="1084" t="s">
        <v>21607</v>
      </c>
      <c r="B21089" s="1085">
        <v>63.84</v>
      </c>
    </row>
    <row r="21090" spans="1:2">
      <c r="A21090" s="1084" t="s">
        <v>21608</v>
      </c>
      <c r="B21090" s="1085">
        <v>89.16</v>
      </c>
    </row>
    <row r="21091" spans="1:2">
      <c r="A21091" s="1084" t="s">
        <v>21609</v>
      </c>
      <c r="B21091" s="1085">
        <v>80.739999999999995</v>
      </c>
    </row>
    <row r="21092" spans="1:2">
      <c r="A21092" s="1084" t="s">
        <v>21610</v>
      </c>
      <c r="B21092" s="1085">
        <v>101.05</v>
      </c>
    </row>
    <row r="21093" spans="1:2">
      <c r="A21093" s="1084" t="s">
        <v>21611</v>
      </c>
      <c r="B21093" s="1085">
        <v>91.51</v>
      </c>
    </row>
    <row r="21094" spans="1:2">
      <c r="A21094" s="1084" t="s">
        <v>21612</v>
      </c>
      <c r="B21094" s="1085">
        <v>108.27</v>
      </c>
    </row>
    <row r="21095" spans="1:2">
      <c r="A21095" s="1084" t="s">
        <v>21613</v>
      </c>
      <c r="B21095" s="1085">
        <v>98.04</v>
      </c>
    </row>
    <row r="21096" spans="1:2">
      <c r="A21096" s="1084" t="s">
        <v>21614</v>
      </c>
      <c r="B21096" s="1085">
        <v>116.6</v>
      </c>
    </row>
    <row r="21097" spans="1:2">
      <c r="A21097" s="1084" t="s">
        <v>21615</v>
      </c>
      <c r="B21097" s="1085">
        <v>105.59</v>
      </c>
    </row>
    <row r="21098" spans="1:2">
      <c r="A21098" s="1084" t="s">
        <v>21616</v>
      </c>
      <c r="B21098" s="1085">
        <v>357.71</v>
      </c>
    </row>
    <row r="21099" spans="1:2">
      <c r="A21099" s="1084" t="s">
        <v>21617</v>
      </c>
      <c r="B21099" s="1085">
        <v>321.8</v>
      </c>
    </row>
    <row r="21100" spans="1:2">
      <c r="A21100" s="1084" t="s">
        <v>21618</v>
      </c>
      <c r="B21100" s="1085">
        <v>511.01</v>
      </c>
    </row>
    <row r="21101" spans="1:2">
      <c r="A21101" s="1084" t="s">
        <v>21619</v>
      </c>
      <c r="B21101" s="1085">
        <v>459.71</v>
      </c>
    </row>
    <row r="21102" spans="1:2">
      <c r="A21102" s="1084" t="s">
        <v>21620</v>
      </c>
      <c r="B21102" s="1085">
        <v>750.58</v>
      </c>
    </row>
    <row r="21103" spans="1:2">
      <c r="A21103" s="1084" t="s">
        <v>21621</v>
      </c>
      <c r="B21103" s="1085">
        <v>695.35</v>
      </c>
    </row>
    <row r="21104" spans="1:2">
      <c r="A21104" s="1084" t="s">
        <v>21622</v>
      </c>
      <c r="B21104" s="1085">
        <v>875.67</v>
      </c>
    </row>
    <row r="21105" spans="1:2">
      <c r="A21105" s="1084" t="s">
        <v>21623</v>
      </c>
      <c r="B21105" s="1085">
        <v>811.25</v>
      </c>
    </row>
    <row r="21106" spans="1:2">
      <c r="A21106" s="1084" t="s">
        <v>21624</v>
      </c>
      <c r="B21106" s="1085">
        <v>1050.81</v>
      </c>
    </row>
    <row r="21107" spans="1:2">
      <c r="A21107" s="1084" t="s">
        <v>21625</v>
      </c>
      <c r="B21107" s="1085">
        <v>973.5</v>
      </c>
    </row>
    <row r="21108" spans="1:2">
      <c r="A21108" s="1084" t="s">
        <v>21626</v>
      </c>
      <c r="B21108" s="1085">
        <v>1194.0999999999999</v>
      </c>
    </row>
    <row r="21109" spans="1:2">
      <c r="A21109" s="1084" t="s">
        <v>21627</v>
      </c>
      <c r="B21109" s="1085">
        <v>1106.25</v>
      </c>
    </row>
    <row r="21110" spans="1:2">
      <c r="A21110" s="1084" t="s">
        <v>21628</v>
      </c>
      <c r="B21110" s="1085">
        <v>1545.31</v>
      </c>
    </row>
    <row r="21111" spans="1:2">
      <c r="A21111" s="1084" t="s">
        <v>21629</v>
      </c>
      <c r="B21111" s="1085">
        <v>1431.62</v>
      </c>
    </row>
    <row r="21112" spans="1:2">
      <c r="A21112" s="1084" t="s">
        <v>21630</v>
      </c>
      <c r="B21112" s="1085">
        <v>1194.0999999999999</v>
      </c>
    </row>
    <row r="21113" spans="1:2">
      <c r="A21113" s="1084" t="s">
        <v>21631</v>
      </c>
      <c r="B21113" s="1085">
        <v>1106.25</v>
      </c>
    </row>
    <row r="21114" spans="1:2">
      <c r="A21114" s="1084" t="s">
        <v>21632</v>
      </c>
      <c r="B21114" s="1085">
        <v>1545.31</v>
      </c>
    </row>
    <row r="21115" spans="1:2">
      <c r="A21115" s="1084" t="s">
        <v>21633</v>
      </c>
      <c r="B21115" s="1085">
        <v>1431.62</v>
      </c>
    </row>
    <row r="21116" spans="1:2">
      <c r="A21116" s="1084" t="s">
        <v>21634</v>
      </c>
      <c r="B21116" s="1085">
        <v>1382.64</v>
      </c>
    </row>
    <row r="21117" spans="1:2">
      <c r="A21117" s="1084" t="s">
        <v>21635</v>
      </c>
      <c r="B21117" s="1085">
        <v>1280.92</v>
      </c>
    </row>
    <row r="21118" spans="1:2">
      <c r="A21118" s="1084" t="s">
        <v>21636</v>
      </c>
      <c r="B21118" s="1085">
        <v>1694.86</v>
      </c>
    </row>
    <row r="21119" spans="1:2">
      <c r="A21119" s="1084" t="s">
        <v>21637</v>
      </c>
      <c r="B21119" s="1085">
        <v>1570.16</v>
      </c>
    </row>
    <row r="21120" spans="1:2">
      <c r="A21120" s="1084" t="s">
        <v>21638</v>
      </c>
      <c r="B21120" s="1085">
        <v>1382.64</v>
      </c>
    </row>
    <row r="21121" spans="1:2">
      <c r="A21121" s="1084" t="s">
        <v>21639</v>
      </c>
      <c r="B21121" s="1085">
        <v>1280.92</v>
      </c>
    </row>
    <row r="21122" spans="1:2">
      <c r="A21122" s="1084" t="s">
        <v>21640</v>
      </c>
      <c r="B21122" s="1085">
        <v>1876.45</v>
      </c>
    </row>
    <row r="21123" spans="1:2">
      <c r="A21123" s="1084" t="s">
        <v>21641</v>
      </c>
      <c r="B21123" s="1085">
        <v>1738.39</v>
      </c>
    </row>
    <row r="21124" spans="1:2">
      <c r="A21124" s="1084" t="s">
        <v>21642</v>
      </c>
      <c r="B21124" s="1085">
        <v>1545.31</v>
      </c>
    </row>
    <row r="21125" spans="1:2">
      <c r="A21125" s="1084" t="s">
        <v>21643</v>
      </c>
      <c r="B21125" s="1085">
        <v>1431.62</v>
      </c>
    </row>
    <row r="21126" spans="1:2">
      <c r="A21126" s="1084" t="s">
        <v>21644</v>
      </c>
      <c r="B21126" s="1085">
        <v>2388.21</v>
      </c>
    </row>
    <row r="21127" spans="1:2">
      <c r="A21127" s="1084" t="s">
        <v>21645</v>
      </c>
      <c r="B21127" s="1085">
        <v>2212.5</v>
      </c>
    </row>
    <row r="21128" spans="1:2">
      <c r="A21128" s="1084" t="s">
        <v>21646</v>
      </c>
      <c r="B21128" s="1085">
        <v>1876.45</v>
      </c>
    </row>
    <row r="21129" spans="1:2">
      <c r="A21129" s="1084" t="s">
        <v>21647</v>
      </c>
      <c r="B21129" s="1085">
        <v>1738.39</v>
      </c>
    </row>
    <row r="21130" spans="1:2">
      <c r="A21130" s="1084" t="s">
        <v>21648</v>
      </c>
      <c r="B21130" s="1085">
        <v>2918.92</v>
      </c>
    </row>
    <row r="21131" spans="1:2">
      <c r="A21131" s="1084" t="s">
        <v>21649</v>
      </c>
      <c r="B21131" s="1085">
        <v>2704.17</v>
      </c>
    </row>
    <row r="21132" spans="1:2">
      <c r="A21132" s="1084" t="s">
        <v>21650</v>
      </c>
      <c r="B21132" s="1085">
        <v>2189.19</v>
      </c>
    </row>
    <row r="21133" spans="1:2">
      <c r="A21133" s="1084" t="s">
        <v>21651</v>
      </c>
      <c r="B21133" s="1085">
        <v>2028.13</v>
      </c>
    </row>
    <row r="21134" spans="1:2">
      <c r="A21134" s="1084" t="s">
        <v>21652</v>
      </c>
      <c r="B21134" s="1085">
        <v>3283.79</v>
      </c>
    </row>
    <row r="21135" spans="1:2">
      <c r="A21135" s="1084" t="s">
        <v>21653</v>
      </c>
      <c r="B21135" s="1085">
        <v>3042.2</v>
      </c>
    </row>
    <row r="21136" spans="1:2">
      <c r="A21136" s="1084" t="s">
        <v>21654</v>
      </c>
      <c r="B21136" s="1085">
        <v>2647.15</v>
      </c>
    </row>
    <row r="21137" spans="1:2">
      <c r="A21137" s="1084" t="s">
        <v>21655</v>
      </c>
      <c r="B21137" s="1085">
        <v>2389.25</v>
      </c>
    </row>
    <row r="21138" spans="1:2">
      <c r="A21138" s="1084" t="s">
        <v>21656</v>
      </c>
      <c r="B21138" s="1085">
        <v>2058.89</v>
      </c>
    </row>
    <row r="21139" spans="1:2">
      <c r="A21139" s="1084" t="s">
        <v>21657</v>
      </c>
      <c r="B21139" s="1085">
        <v>1858.31</v>
      </c>
    </row>
    <row r="21140" spans="1:2">
      <c r="A21140" s="1084" t="s">
        <v>21658</v>
      </c>
      <c r="B21140" s="1085">
        <v>1611.31</v>
      </c>
    </row>
    <row r="21141" spans="1:2">
      <c r="A21141" s="1084" t="s">
        <v>21659</v>
      </c>
      <c r="B21141" s="1085">
        <v>1454.33</v>
      </c>
    </row>
    <row r="21142" spans="1:2">
      <c r="A21142" s="1084" t="s">
        <v>21660</v>
      </c>
      <c r="B21142" s="1085">
        <v>2058.89</v>
      </c>
    </row>
    <row r="21143" spans="1:2">
      <c r="A21143" s="1084" t="s">
        <v>21661</v>
      </c>
      <c r="B21143" s="1085">
        <v>1858.31</v>
      </c>
    </row>
    <row r="21144" spans="1:2">
      <c r="A21144" s="1084" t="s">
        <v>21662</v>
      </c>
      <c r="B21144" s="1085">
        <v>2058.89</v>
      </c>
    </row>
    <row r="21145" spans="1:2">
      <c r="A21145" s="1084" t="s">
        <v>21663</v>
      </c>
      <c r="B21145" s="1085">
        <v>1858.31</v>
      </c>
    </row>
    <row r="21146" spans="1:2">
      <c r="A21146" s="1084" t="s">
        <v>21664</v>
      </c>
      <c r="B21146" s="1085">
        <v>2647.15</v>
      </c>
    </row>
    <row r="21147" spans="1:2">
      <c r="A21147" s="1084" t="s">
        <v>21665</v>
      </c>
      <c r="B21147" s="1085">
        <v>2389.25</v>
      </c>
    </row>
    <row r="21148" spans="1:2">
      <c r="A21148" s="1084" t="s">
        <v>21666</v>
      </c>
      <c r="B21148" s="1085">
        <v>4117.8</v>
      </c>
    </row>
    <row r="21149" spans="1:2">
      <c r="A21149" s="1084" t="s">
        <v>21667</v>
      </c>
      <c r="B21149" s="1085">
        <v>3716.62</v>
      </c>
    </row>
    <row r="21150" spans="1:2">
      <c r="A21150" s="1084" t="s">
        <v>21668</v>
      </c>
      <c r="B21150" s="1085">
        <v>4117.8</v>
      </c>
    </row>
    <row r="21151" spans="1:2">
      <c r="A21151" s="1084" t="s">
        <v>21669</v>
      </c>
      <c r="B21151" s="1085">
        <v>3716.62</v>
      </c>
    </row>
    <row r="21152" spans="1:2">
      <c r="A21152" s="1084" t="s">
        <v>21670</v>
      </c>
      <c r="B21152" s="1085">
        <v>8930.39</v>
      </c>
    </row>
    <row r="21153" spans="1:2">
      <c r="A21153" s="1084" t="s">
        <v>21671</v>
      </c>
      <c r="B21153" s="1085">
        <v>8060.68</v>
      </c>
    </row>
    <row r="21154" spans="1:2">
      <c r="A21154" s="1084" t="s">
        <v>21672</v>
      </c>
      <c r="B21154" s="1085">
        <v>9265.0499999999993</v>
      </c>
    </row>
    <row r="21155" spans="1:2">
      <c r="A21155" s="1084" t="s">
        <v>21673</v>
      </c>
      <c r="B21155" s="1085">
        <v>8362.4</v>
      </c>
    </row>
    <row r="21156" spans="1:2">
      <c r="A21156" s="1084" t="s">
        <v>21674</v>
      </c>
      <c r="B21156" s="1085">
        <v>78.19</v>
      </c>
    </row>
    <row r="21157" spans="1:2">
      <c r="A21157" s="1084" t="s">
        <v>21675</v>
      </c>
      <c r="B21157" s="1085">
        <v>76.430000000000007</v>
      </c>
    </row>
    <row r="21158" spans="1:2">
      <c r="A21158" s="1084" t="s">
        <v>21676</v>
      </c>
      <c r="B21158" s="1085">
        <v>27.83</v>
      </c>
    </row>
    <row r="21159" spans="1:2">
      <c r="A21159" s="1084" t="s">
        <v>21677</v>
      </c>
      <c r="B21159" s="1085">
        <v>26.11</v>
      </c>
    </row>
    <row r="21160" spans="1:2">
      <c r="A21160" s="1084" t="s">
        <v>21678</v>
      </c>
      <c r="B21160" s="1085">
        <v>79.599999999999994</v>
      </c>
    </row>
    <row r="21161" spans="1:2">
      <c r="A21161" s="1084" t="s">
        <v>21679</v>
      </c>
      <c r="B21161" s="1085">
        <v>77</v>
      </c>
    </row>
    <row r="21162" spans="1:2">
      <c r="A21162" s="1084" t="s">
        <v>21680</v>
      </c>
      <c r="B21162" s="1085">
        <v>7.74</v>
      </c>
    </row>
    <row r="21163" spans="1:2">
      <c r="A21163" s="1084" t="s">
        <v>21681</v>
      </c>
      <c r="B21163" s="1085">
        <v>7.46</v>
      </c>
    </row>
    <row r="21164" spans="1:2">
      <c r="A21164" s="1084" t="s">
        <v>21682</v>
      </c>
      <c r="B21164" s="1085">
        <v>95</v>
      </c>
    </row>
    <row r="21165" spans="1:2">
      <c r="A21165" s="1084" t="s">
        <v>21683</v>
      </c>
      <c r="B21165" s="1085">
        <v>95</v>
      </c>
    </row>
    <row r="21166" spans="1:2">
      <c r="A21166" s="1084" t="s">
        <v>21684</v>
      </c>
      <c r="B21166" s="1085">
        <v>0.51</v>
      </c>
    </row>
    <row r="21167" spans="1:2">
      <c r="A21167" s="1084" t="s">
        <v>21685</v>
      </c>
      <c r="B21167" s="1085">
        <v>0.51</v>
      </c>
    </row>
    <row r="21168" spans="1:2">
      <c r="A21168" s="1084" t="s">
        <v>21686</v>
      </c>
      <c r="B21168" s="1085">
        <v>94.85</v>
      </c>
    </row>
    <row r="21169" spans="1:2">
      <c r="A21169" s="1084" t="s">
        <v>21687</v>
      </c>
      <c r="B21169" s="1085">
        <v>94.85</v>
      </c>
    </row>
    <row r="21170" spans="1:2">
      <c r="A21170" s="1084" t="s">
        <v>21688</v>
      </c>
      <c r="B21170" s="1085">
        <v>90</v>
      </c>
    </row>
    <row r="21171" spans="1:2">
      <c r="A21171" s="1084" t="s">
        <v>21689</v>
      </c>
      <c r="B21171" s="1085">
        <v>90</v>
      </c>
    </row>
    <row r="21172" spans="1:2">
      <c r="A21172" s="1084" t="s">
        <v>21690</v>
      </c>
      <c r="B21172" s="1085">
        <v>90.81</v>
      </c>
    </row>
    <row r="21173" spans="1:2">
      <c r="A21173" s="1084" t="s">
        <v>21691</v>
      </c>
      <c r="B21173" s="1085">
        <v>90.81</v>
      </c>
    </row>
    <row r="21174" spans="1:2">
      <c r="A21174" s="1084" t="s">
        <v>21692</v>
      </c>
      <c r="B21174" s="1085">
        <v>87</v>
      </c>
    </row>
    <row r="21175" spans="1:2">
      <c r="A21175" s="1084" t="s">
        <v>21693</v>
      </c>
      <c r="B21175" s="1085">
        <v>87</v>
      </c>
    </row>
    <row r="21176" spans="1:2">
      <c r="A21176" s="1084" t="s">
        <v>21694</v>
      </c>
      <c r="B21176" s="1085">
        <v>60.43</v>
      </c>
    </row>
    <row r="21177" spans="1:2">
      <c r="A21177" s="1084" t="s">
        <v>21695</v>
      </c>
      <c r="B21177" s="1085">
        <v>60.43</v>
      </c>
    </row>
    <row r="21178" spans="1:2">
      <c r="A21178" s="1084" t="s">
        <v>21696</v>
      </c>
      <c r="B21178" s="1085">
        <v>62.4</v>
      </c>
    </row>
    <row r="21179" spans="1:2">
      <c r="A21179" s="1084" t="s">
        <v>21697</v>
      </c>
      <c r="B21179" s="1085">
        <v>62.4</v>
      </c>
    </row>
    <row r="21180" spans="1:2">
      <c r="A21180" s="1084" t="s">
        <v>21698</v>
      </c>
      <c r="B21180" s="1085">
        <v>90.4</v>
      </c>
    </row>
    <row r="21181" spans="1:2">
      <c r="A21181" s="1084" t="s">
        <v>21699</v>
      </c>
      <c r="B21181" s="1085">
        <v>90.4</v>
      </c>
    </row>
    <row r="21182" spans="1:2">
      <c r="A21182" s="1084" t="s">
        <v>21700</v>
      </c>
      <c r="B21182" s="1085">
        <v>101.55</v>
      </c>
    </row>
    <row r="21183" spans="1:2">
      <c r="A21183" s="1084" t="s">
        <v>21701</v>
      </c>
      <c r="B21183" s="1085">
        <v>101.55</v>
      </c>
    </row>
    <row r="21184" spans="1:2">
      <c r="A21184" s="1084" t="s">
        <v>23615</v>
      </c>
      <c r="B21184" s="1085">
        <v>51.8</v>
      </c>
    </row>
    <row r="21185" spans="1:2">
      <c r="A21185" s="1084" t="s">
        <v>23616</v>
      </c>
      <c r="B21185" s="1085">
        <v>51.8</v>
      </c>
    </row>
    <row r="21186" spans="1:2">
      <c r="A21186" s="1084" t="s">
        <v>23617</v>
      </c>
      <c r="B21186" s="1085">
        <v>61.8</v>
      </c>
    </row>
    <row r="21187" spans="1:2">
      <c r="A21187" s="1084" t="s">
        <v>23618</v>
      </c>
      <c r="B21187" s="1085">
        <v>61.8</v>
      </c>
    </row>
    <row r="21188" spans="1:2">
      <c r="A21188" s="1084" t="s">
        <v>21702</v>
      </c>
      <c r="B21188" s="1085">
        <v>100.8</v>
      </c>
    </row>
    <row r="21189" spans="1:2">
      <c r="A21189" s="1084" t="s">
        <v>21703</v>
      </c>
      <c r="B21189" s="1085">
        <v>100.8</v>
      </c>
    </row>
    <row r="21190" spans="1:2">
      <c r="A21190" s="1084" t="s">
        <v>21704</v>
      </c>
      <c r="B21190" s="1085">
        <v>40.56</v>
      </c>
    </row>
    <row r="21191" spans="1:2">
      <c r="A21191" s="1084" t="s">
        <v>21705</v>
      </c>
      <c r="B21191" s="1085">
        <v>40.56</v>
      </c>
    </row>
    <row r="21192" spans="1:2">
      <c r="A21192" s="1084" t="s">
        <v>21706</v>
      </c>
      <c r="B21192" s="1085">
        <v>1030.51</v>
      </c>
    </row>
    <row r="21193" spans="1:2">
      <c r="A21193" s="1084" t="s">
        <v>21707</v>
      </c>
      <c r="B21193" s="1085">
        <v>1023.81</v>
      </c>
    </row>
    <row r="21194" spans="1:2">
      <c r="A21194" s="1084" t="s">
        <v>21708</v>
      </c>
      <c r="B21194" s="1085">
        <v>369</v>
      </c>
    </row>
    <row r="21195" spans="1:2">
      <c r="A21195" s="1084" t="s">
        <v>21709</v>
      </c>
      <c r="B21195" s="1085">
        <v>362.29</v>
      </c>
    </row>
    <row r="21196" spans="1:2">
      <c r="A21196" s="1084" t="s">
        <v>21710</v>
      </c>
      <c r="B21196" s="1085">
        <v>779.08</v>
      </c>
    </row>
    <row r="21197" spans="1:2">
      <c r="A21197" s="1084" t="s">
        <v>21711</v>
      </c>
      <c r="B21197" s="1085">
        <v>779.08</v>
      </c>
    </row>
    <row r="21198" spans="1:2">
      <c r="A21198" s="1084" t="s">
        <v>21712</v>
      </c>
      <c r="B21198" s="1085">
        <v>1024.81</v>
      </c>
    </row>
    <row r="21199" spans="1:2">
      <c r="A21199" s="1084" t="s">
        <v>21713</v>
      </c>
      <c r="B21199" s="1085">
        <v>1018.11</v>
      </c>
    </row>
    <row r="21200" spans="1:2">
      <c r="A21200" s="1084" t="s">
        <v>21714</v>
      </c>
      <c r="B21200" s="1085">
        <v>801.31</v>
      </c>
    </row>
    <row r="21201" spans="1:2">
      <c r="A21201" s="1084" t="s">
        <v>21715</v>
      </c>
      <c r="B21201" s="1085">
        <v>801.31</v>
      </c>
    </row>
    <row r="21202" spans="1:2">
      <c r="A21202" s="1084" t="s">
        <v>21716</v>
      </c>
      <c r="B21202" s="1085">
        <v>3.04</v>
      </c>
    </row>
    <row r="21203" spans="1:2">
      <c r="A21203" s="1084" t="s">
        <v>21717</v>
      </c>
      <c r="B21203" s="1085">
        <v>3.04</v>
      </c>
    </row>
    <row r="21204" spans="1:2">
      <c r="A21204" s="1084" t="s">
        <v>21718</v>
      </c>
      <c r="B21204" s="1085">
        <v>7.08</v>
      </c>
    </row>
    <row r="21205" spans="1:2">
      <c r="A21205" s="1084" t="s">
        <v>21719</v>
      </c>
      <c r="B21205" s="1085">
        <v>7.08</v>
      </c>
    </row>
    <row r="21206" spans="1:2">
      <c r="A21206" s="1084" t="s">
        <v>21720</v>
      </c>
      <c r="B21206" s="1085">
        <v>950.23</v>
      </c>
    </row>
    <row r="21207" spans="1:2">
      <c r="A21207" s="1084" t="s">
        <v>21721</v>
      </c>
      <c r="B21207" s="1085">
        <v>950.23</v>
      </c>
    </row>
    <row r="21208" spans="1:2">
      <c r="A21208" s="1084" t="s">
        <v>21722</v>
      </c>
      <c r="B21208" s="1085">
        <v>455.38</v>
      </c>
    </row>
    <row r="21209" spans="1:2">
      <c r="A21209" s="1084" t="s">
        <v>21723</v>
      </c>
      <c r="B21209" s="1085">
        <v>455.38</v>
      </c>
    </row>
    <row r="21210" spans="1:2">
      <c r="A21210" s="1084" t="s">
        <v>21724</v>
      </c>
      <c r="B21210" s="1085">
        <v>7.39</v>
      </c>
    </row>
    <row r="21211" spans="1:2">
      <c r="A21211" s="1084" t="s">
        <v>21725</v>
      </c>
      <c r="B21211" s="1085">
        <v>7.39</v>
      </c>
    </row>
    <row r="21212" spans="1:2">
      <c r="A21212" s="1084" t="s">
        <v>21726</v>
      </c>
      <c r="B21212" s="1085">
        <v>2.1800000000000002</v>
      </c>
    </row>
    <row r="21213" spans="1:2">
      <c r="A21213" s="1084" t="s">
        <v>21727</v>
      </c>
      <c r="B21213" s="1085">
        <v>2.1800000000000002</v>
      </c>
    </row>
    <row r="21214" spans="1:2">
      <c r="A21214" s="1084" t="s">
        <v>21728</v>
      </c>
      <c r="B21214" s="1085">
        <v>744.68</v>
      </c>
    </row>
    <row r="21215" spans="1:2">
      <c r="A21215" s="1084" t="s">
        <v>21729</v>
      </c>
      <c r="B21215" s="1085">
        <v>742.67</v>
      </c>
    </row>
    <row r="21216" spans="1:2">
      <c r="A21216" s="1084" t="s">
        <v>21730</v>
      </c>
      <c r="B21216" s="1085">
        <v>5.3</v>
      </c>
    </row>
    <row r="21217" spans="1:2">
      <c r="A21217" s="1084" t="s">
        <v>21731</v>
      </c>
      <c r="B21217" s="1085">
        <v>5.3</v>
      </c>
    </row>
    <row r="21218" spans="1:2">
      <c r="A21218" s="1084" t="s">
        <v>21732</v>
      </c>
      <c r="B21218" s="1085">
        <v>13.95</v>
      </c>
    </row>
    <row r="21219" spans="1:2">
      <c r="A21219" s="1084" t="s">
        <v>21733</v>
      </c>
      <c r="B21219" s="1085">
        <v>13.95</v>
      </c>
    </row>
    <row r="21220" spans="1:2">
      <c r="A21220" s="1084" t="s">
        <v>21734</v>
      </c>
      <c r="B21220" s="1085">
        <v>14.52</v>
      </c>
    </row>
    <row r="21221" spans="1:2">
      <c r="A21221" s="1084" t="s">
        <v>21735</v>
      </c>
      <c r="B21221" s="1085">
        <v>14.52</v>
      </c>
    </row>
    <row r="21222" spans="1:2">
      <c r="A21222" s="1084" t="s">
        <v>21736</v>
      </c>
      <c r="B21222" s="1085">
        <v>18.71</v>
      </c>
    </row>
    <row r="21223" spans="1:2">
      <c r="A21223" s="1084" t="s">
        <v>21737</v>
      </c>
      <c r="B21223" s="1085">
        <v>18.71</v>
      </c>
    </row>
    <row r="21224" spans="1:2">
      <c r="A21224" s="1084" t="s">
        <v>21738</v>
      </c>
      <c r="B21224" s="1085">
        <v>4370.5</v>
      </c>
    </row>
    <row r="21225" spans="1:2">
      <c r="A21225" s="1084" t="s">
        <v>21739</v>
      </c>
      <c r="B21225" s="1085">
        <v>4370.5</v>
      </c>
    </row>
    <row r="21226" spans="1:2">
      <c r="A21226" s="1084" t="s">
        <v>21740</v>
      </c>
      <c r="B21226" s="1085">
        <v>3635.9</v>
      </c>
    </row>
    <row r="21227" spans="1:2">
      <c r="A21227" s="1084" t="s">
        <v>21741</v>
      </c>
      <c r="B21227" s="1085">
        <v>3635.9</v>
      </c>
    </row>
    <row r="21228" spans="1:2">
      <c r="A21228" s="1084" t="s">
        <v>21742</v>
      </c>
      <c r="B21228" s="1085">
        <v>3581.3</v>
      </c>
    </row>
    <row r="21229" spans="1:2">
      <c r="A21229" s="1084" t="s">
        <v>21743</v>
      </c>
      <c r="B21229" s="1085">
        <v>3581.3</v>
      </c>
    </row>
    <row r="21230" spans="1:2">
      <c r="A21230" s="1084" t="s">
        <v>21744</v>
      </c>
      <c r="B21230" s="1085">
        <v>4273.8999999999996</v>
      </c>
    </row>
    <row r="21231" spans="1:2">
      <c r="A21231" s="1084" t="s">
        <v>21745</v>
      </c>
      <c r="B21231" s="1085">
        <v>4273.8999999999996</v>
      </c>
    </row>
    <row r="21232" spans="1:2">
      <c r="A21232" s="1084" t="s">
        <v>21746</v>
      </c>
      <c r="B21232" s="1085">
        <v>7395</v>
      </c>
    </row>
    <row r="21233" spans="1:2">
      <c r="A21233" s="1084" t="s">
        <v>21747</v>
      </c>
      <c r="B21233" s="1085">
        <v>7395</v>
      </c>
    </row>
    <row r="21234" spans="1:2">
      <c r="A21234" s="1084" t="s">
        <v>21748</v>
      </c>
      <c r="B21234" s="1085">
        <v>5078.7</v>
      </c>
    </row>
    <row r="21235" spans="1:2">
      <c r="A21235" s="1084" t="s">
        <v>21749</v>
      </c>
      <c r="B21235" s="1085">
        <v>5078.7</v>
      </c>
    </row>
    <row r="21236" spans="1:2">
      <c r="A21236" s="1084" t="s">
        <v>21750</v>
      </c>
      <c r="B21236" s="1085">
        <v>5250.1</v>
      </c>
    </row>
    <row r="21237" spans="1:2">
      <c r="A21237" s="1084" t="s">
        <v>21751</v>
      </c>
      <c r="B21237" s="1085">
        <v>5250.1</v>
      </c>
    </row>
    <row r="21238" spans="1:2">
      <c r="A21238" s="1084" t="s">
        <v>21752</v>
      </c>
      <c r="B21238" s="1085">
        <v>85245.7</v>
      </c>
    </row>
    <row r="21239" spans="1:2">
      <c r="A21239" s="1084" t="s">
        <v>21753</v>
      </c>
      <c r="B21239" s="1085">
        <v>85245.7</v>
      </c>
    </row>
    <row r="21240" spans="1:2">
      <c r="A21240" s="1084" t="s">
        <v>21754</v>
      </c>
      <c r="B21240" s="1085">
        <v>58</v>
      </c>
    </row>
    <row r="21241" spans="1:2">
      <c r="A21241" s="1084" t="s">
        <v>381</v>
      </c>
      <c r="B21241" s="1085">
        <v>58</v>
      </c>
    </row>
    <row r="21242" spans="1:2">
      <c r="A21242" s="1084" t="s">
        <v>21755</v>
      </c>
      <c r="B21242" s="1085">
        <v>28.71</v>
      </c>
    </row>
    <row r="21243" spans="1:2">
      <c r="A21243" s="1084" t="s">
        <v>21756</v>
      </c>
      <c r="B21243" s="1085">
        <v>28.71</v>
      </c>
    </row>
    <row r="21244" spans="1:2">
      <c r="A21244" s="1084" t="s">
        <v>21757</v>
      </c>
      <c r="B21244" s="1085">
        <v>5.6</v>
      </c>
    </row>
    <row r="21245" spans="1:2">
      <c r="A21245" s="1084" t="s">
        <v>21758</v>
      </c>
      <c r="B21245" s="1085">
        <v>4.92</v>
      </c>
    </row>
    <row r="21246" spans="1:2">
      <c r="A21246" s="1084" t="s">
        <v>21759</v>
      </c>
      <c r="B21246" s="1085">
        <v>1596.5</v>
      </c>
    </row>
    <row r="21247" spans="1:2">
      <c r="A21247" s="1084" t="s">
        <v>21760</v>
      </c>
      <c r="B21247" s="1085">
        <v>1596.5</v>
      </c>
    </row>
    <row r="21248" spans="1:2">
      <c r="A21248" s="1084" t="s">
        <v>21761</v>
      </c>
      <c r="B21248" s="1085">
        <v>0.57999999999999996</v>
      </c>
    </row>
    <row r="21249" spans="1:2">
      <c r="A21249" s="1084" t="s">
        <v>21762</v>
      </c>
      <c r="B21249" s="1085">
        <v>0.51</v>
      </c>
    </row>
    <row r="21250" spans="1:2">
      <c r="A21250" s="1084" t="s">
        <v>21763</v>
      </c>
      <c r="B21250" s="1085">
        <v>7.94</v>
      </c>
    </row>
    <row r="21251" spans="1:2">
      <c r="A21251" s="1084" t="s">
        <v>21764</v>
      </c>
      <c r="B21251" s="1085">
        <v>7.03</v>
      </c>
    </row>
    <row r="21252" spans="1:2">
      <c r="A21252" s="1084" t="s">
        <v>21765</v>
      </c>
      <c r="B21252" s="1085">
        <v>84.63</v>
      </c>
    </row>
    <row r="21253" spans="1:2">
      <c r="A21253" s="1084" t="s">
        <v>21766</v>
      </c>
      <c r="B21253" s="1085">
        <v>73.430000000000007</v>
      </c>
    </row>
    <row r="21254" spans="1:2">
      <c r="A21254" s="1084" t="s">
        <v>21767</v>
      </c>
      <c r="B21254" s="1085">
        <v>4162.3999999999996</v>
      </c>
    </row>
    <row r="21255" spans="1:2">
      <c r="A21255" s="1084" t="s">
        <v>21768</v>
      </c>
      <c r="B21255" s="1085">
        <v>4162.3999999999996</v>
      </c>
    </row>
    <row r="21256" spans="1:2">
      <c r="A21256" s="1084" t="s">
        <v>21769</v>
      </c>
      <c r="B21256" s="1085">
        <v>3462.8</v>
      </c>
    </row>
    <row r="21257" spans="1:2">
      <c r="A21257" s="1084" t="s">
        <v>21770</v>
      </c>
      <c r="B21257" s="1085">
        <v>3462.8</v>
      </c>
    </row>
    <row r="21258" spans="1:2">
      <c r="A21258" s="1084" t="s">
        <v>21771</v>
      </c>
      <c r="B21258" s="1085">
        <v>3410.8</v>
      </c>
    </row>
    <row r="21259" spans="1:2">
      <c r="A21259" s="1084" t="s">
        <v>21772</v>
      </c>
      <c r="B21259" s="1085">
        <v>3410.8</v>
      </c>
    </row>
    <row r="21260" spans="1:2">
      <c r="A21260" s="1084" t="s">
        <v>21773</v>
      </c>
      <c r="B21260" s="1085">
        <v>4070.4</v>
      </c>
    </row>
    <row r="21261" spans="1:2">
      <c r="A21261" s="1084" t="s">
        <v>21774</v>
      </c>
      <c r="B21261" s="1085">
        <v>4070.4</v>
      </c>
    </row>
    <row r="21262" spans="1:2">
      <c r="A21262" s="1084" t="s">
        <v>21775</v>
      </c>
      <c r="B21262" s="1085">
        <v>7042.8</v>
      </c>
    </row>
    <row r="21263" spans="1:2">
      <c r="A21263" s="1084" t="s">
        <v>21776</v>
      </c>
      <c r="B21263" s="1085">
        <v>7042.8</v>
      </c>
    </row>
    <row r="21264" spans="1:2">
      <c r="A21264" s="1084" t="s">
        <v>21777</v>
      </c>
      <c r="B21264" s="1085">
        <v>4836.8999999999996</v>
      </c>
    </row>
    <row r="21265" spans="1:2">
      <c r="A21265" s="1084" t="s">
        <v>21778</v>
      </c>
      <c r="B21265" s="1085">
        <v>4836.8999999999996</v>
      </c>
    </row>
    <row r="21266" spans="1:2">
      <c r="A21266" s="1084" t="s">
        <v>21779</v>
      </c>
      <c r="B21266" s="1085">
        <v>5000.1000000000004</v>
      </c>
    </row>
    <row r="21267" spans="1:2">
      <c r="A21267" s="1084" t="s">
        <v>21780</v>
      </c>
      <c r="B21267" s="1085">
        <v>5000.1000000000004</v>
      </c>
    </row>
    <row r="21268" spans="1:2">
      <c r="A21268" s="1084" t="s">
        <v>21781</v>
      </c>
      <c r="B21268" s="1085">
        <v>71</v>
      </c>
    </row>
    <row r="21269" spans="1:2">
      <c r="A21269" s="1084" t="s">
        <v>21782</v>
      </c>
      <c r="B21269" s="1085">
        <v>71</v>
      </c>
    </row>
    <row r="21270" spans="1:2">
      <c r="A21270" s="1084" t="s">
        <v>21783</v>
      </c>
      <c r="B21270" s="1085">
        <v>62.47</v>
      </c>
    </row>
    <row r="21271" spans="1:2">
      <c r="A21271" s="1084" t="s">
        <v>21784</v>
      </c>
      <c r="B21271" s="1085">
        <v>62.47</v>
      </c>
    </row>
    <row r="21272" spans="1:2">
      <c r="A21272" s="1084" t="s">
        <v>21785</v>
      </c>
      <c r="B21272" s="1085">
        <v>45.76</v>
      </c>
    </row>
    <row r="21273" spans="1:2">
      <c r="A21273" s="1084" t="s">
        <v>21786</v>
      </c>
      <c r="B21273" s="1085">
        <v>45.76</v>
      </c>
    </row>
    <row r="21274" spans="1:2">
      <c r="A21274" s="1084" t="s">
        <v>21787</v>
      </c>
      <c r="B21274" s="1085">
        <v>31.2</v>
      </c>
    </row>
    <row r="21275" spans="1:2">
      <c r="A21275" s="1084" t="s">
        <v>21788</v>
      </c>
      <c r="B21275" s="1085">
        <v>31.2</v>
      </c>
    </row>
    <row r="21276" spans="1:2">
      <c r="A21276" s="1084" t="s">
        <v>21789</v>
      </c>
      <c r="B21276" s="1085">
        <v>70.56</v>
      </c>
    </row>
    <row r="21277" spans="1:2">
      <c r="A21277" s="1084" t="s">
        <v>21790</v>
      </c>
      <c r="B21277" s="1085">
        <v>70.56</v>
      </c>
    </row>
    <row r="21278" spans="1:2">
      <c r="A21278" s="1084" t="s">
        <v>21791</v>
      </c>
      <c r="B21278" s="1085">
        <v>13</v>
      </c>
    </row>
    <row r="21279" spans="1:2">
      <c r="A21279" s="1084" t="s">
        <v>21792</v>
      </c>
      <c r="B21279" s="1085">
        <v>13</v>
      </c>
    </row>
    <row r="21280" spans="1:2">
      <c r="A21280" s="1084" t="s">
        <v>21793</v>
      </c>
      <c r="B21280" s="1085">
        <v>71</v>
      </c>
    </row>
    <row r="21281" spans="1:2">
      <c r="A21281" s="1084" t="s">
        <v>21794</v>
      </c>
      <c r="B21281" s="1085">
        <v>71</v>
      </c>
    </row>
    <row r="21282" spans="1:2">
      <c r="A21282" s="1084" t="s">
        <v>21795</v>
      </c>
      <c r="B21282" s="1085">
        <v>68.150000000000006</v>
      </c>
    </row>
    <row r="21283" spans="1:2">
      <c r="A21283" s="1084" t="s">
        <v>21796</v>
      </c>
      <c r="B21283" s="1085">
        <v>68.150000000000006</v>
      </c>
    </row>
    <row r="21284" spans="1:2">
      <c r="A21284" s="1084" t="s">
        <v>21797</v>
      </c>
      <c r="B21284" s="1085">
        <v>57.72</v>
      </c>
    </row>
    <row r="21285" spans="1:2">
      <c r="A21285" s="1084" t="s">
        <v>21798</v>
      </c>
      <c r="B21285" s="1085">
        <v>57.72</v>
      </c>
    </row>
    <row r="21286" spans="1:2">
      <c r="A21286" s="1084" t="s">
        <v>21799</v>
      </c>
      <c r="B21286" s="1085">
        <v>78.959999999999994</v>
      </c>
    </row>
    <row r="21287" spans="1:2">
      <c r="A21287" s="1084" t="s">
        <v>21800</v>
      </c>
      <c r="B21287" s="1085">
        <v>78.959999999999994</v>
      </c>
    </row>
    <row r="21288" spans="1:2">
      <c r="A21288" s="1084" t="s">
        <v>21801</v>
      </c>
      <c r="B21288" s="1085">
        <v>20</v>
      </c>
    </row>
    <row r="21289" spans="1:2">
      <c r="A21289" s="1084" t="s">
        <v>21802</v>
      </c>
      <c r="B21289" s="1085">
        <v>20</v>
      </c>
    </row>
    <row r="21290" spans="1:2">
      <c r="A21290" s="1084" t="s">
        <v>21803</v>
      </c>
      <c r="B21290" s="1085">
        <v>85.2</v>
      </c>
    </row>
    <row r="21291" spans="1:2">
      <c r="A21291" s="1084" t="s">
        <v>21804</v>
      </c>
      <c r="B21291" s="1085">
        <v>85.2</v>
      </c>
    </row>
    <row r="21292" spans="1:2">
      <c r="A21292" s="1084" t="s">
        <v>21805</v>
      </c>
      <c r="B21292" s="1085">
        <v>72.5</v>
      </c>
    </row>
    <row r="21293" spans="1:2">
      <c r="A21293" s="1084" t="s">
        <v>21806</v>
      </c>
      <c r="B21293" s="1085">
        <v>72.5</v>
      </c>
    </row>
    <row r="21294" spans="1:2">
      <c r="A21294" s="1084" t="s">
        <v>21807</v>
      </c>
      <c r="B21294" s="1085">
        <v>70.400000000000006</v>
      </c>
    </row>
    <row r="21295" spans="1:2">
      <c r="A21295" s="1084" t="s">
        <v>21808</v>
      </c>
      <c r="B21295" s="1085">
        <v>70.400000000000006</v>
      </c>
    </row>
    <row r="21296" spans="1:2">
      <c r="A21296" s="1084" t="s">
        <v>21809</v>
      </c>
      <c r="B21296" s="1085">
        <v>62.4</v>
      </c>
    </row>
    <row r="21297" spans="1:2">
      <c r="A21297" s="1084" t="s">
        <v>21810</v>
      </c>
      <c r="B21297" s="1085">
        <v>62.4</v>
      </c>
    </row>
    <row r="21298" spans="1:2">
      <c r="A21298" s="1084" t="s">
        <v>21811</v>
      </c>
      <c r="B21298" s="1085">
        <v>84</v>
      </c>
    </row>
    <row r="21299" spans="1:2">
      <c r="A21299" s="1084" t="s">
        <v>21812</v>
      </c>
      <c r="B21299" s="1085">
        <v>84</v>
      </c>
    </row>
    <row r="21300" spans="1:2">
      <c r="A21300" s="1084" t="s">
        <v>21813</v>
      </c>
      <c r="B21300" s="1085">
        <v>28</v>
      </c>
    </row>
    <row r="21301" spans="1:2">
      <c r="A21301" s="1084" t="s">
        <v>21814</v>
      </c>
      <c r="B21301" s="1085">
        <v>28</v>
      </c>
    </row>
    <row r="21302" spans="1:2">
      <c r="A21302" s="1084" t="s">
        <v>21815</v>
      </c>
      <c r="B21302" s="1085">
        <v>116.63</v>
      </c>
    </row>
    <row r="21303" spans="1:2">
      <c r="A21303" s="1084" t="s">
        <v>21816</v>
      </c>
      <c r="B21303" s="1085">
        <v>116.63</v>
      </c>
    </row>
    <row r="21304" spans="1:2">
      <c r="A21304" s="1084" t="s">
        <v>21817</v>
      </c>
      <c r="B21304" s="1085">
        <v>114.99</v>
      </c>
    </row>
    <row r="21305" spans="1:2">
      <c r="A21305" s="1084" t="s">
        <v>21818</v>
      </c>
      <c r="B21305" s="1085">
        <v>114.99</v>
      </c>
    </row>
    <row r="21306" spans="1:2">
      <c r="A21306" s="1084" t="s">
        <v>21819</v>
      </c>
      <c r="B21306" s="1085">
        <v>96</v>
      </c>
    </row>
    <row r="21307" spans="1:2">
      <c r="A21307" s="1084" t="s">
        <v>21820</v>
      </c>
      <c r="B21307" s="1085">
        <v>96</v>
      </c>
    </row>
    <row r="21308" spans="1:2">
      <c r="A21308" s="1084" t="s">
        <v>21821</v>
      </c>
      <c r="B21308" s="1085">
        <v>93.6</v>
      </c>
    </row>
    <row r="21309" spans="1:2">
      <c r="A21309" s="1084" t="s">
        <v>21822</v>
      </c>
      <c r="B21309" s="1085">
        <v>93.6</v>
      </c>
    </row>
    <row r="21310" spans="1:2">
      <c r="A21310" s="1084" t="s">
        <v>21823</v>
      </c>
      <c r="B21310" s="1085">
        <v>122.18</v>
      </c>
    </row>
    <row r="21311" spans="1:2">
      <c r="A21311" s="1084" t="s">
        <v>21824</v>
      </c>
      <c r="B21311" s="1085">
        <v>122.18</v>
      </c>
    </row>
    <row r="21312" spans="1:2">
      <c r="A21312" s="1084" t="s">
        <v>21825</v>
      </c>
      <c r="B21312" s="1085">
        <v>78</v>
      </c>
    </row>
    <row r="21313" spans="1:2">
      <c r="A21313" s="1084" t="s">
        <v>21826</v>
      </c>
      <c r="B21313" s="1085">
        <v>78</v>
      </c>
    </row>
    <row r="21314" spans="1:2">
      <c r="A21314" s="1084" t="s">
        <v>21827</v>
      </c>
      <c r="B21314" s="1085">
        <v>81.5</v>
      </c>
    </row>
    <row r="21315" spans="1:2">
      <c r="A21315" s="1084" t="s">
        <v>21828</v>
      </c>
      <c r="B21315" s="1085">
        <v>81.5</v>
      </c>
    </row>
    <row r="21316" spans="1:2">
      <c r="A21316" s="1084" t="s">
        <v>21829</v>
      </c>
      <c r="B21316" s="1085">
        <v>79.52</v>
      </c>
    </row>
    <row r="21317" spans="1:2">
      <c r="A21317" s="1084" t="s">
        <v>21830</v>
      </c>
      <c r="B21317" s="1085">
        <v>79.52</v>
      </c>
    </row>
    <row r="21318" spans="1:2">
      <c r="A21318" s="1084" t="s">
        <v>21831</v>
      </c>
      <c r="B21318" s="1085">
        <v>52.8</v>
      </c>
    </row>
    <row r="21319" spans="1:2">
      <c r="A21319" s="1084" t="s">
        <v>21832</v>
      </c>
      <c r="B21319" s="1085">
        <v>52.8</v>
      </c>
    </row>
    <row r="21320" spans="1:2">
      <c r="A21320" s="1084" t="s">
        <v>21833</v>
      </c>
      <c r="B21320" s="1085">
        <v>42.12</v>
      </c>
    </row>
    <row r="21321" spans="1:2">
      <c r="A21321" s="1084" t="s">
        <v>21834</v>
      </c>
      <c r="B21321" s="1085">
        <v>42.12</v>
      </c>
    </row>
    <row r="21322" spans="1:2">
      <c r="A21322" s="1084" t="s">
        <v>21835</v>
      </c>
      <c r="B21322" s="1085">
        <v>67.78</v>
      </c>
    </row>
    <row r="21323" spans="1:2">
      <c r="A21323" s="1084" t="s">
        <v>21836</v>
      </c>
      <c r="B21323" s="1085">
        <v>67.78</v>
      </c>
    </row>
    <row r="21324" spans="1:2">
      <c r="A21324" s="1084" t="s">
        <v>21837</v>
      </c>
      <c r="B21324" s="1085">
        <v>70</v>
      </c>
    </row>
    <row r="21325" spans="1:2">
      <c r="A21325" s="1084" t="s">
        <v>21838</v>
      </c>
      <c r="B21325" s="1085">
        <v>70</v>
      </c>
    </row>
    <row r="21326" spans="1:2">
      <c r="A21326" s="1084" t="s">
        <v>21839</v>
      </c>
      <c r="B21326" s="1085">
        <v>65.25</v>
      </c>
    </row>
    <row r="21327" spans="1:2">
      <c r="A21327" s="1084" t="s">
        <v>21840</v>
      </c>
      <c r="B21327" s="1085">
        <v>65.25</v>
      </c>
    </row>
    <row r="21328" spans="1:2">
      <c r="A21328" s="1084" t="s">
        <v>21841</v>
      </c>
      <c r="B21328" s="1085">
        <v>69.52</v>
      </c>
    </row>
    <row r="21329" spans="1:2">
      <c r="A21329" s="1084" t="s">
        <v>21842</v>
      </c>
      <c r="B21329" s="1085">
        <v>69.52</v>
      </c>
    </row>
    <row r="21330" spans="1:2">
      <c r="A21330" s="1084" t="s">
        <v>21843</v>
      </c>
      <c r="B21330" s="1085">
        <v>69.040000000000006</v>
      </c>
    </row>
    <row r="21331" spans="1:2">
      <c r="A21331" s="1084" t="s">
        <v>21844</v>
      </c>
      <c r="B21331" s="1085">
        <v>69.040000000000006</v>
      </c>
    </row>
    <row r="21332" spans="1:2">
      <c r="A21332" s="1084" t="s">
        <v>21845</v>
      </c>
      <c r="B21332" s="1085">
        <v>71</v>
      </c>
    </row>
    <row r="21333" spans="1:2">
      <c r="A21333" s="1084" t="s">
        <v>21846</v>
      </c>
      <c r="B21333" s="1085">
        <v>71</v>
      </c>
    </row>
    <row r="21334" spans="1:2">
      <c r="A21334" s="1084" t="s">
        <v>21847</v>
      </c>
      <c r="B21334" s="1085">
        <v>36.96</v>
      </c>
    </row>
    <row r="21335" spans="1:2">
      <c r="A21335" s="1084" t="s">
        <v>21848</v>
      </c>
      <c r="B21335" s="1085">
        <v>36.96</v>
      </c>
    </row>
    <row r="21336" spans="1:2">
      <c r="A21336" s="1084" t="s">
        <v>21849</v>
      </c>
      <c r="B21336" s="1085">
        <v>75.599999999999994</v>
      </c>
    </row>
    <row r="21337" spans="1:2">
      <c r="A21337" s="1084" t="s">
        <v>21850</v>
      </c>
      <c r="B21337" s="1085">
        <v>75.599999999999994</v>
      </c>
    </row>
    <row r="21338" spans="1:2">
      <c r="A21338" s="1084" t="s">
        <v>21851</v>
      </c>
      <c r="B21338" s="1085">
        <v>55</v>
      </c>
    </row>
    <row r="21339" spans="1:2">
      <c r="A21339" s="1084" t="s">
        <v>21852</v>
      </c>
      <c r="B21339" s="1085">
        <v>55</v>
      </c>
    </row>
    <row r="21340" spans="1:2">
      <c r="A21340" s="1084" t="s">
        <v>21853</v>
      </c>
      <c r="B21340" s="1085">
        <v>40.56</v>
      </c>
    </row>
    <row r="21341" spans="1:2">
      <c r="A21341" s="1084" t="s">
        <v>21854</v>
      </c>
      <c r="B21341" s="1085">
        <v>40.56</v>
      </c>
    </row>
    <row r="21342" spans="1:2">
      <c r="A21342" s="1084" t="s">
        <v>23619</v>
      </c>
      <c r="B21342" s="1085">
        <v>35</v>
      </c>
    </row>
    <row r="21343" spans="1:2">
      <c r="A21343" s="1084" t="s">
        <v>23620</v>
      </c>
      <c r="B21343" s="1085">
        <v>35</v>
      </c>
    </row>
    <row r="21344" spans="1:2">
      <c r="A21344" s="1084" t="s">
        <v>23621</v>
      </c>
      <c r="B21344" s="1085">
        <v>45</v>
      </c>
    </row>
    <row r="21345" spans="1:2">
      <c r="A21345" s="1084" t="s">
        <v>23622</v>
      </c>
      <c r="B21345" s="1085">
        <v>45</v>
      </c>
    </row>
    <row r="21346" spans="1:2">
      <c r="A21346" s="1084" t="s">
        <v>21855</v>
      </c>
      <c r="B21346" s="1085">
        <v>184.26</v>
      </c>
    </row>
    <row r="21347" spans="1:2">
      <c r="A21347" s="1084" t="s">
        <v>21856</v>
      </c>
      <c r="B21347" s="1085">
        <v>167.25</v>
      </c>
    </row>
    <row r="21348" spans="1:2">
      <c r="A21348" s="1084" t="s">
        <v>21857</v>
      </c>
      <c r="B21348" s="1085">
        <v>7208.66</v>
      </c>
    </row>
    <row r="21349" spans="1:2">
      <c r="A21349" s="1084" t="s">
        <v>21858</v>
      </c>
      <c r="B21349" s="1085">
        <v>6768.15</v>
      </c>
    </row>
    <row r="21350" spans="1:2">
      <c r="A21350" s="1084" t="s">
        <v>21859</v>
      </c>
      <c r="B21350" s="1085">
        <v>2005.43</v>
      </c>
    </row>
    <row r="21351" spans="1:2">
      <c r="A21351" s="1084" t="s">
        <v>21860</v>
      </c>
      <c r="B21351" s="1085">
        <v>1902.66</v>
      </c>
    </row>
    <row r="21352" spans="1:2">
      <c r="A21352" s="1084" t="s">
        <v>21861</v>
      </c>
      <c r="B21352" s="1085">
        <v>4931.63</v>
      </c>
    </row>
    <row r="21353" spans="1:2">
      <c r="A21353" s="1084" t="s">
        <v>21862</v>
      </c>
      <c r="B21353" s="1085">
        <v>4617.3100000000004</v>
      </c>
    </row>
    <row r="21354" spans="1:2">
      <c r="A21354" s="1084" t="s">
        <v>21863</v>
      </c>
      <c r="B21354" s="1085">
        <v>568.19000000000005</v>
      </c>
    </row>
    <row r="21355" spans="1:2">
      <c r="A21355" s="1084" t="s">
        <v>21864</v>
      </c>
      <c r="B21355" s="1085">
        <v>533.77</v>
      </c>
    </row>
    <row r="21356" spans="1:2">
      <c r="A21356" s="1084" t="s">
        <v>21865</v>
      </c>
      <c r="B21356" s="1085">
        <v>733.83</v>
      </c>
    </row>
    <row r="21357" spans="1:2">
      <c r="A21357" s="1084" t="s">
        <v>21866</v>
      </c>
      <c r="B21357" s="1085">
        <v>690.88</v>
      </c>
    </row>
    <row r="21358" spans="1:2">
      <c r="A21358" s="1084" t="s">
        <v>21867</v>
      </c>
      <c r="B21358" s="1085">
        <v>628.54</v>
      </c>
    </row>
    <row r="21359" spans="1:2">
      <c r="A21359" s="1084" t="s">
        <v>21868</v>
      </c>
      <c r="B21359" s="1085">
        <v>590.55999999999995</v>
      </c>
    </row>
    <row r="21360" spans="1:2">
      <c r="A21360" s="1084" t="s">
        <v>21869</v>
      </c>
      <c r="B21360" s="1085">
        <v>1744.53</v>
      </c>
    </row>
    <row r="21361" spans="1:2">
      <c r="A21361" s="1084" t="s">
        <v>21870</v>
      </c>
      <c r="B21361" s="1085">
        <v>1652.22</v>
      </c>
    </row>
    <row r="21362" spans="1:2">
      <c r="A21362" s="1084" t="s">
        <v>21871</v>
      </c>
      <c r="B21362" s="1085">
        <v>1844.81</v>
      </c>
    </row>
    <row r="21363" spans="1:2">
      <c r="A21363" s="1084" t="s">
        <v>21872</v>
      </c>
      <c r="B21363" s="1085">
        <v>1741.43</v>
      </c>
    </row>
    <row r="21364" spans="1:2">
      <c r="A21364" s="1084" t="s">
        <v>21873</v>
      </c>
      <c r="B21364" s="1085">
        <v>1662.41</v>
      </c>
    </row>
    <row r="21365" spans="1:2">
      <c r="A21365" s="1084" t="s">
        <v>21874</v>
      </c>
      <c r="B21365" s="1085">
        <v>1573.24</v>
      </c>
    </row>
    <row r="21366" spans="1:2">
      <c r="A21366" s="1084" t="s">
        <v>21875</v>
      </c>
      <c r="B21366" s="1085">
        <v>194.19</v>
      </c>
    </row>
    <row r="21367" spans="1:2">
      <c r="A21367" s="1084" t="s">
        <v>21876</v>
      </c>
      <c r="B21367" s="1085">
        <v>181.93</v>
      </c>
    </row>
    <row r="21368" spans="1:2">
      <c r="A21368" s="1084" t="s">
        <v>21877</v>
      </c>
      <c r="B21368" s="1085">
        <v>723.77</v>
      </c>
    </row>
    <row r="21369" spans="1:2">
      <c r="A21369" s="1084" t="s">
        <v>21878</v>
      </c>
      <c r="B21369" s="1085">
        <v>673.86</v>
      </c>
    </row>
    <row r="21370" spans="1:2">
      <c r="A21370" s="1084" t="s">
        <v>21879</v>
      </c>
      <c r="B21370" s="1085">
        <v>207.75</v>
      </c>
    </row>
    <row r="21371" spans="1:2">
      <c r="A21371" s="1084" t="s">
        <v>21880</v>
      </c>
      <c r="B21371" s="1085">
        <v>194.63</v>
      </c>
    </row>
    <row r="21372" spans="1:2">
      <c r="A21372" s="1084" t="s">
        <v>21881</v>
      </c>
      <c r="B21372" s="1085">
        <v>524.05999999999995</v>
      </c>
    </row>
    <row r="21373" spans="1:2">
      <c r="A21373" s="1084" t="s">
        <v>21882</v>
      </c>
      <c r="B21373" s="1085">
        <v>484.55</v>
      </c>
    </row>
    <row r="21374" spans="1:2">
      <c r="A21374" s="1084" t="s">
        <v>21883</v>
      </c>
      <c r="B21374" s="1085">
        <v>260.22000000000003</v>
      </c>
    </row>
    <row r="21375" spans="1:2">
      <c r="A21375" s="1084" t="s">
        <v>21884</v>
      </c>
      <c r="B21375" s="1085">
        <v>247.15</v>
      </c>
    </row>
    <row r="21376" spans="1:2">
      <c r="A21376" s="1084" t="s">
        <v>21885</v>
      </c>
      <c r="B21376" s="1085">
        <v>89.64</v>
      </c>
    </row>
    <row r="21377" spans="1:2">
      <c r="A21377" s="1084" t="s">
        <v>21886</v>
      </c>
      <c r="B21377" s="1085">
        <v>85.64</v>
      </c>
    </row>
    <row r="21378" spans="1:2">
      <c r="A21378" s="1084" t="s">
        <v>21887</v>
      </c>
      <c r="B21378" s="1085">
        <v>7816.19</v>
      </c>
    </row>
    <row r="21379" spans="1:2">
      <c r="A21379" s="1084" t="s">
        <v>21888</v>
      </c>
      <c r="B21379" s="1085">
        <v>7185.8</v>
      </c>
    </row>
    <row r="21380" spans="1:2">
      <c r="A21380" s="1084" t="s">
        <v>21889</v>
      </c>
      <c r="B21380" s="1085">
        <v>10093.75</v>
      </c>
    </row>
    <row r="21381" spans="1:2">
      <c r="A21381" s="1084" t="s">
        <v>21890</v>
      </c>
      <c r="B21381" s="1085">
        <v>9295.4</v>
      </c>
    </row>
    <row r="21382" spans="1:2">
      <c r="A21382" s="1084" t="s">
        <v>21891</v>
      </c>
      <c r="B21382" s="1085">
        <v>37.47</v>
      </c>
    </row>
    <row r="21383" spans="1:2">
      <c r="A21383" s="1084" t="s">
        <v>21892</v>
      </c>
      <c r="B21383" s="1085">
        <v>35.76</v>
      </c>
    </row>
    <row r="21384" spans="1:2">
      <c r="A21384" s="1084" t="s">
        <v>21893</v>
      </c>
      <c r="B21384" s="1085">
        <v>1619.08</v>
      </c>
    </row>
    <row r="21385" spans="1:2">
      <c r="A21385" s="1084" t="s">
        <v>21894</v>
      </c>
      <c r="B21385" s="1085">
        <v>1565.98</v>
      </c>
    </row>
    <row r="21386" spans="1:2">
      <c r="A21386" s="1084" t="s">
        <v>21895</v>
      </c>
      <c r="B21386" s="1085">
        <v>299.94</v>
      </c>
    </row>
    <row r="21387" spans="1:2">
      <c r="A21387" s="1084" t="s">
        <v>21896</v>
      </c>
      <c r="B21387" s="1085">
        <v>264.72000000000003</v>
      </c>
    </row>
    <row r="21388" spans="1:2">
      <c r="A21388" s="1084" t="s">
        <v>21897</v>
      </c>
      <c r="B21388" s="1085">
        <v>326.37</v>
      </c>
    </row>
    <row r="21389" spans="1:2">
      <c r="A21389" s="1084" t="s">
        <v>21898</v>
      </c>
      <c r="B21389" s="1085">
        <v>287.62</v>
      </c>
    </row>
    <row r="21390" spans="1:2">
      <c r="A21390" s="1084" t="s">
        <v>21899</v>
      </c>
      <c r="B21390" s="1085">
        <v>376.99</v>
      </c>
    </row>
    <row r="21391" spans="1:2">
      <c r="A21391" s="1084" t="s">
        <v>21900</v>
      </c>
      <c r="B21391" s="1085">
        <v>334.72</v>
      </c>
    </row>
    <row r="21392" spans="1:2">
      <c r="A21392" s="1084" t="s">
        <v>21901</v>
      </c>
      <c r="B21392" s="1085">
        <v>461.22</v>
      </c>
    </row>
    <row r="21393" spans="1:2">
      <c r="A21393" s="1084" t="s">
        <v>21902</v>
      </c>
      <c r="B21393" s="1085">
        <v>408.38</v>
      </c>
    </row>
    <row r="21394" spans="1:2">
      <c r="A21394" s="1084" t="s">
        <v>21903</v>
      </c>
      <c r="B21394" s="1085">
        <v>612.79</v>
      </c>
    </row>
    <row r="21395" spans="1:2">
      <c r="A21395" s="1084" t="s">
        <v>21904</v>
      </c>
      <c r="B21395" s="1085">
        <v>542.34</v>
      </c>
    </row>
    <row r="21396" spans="1:2">
      <c r="A21396" s="1084" t="s">
        <v>21905</v>
      </c>
      <c r="B21396" s="1085">
        <v>142.76</v>
      </c>
    </row>
    <row r="21397" spans="1:2">
      <c r="A21397" s="1084" t="s">
        <v>21906</v>
      </c>
      <c r="B21397" s="1085">
        <v>125.15</v>
      </c>
    </row>
    <row r="21398" spans="1:2">
      <c r="A21398" s="1084" t="s">
        <v>21907</v>
      </c>
      <c r="B21398" s="1085">
        <v>288.11</v>
      </c>
    </row>
    <row r="21399" spans="1:2">
      <c r="A21399" s="1084" t="s">
        <v>21908</v>
      </c>
      <c r="B21399" s="1085">
        <v>252.89</v>
      </c>
    </row>
    <row r="21400" spans="1:2">
      <c r="A21400" s="1084" t="s">
        <v>21909</v>
      </c>
      <c r="B21400" s="1085">
        <v>577.14</v>
      </c>
    </row>
    <row r="21401" spans="1:2">
      <c r="A21401" s="1084" t="s">
        <v>21910</v>
      </c>
      <c r="B21401" s="1085">
        <v>506.69</v>
      </c>
    </row>
    <row r="21402" spans="1:2">
      <c r="A21402" s="1084" t="s">
        <v>21911</v>
      </c>
      <c r="B21402" s="1085">
        <v>288.11</v>
      </c>
    </row>
    <row r="21403" spans="1:2">
      <c r="A21403" s="1084" t="s">
        <v>21912</v>
      </c>
      <c r="B21403" s="1085">
        <v>252.89</v>
      </c>
    </row>
    <row r="21404" spans="1:2">
      <c r="A21404" s="1084" t="s">
        <v>21913</v>
      </c>
      <c r="B21404" s="1085">
        <v>340.97</v>
      </c>
    </row>
    <row r="21405" spans="1:2">
      <c r="A21405" s="1084" t="s">
        <v>21914</v>
      </c>
      <c r="B21405" s="1085">
        <v>298.7</v>
      </c>
    </row>
    <row r="21406" spans="1:2">
      <c r="A21406" s="1084" t="s">
        <v>21915</v>
      </c>
      <c r="B21406" s="1085">
        <v>288.11</v>
      </c>
    </row>
    <row r="21407" spans="1:2">
      <c r="A21407" s="1084" t="s">
        <v>21916</v>
      </c>
      <c r="B21407" s="1085">
        <v>252.89</v>
      </c>
    </row>
    <row r="21408" spans="1:2">
      <c r="A21408" s="1084" t="s">
        <v>21917</v>
      </c>
      <c r="B21408" s="1085">
        <v>340.97</v>
      </c>
    </row>
    <row r="21409" spans="1:2">
      <c r="A21409" s="1084" t="s">
        <v>21918</v>
      </c>
      <c r="B21409" s="1085">
        <v>298.7</v>
      </c>
    </row>
    <row r="21410" spans="1:2">
      <c r="A21410" s="1084" t="s">
        <v>21919</v>
      </c>
      <c r="B21410" s="1085">
        <v>233.87</v>
      </c>
    </row>
    <row r="21411" spans="1:2">
      <c r="A21411" s="1084" t="s">
        <v>21920</v>
      </c>
      <c r="B21411" s="1085">
        <v>207.45</v>
      </c>
    </row>
    <row r="21412" spans="1:2">
      <c r="A21412" s="1084" t="s">
        <v>21921</v>
      </c>
      <c r="B21412" s="1085">
        <v>528.59</v>
      </c>
    </row>
    <row r="21413" spans="1:2">
      <c r="A21413" s="1084" t="s">
        <v>21922</v>
      </c>
      <c r="B21413" s="1085">
        <v>458.14</v>
      </c>
    </row>
    <row r="21414" spans="1:2">
      <c r="A21414" s="1084" t="s">
        <v>21923</v>
      </c>
      <c r="B21414" s="1085">
        <v>1585.78</v>
      </c>
    </row>
    <row r="21415" spans="1:2">
      <c r="A21415" s="1084" t="s">
        <v>21924</v>
      </c>
      <c r="B21415" s="1085">
        <v>1374.43</v>
      </c>
    </row>
    <row r="21416" spans="1:2">
      <c r="A21416" s="1084" t="s">
        <v>21925</v>
      </c>
      <c r="B21416" s="1085">
        <v>132.13999999999999</v>
      </c>
    </row>
    <row r="21417" spans="1:2">
      <c r="A21417" s="1084" t="s">
        <v>21926</v>
      </c>
      <c r="B21417" s="1085">
        <v>114.53</v>
      </c>
    </row>
    <row r="21418" spans="1:2">
      <c r="A21418" s="1084" t="s">
        <v>21927</v>
      </c>
      <c r="B21418" s="1085">
        <v>198.22</v>
      </c>
    </row>
    <row r="21419" spans="1:2">
      <c r="A21419" s="1084" t="s">
        <v>21928</v>
      </c>
      <c r="B21419" s="1085">
        <v>171.8</v>
      </c>
    </row>
    <row r="21420" spans="1:2">
      <c r="A21420" s="1084" t="s">
        <v>21929</v>
      </c>
      <c r="B21420" s="1085">
        <v>264.29000000000002</v>
      </c>
    </row>
    <row r="21421" spans="1:2">
      <c r="A21421" s="1084" t="s">
        <v>21930</v>
      </c>
      <c r="B21421" s="1085">
        <v>229.07</v>
      </c>
    </row>
    <row r="21422" spans="1:2">
      <c r="A21422" s="1084" t="s">
        <v>21931</v>
      </c>
      <c r="B21422" s="1085">
        <v>132.13999999999999</v>
      </c>
    </row>
    <row r="21423" spans="1:2">
      <c r="A21423" s="1084" t="s">
        <v>21932</v>
      </c>
      <c r="B21423" s="1085">
        <v>114.53</v>
      </c>
    </row>
    <row r="21424" spans="1:2">
      <c r="A21424" s="1084" t="s">
        <v>21933</v>
      </c>
      <c r="B21424" s="1085">
        <v>211.43</v>
      </c>
    </row>
    <row r="21425" spans="1:2">
      <c r="A21425" s="1084" t="s">
        <v>21934</v>
      </c>
      <c r="B21425" s="1085">
        <v>183.25</v>
      </c>
    </row>
    <row r="21426" spans="1:2">
      <c r="A21426" s="1084" t="s">
        <v>21935</v>
      </c>
      <c r="B21426" s="1085">
        <v>158.57</v>
      </c>
    </row>
    <row r="21427" spans="1:2">
      <c r="A21427" s="1084" t="s">
        <v>21936</v>
      </c>
      <c r="B21427" s="1085">
        <v>137.44</v>
      </c>
    </row>
    <row r="21428" spans="1:2">
      <c r="A21428" s="1084" t="s">
        <v>21937</v>
      </c>
      <c r="B21428" s="1085">
        <v>264.29000000000002</v>
      </c>
    </row>
    <row r="21429" spans="1:2">
      <c r="A21429" s="1084" t="s">
        <v>21938</v>
      </c>
      <c r="B21429" s="1085">
        <v>229.07</v>
      </c>
    </row>
    <row r="21430" spans="1:2">
      <c r="A21430" s="1084" t="s">
        <v>21939</v>
      </c>
      <c r="B21430" s="1085">
        <v>1241</v>
      </c>
    </row>
    <row r="21431" spans="1:2">
      <c r="A21431" s="1084" t="s">
        <v>21940</v>
      </c>
      <c r="B21431" s="1085">
        <v>1241</v>
      </c>
    </row>
    <row r="21432" spans="1:2">
      <c r="A21432" s="1084" t="s">
        <v>21941</v>
      </c>
      <c r="B21432" s="1085">
        <v>1475.49</v>
      </c>
    </row>
    <row r="21433" spans="1:2">
      <c r="A21433" s="1084" t="s">
        <v>21942</v>
      </c>
      <c r="B21433" s="1085">
        <v>1475.49</v>
      </c>
    </row>
    <row r="21434" spans="1:2">
      <c r="A21434" s="1084" t="s">
        <v>21943</v>
      </c>
      <c r="B21434" s="1085">
        <v>2012.03</v>
      </c>
    </row>
    <row r="21435" spans="1:2">
      <c r="A21435" s="1084" t="s">
        <v>21944</v>
      </c>
      <c r="B21435" s="1085">
        <v>2012.03</v>
      </c>
    </row>
    <row r="21436" spans="1:2">
      <c r="A21436" s="1084" t="s">
        <v>21945</v>
      </c>
      <c r="B21436" s="1085">
        <v>2058</v>
      </c>
    </row>
    <row r="21437" spans="1:2">
      <c r="A21437" s="1084" t="s">
        <v>21946</v>
      </c>
      <c r="B21437" s="1085">
        <v>2058</v>
      </c>
    </row>
    <row r="21438" spans="1:2">
      <c r="A21438" s="1084" t="s">
        <v>21947</v>
      </c>
      <c r="B21438" s="1085">
        <v>3120</v>
      </c>
    </row>
    <row r="21439" spans="1:2">
      <c r="A21439" s="1084" t="s">
        <v>21948</v>
      </c>
      <c r="B21439" s="1085">
        <v>3120</v>
      </c>
    </row>
    <row r="21440" spans="1:2">
      <c r="A21440" s="1084" t="s">
        <v>21949</v>
      </c>
      <c r="B21440" s="1085">
        <v>3312</v>
      </c>
    </row>
    <row r="21441" spans="1:2">
      <c r="A21441" s="1084" t="s">
        <v>21950</v>
      </c>
      <c r="B21441" s="1085">
        <v>3312</v>
      </c>
    </row>
    <row r="21442" spans="1:2">
      <c r="A21442" s="1084" t="s">
        <v>21951</v>
      </c>
      <c r="B21442" s="1085">
        <v>3920.73</v>
      </c>
    </row>
    <row r="21443" spans="1:2">
      <c r="A21443" s="1084" t="s">
        <v>21952</v>
      </c>
      <c r="B21443" s="1085">
        <v>3920.73</v>
      </c>
    </row>
    <row r="21444" spans="1:2">
      <c r="A21444" s="1084" t="s">
        <v>21953</v>
      </c>
      <c r="B21444" s="1085">
        <v>6943.2</v>
      </c>
    </row>
    <row r="21445" spans="1:2">
      <c r="A21445" s="1084" t="s">
        <v>21954</v>
      </c>
      <c r="B21445" s="1085">
        <v>6943.2</v>
      </c>
    </row>
    <row r="21446" spans="1:2">
      <c r="A21446" s="1084" t="s">
        <v>21955</v>
      </c>
      <c r="B21446" s="1085">
        <v>1080</v>
      </c>
    </row>
    <row r="21447" spans="1:2">
      <c r="A21447" s="1084" t="s">
        <v>21956</v>
      </c>
      <c r="B21447" s="1085">
        <v>1080</v>
      </c>
    </row>
    <row r="21448" spans="1:2">
      <c r="A21448" s="1084" t="s">
        <v>21957</v>
      </c>
      <c r="B21448" s="1085">
        <v>1920</v>
      </c>
    </row>
    <row r="21449" spans="1:2">
      <c r="A21449" s="1084" t="s">
        <v>21958</v>
      </c>
      <c r="B21449" s="1085">
        <v>1920</v>
      </c>
    </row>
    <row r="21450" spans="1:2">
      <c r="A21450" s="1084" t="s">
        <v>21959</v>
      </c>
      <c r="B21450" s="1085">
        <v>1390</v>
      </c>
    </row>
    <row r="21451" spans="1:2">
      <c r="A21451" s="1084" t="s">
        <v>21960</v>
      </c>
      <c r="B21451" s="1085">
        <v>1390</v>
      </c>
    </row>
    <row r="21452" spans="1:2">
      <c r="A21452" s="1084" t="s">
        <v>21961</v>
      </c>
      <c r="B21452" s="1085">
        <v>2140</v>
      </c>
    </row>
    <row r="21453" spans="1:2">
      <c r="A21453" s="1084" t="s">
        <v>21962</v>
      </c>
      <c r="B21453" s="1085">
        <v>2140</v>
      </c>
    </row>
    <row r="21454" spans="1:2">
      <c r="A21454" s="1084" t="s">
        <v>21963</v>
      </c>
      <c r="B21454" s="1085">
        <v>3470</v>
      </c>
    </row>
    <row r="21455" spans="1:2">
      <c r="A21455" s="1084" t="s">
        <v>21964</v>
      </c>
      <c r="B21455" s="1085">
        <v>3470</v>
      </c>
    </row>
    <row r="21456" spans="1:2">
      <c r="A21456" s="1084" t="s">
        <v>21965</v>
      </c>
      <c r="B21456" s="1085">
        <v>4120</v>
      </c>
    </row>
    <row r="21457" spans="1:2">
      <c r="A21457" s="1084" t="s">
        <v>21966</v>
      </c>
      <c r="B21457" s="1085">
        <v>4120</v>
      </c>
    </row>
    <row r="21458" spans="1:2">
      <c r="A21458" s="1084" t="s">
        <v>21967</v>
      </c>
      <c r="B21458" s="1085">
        <v>16250</v>
      </c>
    </row>
    <row r="21459" spans="1:2">
      <c r="A21459" s="1084" t="s">
        <v>21968</v>
      </c>
      <c r="B21459" s="1085">
        <v>16250</v>
      </c>
    </row>
    <row r="21460" spans="1:2">
      <c r="A21460" s="1084" t="s">
        <v>21969</v>
      </c>
      <c r="B21460" s="1085">
        <v>4320</v>
      </c>
    </row>
    <row r="21461" spans="1:2">
      <c r="A21461" s="1084" t="s">
        <v>21970</v>
      </c>
      <c r="B21461" s="1085">
        <v>4320</v>
      </c>
    </row>
    <row r="21462" spans="1:2">
      <c r="A21462" s="1084" t="s">
        <v>21971</v>
      </c>
      <c r="B21462" s="1085">
        <v>4730</v>
      </c>
    </row>
    <row r="21463" spans="1:2">
      <c r="A21463" s="1084" t="s">
        <v>21972</v>
      </c>
      <c r="B21463" s="1085">
        <v>4730</v>
      </c>
    </row>
    <row r="21464" spans="1:2">
      <c r="A21464" s="1084" t="s">
        <v>21973</v>
      </c>
      <c r="B21464" s="1085">
        <v>5810</v>
      </c>
    </row>
    <row r="21465" spans="1:2">
      <c r="A21465" s="1084" t="s">
        <v>21974</v>
      </c>
      <c r="B21465" s="1085">
        <v>5810</v>
      </c>
    </row>
    <row r="21466" spans="1:2">
      <c r="A21466" s="1084" t="s">
        <v>21975</v>
      </c>
      <c r="B21466" s="1085">
        <v>3510</v>
      </c>
    </row>
    <row r="21467" spans="1:2">
      <c r="A21467" s="1084" t="s">
        <v>21976</v>
      </c>
      <c r="B21467" s="1085">
        <v>3510</v>
      </c>
    </row>
    <row r="21468" spans="1:2">
      <c r="A21468" s="1084" t="s">
        <v>21977</v>
      </c>
      <c r="B21468" s="1085">
        <v>2340</v>
      </c>
    </row>
    <row r="21469" spans="1:2">
      <c r="A21469" s="1084" t="s">
        <v>21978</v>
      </c>
      <c r="B21469" s="1085">
        <v>2340</v>
      </c>
    </row>
    <row r="21470" spans="1:2">
      <c r="A21470" s="1084" t="s">
        <v>21979</v>
      </c>
      <c r="B21470" s="1085">
        <v>105.71</v>
      </c>
    </row>
    <row r="21471" spans="1:2">
      <c r="A21471" s="1084" t="s">
        <v>21980</v>
      </c>
      <c r="B21471" s="1085">
        <v>91.62</v>
      </c>
    </row>
    <row r="21472" spans="1:2">
      <c r="A21472" s="1084" t="s">
        <v>21981</v>
      </c>
      <c r="B21472" s="1085">
        <v>132.13999999999999</v>
      </c>
    </row>
    <row r="21473" spans="1:2">
      <c r="A21473" s="1084" t="s">
        <v>21982</v>
      </c>
      <c r="B21473" s="1085">
        <v>114.53</v>
      </c>
    </row>
    <row r="21474" spans="1:2">
      <c r="A21474" s="1084" t="s">
        <v>21983</v>
      </c>
      <c r="B21474" s="1085">
        <v>264.29000000000002</v>
      </c>
    </row>
    <row r="21475" spans="1:2">
      <c r="A21475" s="1084" t="s">
        <v>21984</v>
      </c>
      <c r="B21475" s="1085">
        <v>229.07</v>
      </c>
    </row>
    <row r="21476" spans="1:2">
      <c r="A21476" s="1084" t="s">
        <v>21985</v>
      </c>
      <c r="B21476" s="1085">
        <v>330.37</v>
      </c>
    </row>
    <row r="21477" spans="1:2">
      <c r="A21477" s="1084" t="s">
        <v>21986</v>
      </c>
      <c r="B21477" s="1085">
        <v>286.33999999999997</v>
      </c>
    </row>
    <row r="21478" spans="1:2">
      <c r="A21478" s="1084" t="s">
        <v>21987</v>
      </c>
      <c r="B21478" s="1085">
        <v>26.42</v>
      </c>
    </row>
    <row r="21479" spans="1:2">
      <c r="A21479" s="1084" t="s">
        <v>21988</v>
      </c>
      <c r="B21479" s="1085">
        <v>22.9</v>
      </c>
    </row>
    <row r="21480" spans="1:2">
      <c r="A21480" s="1084" t="s">
        <v>21989</v>
      </c>
      <c r="B21480" s="1085">
        <v>26.42</v>
      </c>
    </row>
    <row r="21481" spans="1:2">
      <c r="A21481" s="1084" t="s">
        <v>21990</v>
      </c>
      <c r="B21481" s="1085">
        <v>22.9</v>
      </c>
    </row>
    <row r="21482" spans="1:2">
      <c r="A21482" s="1084" t="s">
        <v>21991</v>
      </c>
      <c r="B21482" s="1085">
        <v>6.6</v>
      </c>
    </row>
    <row r="21483" spans="1:2">
      <c r="A21483" s="1084" t="s">
        <v>21992</v>
      </c>
      <c r="B21483" s="1085">
        <v>5.72</v>
      </c>
    </row>
    <row r="21484" spans="1:2">
      <c r="A21484" s="1084" t="s">
        <v>21993</v>
      </c>
      <c r="B21484" s="1085">
        <v>105.71</v>
      </c>
    </row>
    <row r="21485" spans="1:2">
      <c r="A21485" s="1084" t="s">
        <v>21994</v>
      </c>
      <c r="B21485" s="1085">
        <v>91.62</v>
      </c>
    </row>
    <row r="21486" spans="1:2">
      <c r="A21486" s="1084" t="s">
        <v>21995</v>
      </c>
      <c r="B21486" s="1085">
        <v>6.6</v>
      </c>
    </row>
    <row r="21487" spans="1:2">
      <c r="A21487" s="1084" t="s">
        <v>21996</v>
      </c>
      <c r="B21487" s="1085">
        <v>5.72</v>
      </c>
    </row>
    <row r="21488" spans="1:2">
      <c r="A21488" s="1084" t="s">
        <v>21997</v>
      </c>
      <c r="B21488" s="1085">
        <v>52.85</v>
      </c>
    </row>
    <row r="21489" spans="1:2">
      <c r="A21489" s="1084" t="s">
        <v>21998</v>
      </c>
      <c r="B21489" s="1085">
        <v>45.81</v>
      </c>
    </row>
    <row r="21490" spans="1:2">
      <c r="A21490" s="1084" t="s">
        <v>21999</v>
      </c>
      <c r="B21490" s="1085">
        <v>19.82</v>
      </c>
    </row>
    <row r="21491" spans="1:2">
      <c r="A21491" s="1084" t="s">
        <v>22000</v>
      </c>
      <c r="B21491" s="1085">
        <v>17.18</v>
      </c>
    </row>
    <row r="21492" spans="1:2">
      <c r="A21492" s="1084" t="s">
        <v>22001</v>
      </c>
      <c r="B21492" s="1085">
        <v>6.6</v>
      </c>
    </row>
    <row r="21493" spans="1:2">
      <c r="A21493" s="1084" t="s">
        <v>22002</v>
      </c>
      <c r="B21493" s="1085">
        <v>5.72</v>
      </c>
    </row>
    <row r="21494" spans="1:2">
      <c r="A21494" s="1084" t="s">
        <v>22003</v>
      </c>
      <c r="B21494" s="1085">
        <v>19.82</v>
      </c>
    </row>
    <row r="21495" spans="1:2">
      <c r="A21495" s="1084" t="s">
        <v>22004</v>
      </c>
      <c r="B21495" s="1085">
        <v>17.18</v>
      </c>
    </row>
    <row r="21496" spans="1:2">
      <c r="A21496" s="1084" t="s">
        <v>22005</v>
      </c>
      <c r="B21496" s="1085">
        <v>26.42</v>
      </c>
    </row>
    <row r="21497" spans="1:2">
      <c r="A21497" s="1084" t="s">
        <v>22006</v>
      </c>
      <c r="B21497" s="1085">
        <v>22.9</v>
      </c>
    </row>
    <row r="21498" spans="1:2">
      <c r="A21498" s="1084" t="s">
        <v>22007</v>
      </c>
      <c r="B21498" s="1085">
        <v>39.64</v>
      </c>
    </row>
    <row r="21499" spans="1:2">
      <c r="A21499" s="1084" t="s">
        <v>22008</v>
      </c>
      <c r="B21499" s="1085">
        <v>34.36</v>
      </c>
    </row>
    <row r="21500" spans="1:2">
      <c r="A21500" s="1084" t="s">
        <v>22009</v>
      </c>
      <c r="B21500" s="1085">
        <v>79.28</v>
      </c>
    </row>
    <row r="21501" spans="1:2">
      <c r="A21501" s="1084" t="s">
        <v>22010</v>
      </c>
      <c r="B21501" s="1085">
        <v>68.72</v>
      </c>
    </row>
    <row r="21502" spans="1:2">
      <c r="A21502" s="1084" t="s">
        <v>22011</v>
      </c>
      <c r="B21502" s="1085">
        <v>26.42</v>
      </c>
    </row>
    <row r="21503" spans="1:2">
      <c r="A21503" s="1084" t="s">
        <v>22012</v>
      </c>
      <c r="B21503" s="1085">
        <v>22.9</v>
      </c>
    </row>
    <row r="21504" spans="1:2">
      <c r="A21504" s="1084" t="s">
        <v>22013</v>
      </c>
      <c r="B21504" s="1085">
        <v>13.21</v>
      </c>
    </row>
    <row r="21505" spans="1:2">
      <c r="A21505" s="1084" t="s">
        <v>22014</v>
      </c>
      <c r="B21505" s="1085">
        <v>11.45</v>
      </c>
    </row>
    <row r="21506" spans="1:2">
      <c r="A21506" s="1084" t="s">
        <v>22015</v>
      </c>
      <c r="B21506" s="1085">
        <v>13.21</v>
      </c>
    </row>
    <row r="21507" spans="1:2">
      <c r="A21507" s="1084" t="s">
        <v>22016</v>
      </c>
      <c r="B21507" s="1085">
        <v>11.45</v>
      </c>
    </row>
    <row r="21508" spans="1:2">
      <c r="A21508" s="1084" t="s">
        <v>22017</v>
      </c>
      <c r="B21508" s="1085">
        <v>6.6</v>
      </c>
    </row>
    <row r="21509" spans="1:2">
      <c r="A21509" s="1084" t="s">
        <v>22018</v>
      </c>
      <c r="B21509" s="1085">
        <v>5.72</v>
      </c>
    </row>
    <row r="21510" spans="1:2">
      <c r="A21510" s="1084" t="s">
        <v>22019</v>
      </c>
      <c r="B21510" s="1085">
        <v>13.21</v>
      </c>
    </row>
    <row r="21511" spans="1:2">
      <c r="A21511" s="1084" t="s">
        <v>22020</v>
      </c>
      <c r="B21511" s="1085">
        <v>11.45</v>
      </c>
    </row>
    <row r="21512" spans="1:2">
      <c r="A21512" s="1084" t="s">
        <v>22021</v>
      </c>
      <c r="B21512" s="1085">
        <v>6.6</v>
      </c>
    </row>
    <row r="21513" spans="1:2">
      <c r="A21513" s="1084" t="s">
        <v>22022</v>
      </c>
      <c r="B21513" s="1085">
        <v>5.72</v>
      </c>
    </row>
    <row r="21514" spans="1:2">
      <c r="A21514" s="1084" t="s">
        <v>22023</v>
      </c>
      <c r="B21514" s="1085">
        <v>6.6</v>
      </c>
    </row>
    <row r="21515" spans="1:2">
      <c r="A21515" s="1084" t="s">
        <v>22024</v>
      </c>
      <c r="B21515" s="1085">
        <v>5.72</v>
      </c>
    </row>
    <row r="21516" spans="1:2">
      <c r="A21516" s="1084" t="s">
        <v>22025</v>
      </c>
      <c r="B21516" s="1085">
        <v>6.6</v>
      </c>
    </row>
    <row r="21517" spans="1:2">
      <c r="A21517" s="1084" t="s">
        <v>22026</v>
      </c>
      <c r="B21517" s="1085">
        <v>5.72</v>
      </c>
    </row>
    <row r="21518" spans="1:2">
      <c r="A21518" s="1084" t="s">
        <v>22027</v>
      </c>
      <c r="B21518" s="1085">
        <v>19.82</v>
      </c>
    </row>
    <row r="21519" spans="1:2">
      <c r="A21519" s="1084" t="s">
        <v>22028</v>
      </c>
      <c r="B21519" s="1085">
        <v>17.18</v>
      </c>
    </row>
    <row r="21520" spans="1:2">
      <c r="A21520" s="1084" t="s">
        <v>22029</v>
      </c>
      <c r="B21520" s="1085">
        <v>2.64</v>
      </c>
    </row>
    <row r="21521" spans="1:2">
      <c r="A21521" s="1084" t="s">
        <v>22030</v>
      </c>
      <c r="B21521" s="1085">
        <v>2.29</v>
      </c>
    </row>
    <row r="21522" spans="1:2">
      <c r="A21522" s="1084" t="s">
        <v>22031</v>
      </c>
      <c r="B21522" s="1085">
        <v>39.64</v>
      </c>
    </row>
    <row r="21523" spans="1:2">
      <c r="A21523" s="1084" t="s">
        <v>22032</v>
      </c>
      <c r="B21523" s="1085">
        <v>34.36</v>
      </c>
    </row>
    <row r="21524" spans="1:2">
      <c r="A21524" s="1084" t="s">
        <v>22033</v>
      </c>
      <c r="B21524" s="1085">
        <v>52.85</v>
      </c>
    </row>
    <row r="21525" spans="1:2">
      <c r="A21525" s="1084" t="s">
        <v>22034</v>
      </c>
      <c r="B21525" s="1085">
        <v>45.81</v>
      </c>
    </row>
    <row r="21526" spans="1:2">
      <c r="A21526" s="1084" t="s">
        <v>22035</v>
      </c>
      <c r="B21526" s="1085">
        <v>79.28</v>
      </c>
    </row>
    <row r="21527" spans="1:2">
      <c r="A21527" s="1084" t="s">
        <v>22036</v>
      </c>
      <c r="B21527" s="1085">
        <v>68.72</v>
      </c>
    </row>
    <row r="21528" spans="1:2">
      <c r="A21528" s="1084" t="s">
        <v>22037</v>
      </c>
      <c r="B21528" s="1085">
        <v>6.6</v>
      </c>
    </row>
    <row r="21529" spans="1:2">
      <c r="A21529" s="1084" t="s">
        <v>22038</v>
      </c>
      <c r="B21529" s="1085">
        <v>5.72</v>
      </c>
    </row>
    <row r="21530" spans="1:2">
      <c r="A21530" s="1084" t="s">
        <v>22039</v>
      </c>
      <c r="B21530" s="1085">
        <v>116.57</v>
      </c>
    </row>
    <row r="21531" spans="1:2">
      <c r="A21531" s="1084" t="s">
        <v>22040</v>
      </c>
      <c r="B21531" s="1085">
        <v>102.48</v>
      </c>
    </row>
    <row r="21532" spans="1:2">
      <c r="A21532" s="1084" t="s">
        <v>22041</v>
      </c>
      <c r="B21532" s="1085">
        <v>3102.14</v>
      </c>
    </row>
    <row r="21533" spans="1:2">
      <c r="A21533" s="1084" t="s">
        <v>22042</v>
      </c>
      <c r="B21533" s="1085">
        <v>3084.53</v>
      </c>
    </row>
    <row r="21534" spans="1:2">
      <c r="A21534" s="1084" t="s">
        <v>22043</v>
      </c>
      <c r="B21534" s="1085">
        <v>3382.14</v>
      </c>
    </row>
    <row r="21535" spans="1:2">
      <c r="A21535" s="1084" t="s">
        <v>22044</v>
      </c>
      <c r="B21535" s="1085">
        <v>3364.53</v>
      </c>
    </row>
    <row r="21536" spans="1:2">
      <c r="A21536" s="1084" t="s">
        <v>22045</v>
      </c>
      <c r="B21536" s="1085">
        <v>3642.14</v>
      </c>
    </row>
    <row r="21537" spans="1:2">
      <c r="A21537" s="1084" t="s">
        <v>22046</v>
      </c>
      <c r="B21537" s="1085">
        <v>3624.53</v>
      </c>
    </row>
    <row r="21538" spans="1:2">
      <c r="A21538" s="1084" t="s">
        <v>22047</v>
      </c>
      <c r="B21538" s="1085">
        <v>3962.14</v>
      </c>
    </row>
    <row r="21539" spans="1:2">
      <c r="A21539" s="1084" t="s">
        <v>22048</v>
      </c>
      <c r="B21539" s="1085">
        <v>3944.53</v>
      </c>
    </row>
    <row r="21540" spans="1:2">
      <c r="A21540" s="1084" t="s">
        <v>22049</v>
      </c>
      <c r="B21540" s="1085">
        <v>3372.14</v>
      </c>
    </row>
    <row r="21541" spans="1:2">
      <c r="A21541" s="1084" t="s">
        <v>22050</v>
      </c>
      <c r="B21541" s="1085">
        <v>3354.53</v>
      </c>
    </row>
    <row r="21542" spans="1:2">
      <c r="A21542" s="1084" t="s">
        <v>22051</v>
      </c>
      <c r="B21542" s="1085">
        <v>2678.11</v>
      </c>
    </row>
    <row r="21543" spans="1:2">
      <c r="A21543" s="1084" t="s">
        <v>22052</v>
      </c>
      <c r="B21543" s="1085">
        <v>2642.89</v>
      </c>
    </row>
    <row r="21544" spans="1:2">
      <c r="A21544" s="1084" t="s">
        <v>22053</v>
      </c>
      <c r="B21544" s="1085">
        <v>189.3</v>
      </c>
    </row>
    <row r="21545" spans="1:2">
      <c r="A21545" s="1084" t="s">
        <v>22054</v>
      </c>
      <c r="B21545" s="1085">
        <v>185.78</v>
      </c>
    </row>
    <row r="21546" spans="1:2">
      <c r="A21546" s="1084" t="s">
        <v>22055</v>
      </c>
      <c r="B21546" s="1085">
        <v>241.24</v>
      </c>
    </row>
    <row r="21547" spans="1:2">
      <c r="A21547" s="1084" t="s">
        <v>22056</v>
      </c>
      <c r="B21547" s="1085">
        <v>235.96</v>
      </c>
    </row>
    <row r="21548" spans="1:2">
      <c r="A21548" s="1084" t="s">
        <v>22057</v>
      </c>
      <c r="B21548" s="1085">
        <v>36.520000000000003</v>
      </c>
    </row>
    <row r="21549" spans="1:2">
      <c r="A21549" s="1084" t="s">
        <v>22058</v>
      </c>
      <c r="B21549" s="1085">
        <v>33.880000000000003</v>
      </c>
    </row>
    <row r="21550" spans="1:2">
      <c r="A21550" s="1084" t="s">
        <v>22059</v>
      </c>
      <c r="B21550" s="1085">
        <v>73.040000000000006</v>
      </c>
    </row>
    <row r="21551" spans="1:2">
      <c r="A21551" s="1084" t="s">
        <v>22060</v>
      </c>
      <c r="B21551" s="1085">
        <v>67.760000000000005</v>
      </c>
    </row>
    <row r="21552" spans="1:2">
      <c r="A21552" s="1084" t="s">
        <v>22061</v>
      </c>
      <c r="B21552" s="1085">
        <v>132.87</v>
      </c>
    </row>
    <row r="21553" spans="1:2">
      <c r="A21553" s="1084" t="s">
        <v>22062</v>
      </c>
      <c r="B21553" s="1085">
        <v>124.06</v>
      </c>
    </row>
    <row r="21554" spans="1:2">
      <c r="A21554" s="1084" t="s">
        <v>22063</v>
      </c>
      <c r="B21554" s="1085">
        <v>205.91</v>
      </c>
    </row>
    <row r="21555" spans="1:2">
      <c r="A21555" s="1084" t="s">
        <v>22064</v>
      </c>
      <c r="B21555" s="1085">
        <v>191.82</v>
      </c>
    </row>
    <row r="21556" spans="1:2">
      <c r="A21556" s="1084" t="s">
        <v>22065</v>
      </c>
      <c r="B21556" s="1085">
        <v>122.86</v>
      </c>
    </row>
    <row r="21557" spans="1:2">
      <c r="A21557" s="1084" t="s">
        <v>22066</v>
      </c>
      <c r="B21557" s="1085">
        <v>114.06</v>
      </c>
    </row>
    <row r="21558" spans="1:2">
      <c r="A21558" s="1084" t="s">
        <v>22067</v>
      </c>
      <c r="B21558" s="1085">
        <v>170.01</v>
      </c>
    </row>
    <row r="21559" spans="1:2">
      <c r="A21559" s="1084" t="s">
        <v>22068</v>
      </c>
      <c r="B21559" s="1085">
        <v>157.68</v>
      </c>
    </row>
    <row r="21560" spans="1:2">
      <c r="A21560" s="1084" t="s">
        <v>22069</v>
      </c>
      <c r="B21560" s="1085">
        <v>160.99</v>
      </c>
    </row>
    <row r="21561" spans="1:2">
      <c r="A21561" s="1084" t="s">
        <v>22070</v>
      </c>
      <c r="B21561" s="1085">
        <v>148.66</v>
      </c>
    </row>
    <row r="21562" spans="1:2">
      <c r="A21562" s="1084" t="s">
        <v>22071</v>
      </c>
      <c r="B21562" s="1085">
        <v>210.82</v>
      </c>
    </row>
    <row r="21563" spans="1:2">
      <c r="A21563" s="1084" t="s">
        <v>22072</v>
      </c>
      <c r="B21563" s="1085">
        <v>194.96</v>
      </c>
    </row>
    <row r="21564" spans="1:2">
      <c r="A21564" s="1084" t="s">
        <v>22073</v>
      </c>
      <c r="B21564" s="1085">
        <v>94.03</v>
      </c>
    </row>
    <row r="21565" spans="1:2">
      <c r="A21565" s="1084" t="s">
        <v>22074</v>
      </c>
      <c r="B21565" s="1085">
        <v>86.99</v>
      </c>
    </row>
    <row r="21566" spans="1:2">
      <c r="A21566" s="1084" t="s">
        <v>22075</v>
      </c>
      <c r="B21566" s="1085">
        <v>79.19</v>
      </c>
    </row>
    <row r="21567" spans="1:2">
      <c r="A21567" s="1084" t="s">
        <v>22076</v>
      </c>
      <c r="B21567" s="1085">
        <v>73.03</v>
      </c>
    </row>
    <row r="21568" spans="1:2">
      <c r="A21568" s="1084" t="s">
        <v>22077</v>
      </c>
      <c r="B21568" s="1085">
        <v>17.670000000000002</v>
      </c>
    </row>
    <row r="21569" spans="1:2">
      <c r="A21569" s="1084" t="s">
        <v>22078</v>
      </c>
      <c r="B21569" s="1085">
        <v>16.2</v>
      </c>
    </row>
    <row r="21570" spans="1:2">
      <c r="A21570" s="1084" t="s">
        <v>22079</v>
      </c>
      <c r="B21570" s="1085">
        <v>33.93</v>
      </c>
    </row>
    <row r="21571" spans="1:2">
      <c r="A21571" s="1084" t="s">
        <v>22080</v>
      </c>
      <c r="B21571" s="1085">
        <v>30.99</v>
      </c>
    </row>
    <row r="21572" spans="1:2">
      <c r="A21572" s="1084" t="s">
        <v>22081</v>
      </c>
      <c r="B21572" s="1085">
        <v>82.76</v>
      </c>
    </row>
    <row r="21573" spans="1:2">
      <c r="A21573" s="1084" t="s">
        <v>22082</v>
      </c>
      <c r="B21573" s="1085">
        <v>75.680000000000007</v>
      </c>
    </row>
    <row r="21574" spans="1:2">
      <c r="A21574" s="1084" t="s">
        <v>22083</v>
      </c>
      <c r="B21574" s="1085">
        <v>143.02000000000001</v>
      </c>
    </row>
    <row r="21575" spans="1:2">
      <c r="A21575" s="1084" t="s">
        <v>22084</v>
      </c>
      <c r="B21575" s="1085">
        <v>130.77000000000001</v>
      </c>
    </row>
    <row r="21576" spans="1:2">
      <c r="A21576" s="1084" t="s">
        <v>22085</v>
      </c>
      <c r="B21576" s="1085">
        <v>39.14</v>
      </c>
    </row>
    <row r="21577" spans="1:2">
      <c r="A21577" s="1084" t="s">
        <v>22086</v>
      </c>
      <c r="B21577" s="1085">
        <v>35.71</v>
      </c>
    </row>
    <row r="21578" spans="1:2">
      <c r="A21578" s="1084" t="s">
        <v>22087</v>
      </c>
      <c r="B21578" s="1085">
        <v>46.46</v>
      </c>
    </row>
    <row r="21579" spans="1:2">
      <c r="A21579" s="1084" t="s">
        <v>22088</v>
      </c>
      <c r="B21579" s="1085">
        <v>42.45</v>
      </c>
    </row>
    <row r="21580" spans="1:2">
      <c r="A21580" s="1084" t="s">
        <v>22089</v>
      </c>
      <c r="B21580" s="1085">
        <v>18.559999999999999</v>
      </c>
    </row>
    <row r="21581" spans="1:2">
      <c r="A21581" s="1084" t="s">
        <v>22090</v>
      </c>
      <c r="B21581" s="1085">
        <v>16.46</v>
      </c>
    </row>
    <row r="21582" spans="1:2">
      <c r="A21582" s="1084" t="s">
        <v>22091</v>
      </c>
      <c r="B21582" s="1085">
        <v>10.28</v>
      </c>
    </row>
    <row r="21583" spans="1:2">
      <c r="A21583" s="1084" t="s">
        <v>22092</v>
      </c>
      <c r="B21583" s="1085">
        <v>9.15</v>
      </c>
    </row>
    <row r="21584" spans="1:2">
      <c r="A21584" s="1084" t="s">
        <v>22093</v>
      </c>
      <c r="B21584" s="1085">
        <v>10.6</v>
      </c>
    </row>
    <row r="21585" spans="1:2">
      <c r="A21585" s="1084" t="s">
        <v>22094</v>
      </c>
      <c r="B21585" s="1085">
        <v>9.4</v>
      </c>
    </row>
    <row r="21586" spans="1:2">
      <c r="A21586" s="1084" t="s">
        <v>22095</v>
      </c>
      <c r="B21586" s="1085">
        <v>11.22</v>
      </c>
    </row>
    <row r="21587" spans="1:2">
      <c r="A21587" s="1084" t="s">
        <v>22096</v>
      </c>
      <c r="B21587" s="1085">
        <v>9.9600000000000009</v>
      </c>
    </row>
    <row r="21588" spans="1:2">
      <c r="A21588" s="1084" t="s">
        <v>22097</v>
      </c>
      <c r="B21588" s="1085">
        <v>11.54</v>
      </c>
    </row>
    <row r="21589" spans="1:2">
      <c r="A21589" s="1084" t="s">
        <v>22098</v>
      </c>
      <c r="B21589" s="1085">
        <v>10.24</v>
      </c>
    </row>
    <row r="21590" spans="1:2">
      <c r="A21590" s="1084" t="s">
        <v>22099</v>
      </c>
      <c r="B21590" s="1085">
        <v>11.92</v>
      </c>
    </row>
    <row r="21591" spans="1:2">
      <c r="A21591" s="1084" t="s">
        <v>22100</v>
      </c>
      <c r="B21591" s="1085">
        <v>10.6</v>
      </c>
    </row>
    <row r="21592" spans="1:2">
      <c r="A21592" s="1084" t="s">
        <v>22101</v>
      </c>
      <c r="B21592" s="1085">
        <v>57.16</v>
      </c>
    </row>
    <row r="21593" spans="1:2">
      <c r="A21593" s="1084" t="s">
        <v>22102</v>
      </c>
      <c r="B21593" s="1085">
        <v>51.92</v>
      </c>
    </row>
    <row r="21594" spans="1:2">
      <c r="A21594" s="1084" t="s">
        <v>22103</v>
      </c>
      <c r="B21594" s="1085">
        <v>18.559999999999999</v>
      </c>
    </row>
    <row r="21595" spans="1:2">
      <c r="A21595" s="1084" t="s">
        <v>22104</v>
      </c>
      <c r="B21595" s="1085">
        <v>16.46</v>
      </c>
    </row>
    <row r="21596" spans="1:2">
      <c r="A21596" s="1084" t="s">
        <v>22105</v>
      </c>
      <c r="B21596" s="1085">
        <v>12.53</v>
      </c>
    </row>
    <row r="21597" spans="1:2">
      <c r="A21597" s="1084" t="s">
        <v>22106</v>
      </c>
      <c r="B21597" s="1085">
        <v>11.24</v>
      </c>
    </row>
    <row r="21598" spans="1:2">
      <c r="A21598" s="1084" t="s">
        <v>22107</v>
      </c>
      <c r="B21598" s="1085">
        <v>45.88</v>
      </c>
    </row>
    <row r="21599" spans="1:2">
      <c r="A21599" s="1084" t="s">
        <v>714</v>
      </c>
      <c r="B21599" s="1085">
        <v>42.21</v>
      </c>
    </row>
    <row r="21600" spans="1:2">
      <c r="A21600" s="1084" t="s">
        <v>22108</v>
      </c>
      <c r="B21600" s="1085">
        <v>77.930000000000007</v>
      </c>
    </row>
    <row r="21601" spans="1:2">
      <c r="A21601" s="1084" t="s">
        <v>22109</v>
      </c>
      <c r="B21601" s="1085">
        <v>71.53</v>
      </c>
    </row>
    <row r="21602" spans="1:2">
      <c r="A21602" s="1084" t="s">
        <v>22110</v>
      </c>
      <c r="B21602" s="1085">
        <v>198.64</v>
      </c>
    </row>
    <row r="21603" spans="1:2">
      <c r="A21603" s="1084" t="s">
        <v>22111</v>
      </c>
      <c r="B21603" s="1085">
        <v>182.35</v>
      </c>
    </row>
    <row r="21604" spans="1:2">
      <c r="A21604" s="1084" t="s">
        <v>22112</v>
      </c>
      <c r="B21604" s="1085">
        <v>335.73</v>
      </c>
    </row>
    <row r="21605" spans="1:2">
      <c r="A21605" s="1084" t="s">
        <v>22113</v>
      </c>
      <c r="B21605" s="1085">
        <v>307.45</v>
      </c>
    </row>
    <row r="21606" spans="1:2">
      <c r="A21606" s="1084" t="s">
        <v>22114</v>
      </c>
      <c r="B21606" s="1085">
        <v>89.75</v>
      </c>
    </row>
    <row r="21607" spans="1:2">
      <c r="A21607" s="1084" t="s">
        <v>22115</v>
      </c>
      <c r="B21607" s="1085">
        <v>82.24</v>
      </c>
    </row>
    <row r="21608" spans="1:2">
      <c r="A21608" s="1084" t="s">
        <v>22116</v>
      </c>
      <c r="B21608" s="1085">
        <v>109.87</v>
      </c>
    </row>
    <row r="21609" spans="1:2">
      <c r="A21609" s="1084" t="s">
        <v>22117</v>
      </c>
      <c r="B21609" s="1085">
        <v>100.6</v>
      </c>
    </row>
    <row r="21610" spans="1:2">
      <c r="A21610" s="1084" t="s">
        <v>22118</v>
      </c>
      <c r="B21610" s="1085">
        <v>133.47999999999999</v>
      </c>
    </row>
    <row r="21611" spans="1:2">
      <c r="A21611" s="1084" t="s">
        <v>22119</v>
      </c>
      <c r="B21611" s="1085">
        <v>122.29</v>
      </c>
    </row>
    <row r="21612" spans="1:2">
      <c r="A21612" s="1084" t="s">
        <v>22120</v>
      </c>
      <c r="B21612" s="1085">
        <v>149.27000000000001</v>
      </c>
    </row>
    <row r="21613" spans="1:2">
      <c r="A21613" s="1084" t="s">
        <v>22121</v>
      </c>
      <c r="B21613" s="1085">
        <v>136.83000000000001</v>
      </c>
    </row>
    <row r="21614" spans="1:2">
      <c r="A21614" s="1084" t="s">
        <v>22122</v>
      </c>
      <c r="B21614" s="1085">
        <v>52.1</v>
      </c>
    </row>
    <row r="21615" spans="1:2">
      <c r="A21615" s="1084" t="s">
        <v>22123</v>
      </c>
      <c r="B21615" s="1085">
        <v>47.2</v>
      </c>
    </row>
    <row r="21616" spans="1:2">
      <c r="A21616" s="1084" t="s">
        <v>22124</v>
      </c>
      <c r="B21616" s="1085">
        <v>177.04</v>
      </c>
    </row>
    <row r="21617" spans="1:2">
      <c r="A21617" s="1084" t="s">
        <v>22125</v>
      </c>
      <c r="B21617" s="1085">
        <v>159.43</v>
      </c>
    </row>
    <row r="21618" spans="1:2">
      <c r="A21618" s="1084" t="s">
        <v>22126</v>
      </c>
      <c r="B21618" s="1085">
        <v>222.03</v>
      </c>
    </row>
    <row r="21619" spans="1:2">
      <c r="A21619" s="1084" t="s">
        <v>22127</v>
      </c>
      <c r="B21619" s="1085">
        <v>204.41</v>
      </c>
    </row>
    <row r="21620" spans="1:2">
      <c r="A21620" s="1084" t="s">
        <v>22128</v>
      </c>
      <c r="B21620" s="1085">
        <v>583.87</v>
      </c>
    </row>
    <row r="21621" spans="1:2">
      <c r="A21621" s="1084" t="s">
        <v>22129</v>
      </c>
      <c r="B21621" s="1085">
        <v>548.65</v>
      </c>
    </row>
    <row r="21622" spans="1:2">
      <c r="A21622" s="1084" t="s">
        <v>22130</v>
      </c>
      <c r="B21622" s="1085">
        <v>1174.31</v>
      </c>
    </row>
    <row r="21623" spans="1:2">
      <c r="A21623" s="1084" t="s">
        <v>22131</v>
      </c>
      <c r="B21623" s="1085">
        <v>1103.8599999999999</v>
      </c>
    </row>
    <row r="21624" spans="1:2">
      <c r="A21624" s="1084" t="s">
        <v>22132</v>
      </c>
      <c r="B21624" s="1085">
        <v>222.03</v>
      </c>
    </row>
    <row r="21625" spans="1:2">
      <c r="A21625" s="1084" t="s">
        <v>22133</v>
      </c>
      <c r="B21625" s="1085">
        <v>204.41</v>
      </c>
    </row>
    <row r="21626" spans="1:2">
      <c r="A21626" s="1084" t="s">
        <v>22134</v>
      </c>
      <c r="B21626" s="1085">
        <v>451.12</v>
      </c>
    </row>
    <row r="21627" spans="1:2">
      <c r="A21627" s="1084" t="s">
        <v>22135</v>
      </c>
      <c r="B21627" s="1085">
        <v>422.94</v>
      </c>
    </row>
    <row r="21628" spans="1:2">
      <c r="A21628" s="1084" t="s">
        <v>22136</v>
      </c>
      <c r="B21628" s="1085">
        <v>222.03</v>
      </c>
    </row>
    <row r="21629" spans="1:2">
      <c r="A21629" s="1084" t="s">
        <v>22137</v>
      </c>
      <c r="B21629" s="1085">
        <v>204.41</v>
      </c>
    </row>
    <row r="21630" spans="1:2">
      <c r="A21630" s="1084" t="s">
        <v>22138</v>
      </c>
      <c r="B21630" s="1085">
        <v>451.12</v>
      </c>
    </row>
    <row r="21631" spans="1:2">
      <c r="A21631" s="1084" t="s">
        <v>22139</v>
      </c>
      <c r="B21631" s="1085">
        <v>422.94</v>
      </c>
    </row>
    <row r="21632" spans="1:2">
      <c r="A21632" s="1084" t="s">
        <v>22140</v>
      </c>
      <c r="B21632" s="1085">
        <v>862.18</v>
      </c>
    </row>
    <row r="21633" spans="1:2">
      <c r="A21633" s="1084" t="s">
        <v>22141</v>
      </c>
      <c r="B21633" s="1085">
        <v>809.34</v>
      </c>
    </row>
    <row r="21634" spans="1:2">
      <c r="A21634" s="1084" t="s">
        <v>22142</v>
      </c>
      <c r="B21634" s="1085">
        <v>1503.69</v>
      </c>
    </row>
    <row r="21635" spans="1:2">
      <c r="A21635" s="1084" t="s">
        <v>22143</v>
      </c>
      <c r="B21635" s="1085">
        <v>1433.24</v>
      </c>
    </row>
    <row r="21636" spans="1:2">
      <c r="A21636" s="1084" t="s">
        <v>22144</v>
      </c>
      <c r="B21636" s="1085">
        <v>1906.91</v>
      </c>
    </row>
    <row r="21637" spans="1:2">
      <c r="A21637" s="1084" t="s">
        <v>22145</v>
      </c>
      <c r="B21637" s="1085">
        <v>1801.23</v>
      </c>
    </row>
    <row r="21638" spans="1:2">
      <c r="A21638" s="1084" t="s">
        <v>22146</v>
      </c>
      <c r="B21638" s="1085">
        <v>2187.48</v>
      </c>
    </row>
    <row r="21639" spans="1:2">
      <c r="A21639" s="1084" t="s">
        <v>22147</v>
      </c>
      <c r="B21639" s="1085">
        <v>2064.19</v>
      </c>
    </row>
    <row r="21640" spans="1:2">
      <c r="A21640" s="1084" t="s">
        <v>22148</v>
      </c>
      <c r="B21640" s="1085">
        <v>3126.07</v>
      </c>
    </row>
    <row r="21641" spans="1:2">
      <c r="A21641" s="1084" t="s">
        <v>22149</v>
      </c>
      <c r="B21641" s="1085">
        <v>2914.71</v>
      </c>
    </row>
    <row r="21642" spans="1:2">
      <c r="A21642" s="1084" t="s">
        <v>22150</v>
      </c>
      <c r="B21642" s="1085">
        <v>2741.37</v>
      </c>
    </row>
    <row r="21643" spans="1:2">
      <c r="A21643" s="1084" t="s">
        <v>22151</v>
      </c>
      <c r="B21643" s="1085">
        <v>2670.92</v>
      </c>
    </row>
    <row r="21644" spans="1:2">
      <c r="A21644" s="1084" t="s">
        <v>22152</v>
      </c>
      <c r="B21644" s="1085">
        <v>622.13</v>
      </c>
    </row>
    <row r="21645" spans="1:2">
      <c r="A21645" s="1084" t="s">
        <v>22153</v>
      </c>
      <c r="B21645" s="1085">
        <v>586.91</v>
      </c>
    </row>
    <row r="21646" spans="1:2">
      <c r="A21646" s="1084" t="s">
        <v>22154</v>
      </c>
      <c r="B21646" s="1085">
        <v>892.81</v>
      </c>
    </row>
    <row r="21647" spans="1:2">
      <c r="A21647" s="1084" t="s">
        <v>22155</v>
      </c>
      <c r="B21647" s="1085">
        <v>839.98</v>
      </c>
    </row>
    <row r="21648" spans="1:2">
      <c r="A21648" s="1084" t="s">
        <v>22156</v>
      </c>
      <c r="B21648" s="1085">
        <v>1606.65</v>
      </c>
    </row>
    <row r="21649" spans="1:2">
      <c r="A21649" s="1084" t="s">
        <v>22157</v>
      </c>
      <c r="B21649" s="1085">
        <v>1536.19</v>
      </c>
    </row>
    <row r="21650" spans="1:2">
      <c r="A21650" s="1084" t="s">
        <v>22158</v>
      </c>
      <c r="B21650" s="1085">
        <v>1051.3900000000001</v>
      </c>
    </row>
    <row r="21651" spans="1:2">
      <c r="A21651" s="1084" t="s">
        <v>22159</v>
      </c>
      <c r="B21651" s="1085">
        <v>977.42</v>
      </c>
    </row>
    <row r="21652" spans="1:2">
      <c r="A21652" s="1084" t="s">
        <v>22160</v>
      </c>
      <c r="B21652" s="1085">
        <v>1593.43</v>
      </c>
    </row>
    <row r="21653" spans="1:2">
      <c r="A21653" s="1084" t="s">
        <v>22161</v>
      </c>
      <c r="B21653" s="1085">
        <v>1524.74</v>
      </c>
    </row>
    <row r="21654" spans="1:2">
      <c r="A21654" s="1084" t="s">
        <v>22162</v>
      </c>
      <c r="B21654" s="1085">
        <v>1606.65</v>
      </c>
    </row>
    <row r="21655" spans="1:2">
      <c r="A21655" s="1084" t="s">
        <v>22163</v>
      </c>
      <c r="B21655" s="1085">
        <v>1536.19</v>
      </c>
    </row>
    <row r="21656" spans="1:2">
      <c r="A21656" s="1084" t="s">
        <v>22164</v>
      </c>
      <c r="B21656" s="1085">
        <v>1265.71</v>
      </c>
    </row>
    <row r="21657" spans="1:2">
      <c r="A21657" s="1084" t="s">
        <v>22165</v>
      </c>
      <c r="B21657" s="1085">
        <v>1251.6199999999999</v>
      </c>
    </row>
    <row r="21658" spans="1:2">
      <c r="A21658" s="1084" t="s">
        <v>22166</v>
      </c>
      <c r="B21658" s="1085">
        <v>13.21</v>
      </c>
    </row>
    <row r="21659" spans="1:2">
      <c r="A21659" s="1084" t="s">
        <v>22167</v>
      </c>
      <c r="B21659" s="1085">
        <v>11.45</v>
      </c>
    </row>
    <row r="21660" spans="1:2">
      <c r="A21660" s="1084" t="s">
        <v>22168</v>
      </c>
      <c r="B21660" s="1085">
        <v>76.209999999999994</v>
      </c>
    </row>
    <row r="21661" spans="1:2">
      <c r="A21661" s="1084" t="s">
        <v>22169</v>
      </c>
      <c r="B21661" s="1085">
        <v>74.45</v>
      </c>
    </row>
    <row r="21662" spans="1:2">
      <c r="A21662" s="1084" t="s">
        <v>22170</v>
      </c>
      <c r="B21662" s="1085">
        <v>68.599999999999994</v>
      </c>
    </row>
    <row r="21663" spans="1:2">
      <c r="A21663" s="1084" t="s">
        <v>22171</v>
      </c>
      <c r="B21663" s="1085">
        <v>66.84</v>
      </c>
    </row>
    <row r="21664" spans="1:2">
      <c r="A21664" s="1084" t="s">
        <v>22172</v>
      </c>
      <c r="B21664" s="1085">
        <v>105.71</v>
      </c>
    </row>
    <row r="21665" spans="1:2">
      <c r="A21665" s="1084" t="s">
        <v>22173</v>
      </c>
      <c r="B21665" s="1085">
        <v>91.62</v>
      </c>
    </row>
    <row r="21666" spans="1:2">
      <c r="A21666" s="1084" t="s">
        <v>22174</v>
      </c>
      <c r="B21666" s="1085">
        <v>52.85</v>
      </c>
    </row>
    <row r="21667" spans="1:2">
      <c r="A21667" s="1084" t="s">
        <v>22175</v>
      </c>
      <c r="B21667" s="1085">
        <v>45.81</v>
      </c>
    </row>
    <row r="21668" spans="1:2">
      <c r="A21668" s="1084" t="s">
        <v>22176</v>
      </c>
      <c r="B21668" s="1085">
        <v>819.12</v>
      </c>
    </row>
    <row r="21669" spans="1:2">
      <c r="A21669" s="1084" t="s">
        <v>22177</v>
      </c>
      <c r="B21669" s="1085">
        <v>812.08</v>
      </c>
    </row>
    <row r="21670" spans="1:2">
      <c r="A21670" s="1084" t="s">
        <v>22178</v>
      </c>
      <c r="B21670" s="1085">
        <v>1040.79</v>
      </c>
    </row>
    <row r="21671" spans="1:2">
      <c r="A21671" s="1084" t="s">
        <v>22179</v>
      </c>
      <c r="B21671" s="1085">
        <v>1033.75</v>
      </c>
    </row>
    <row r="21672" spans="1:2">
      <c r="A21672" s="1084" t="s">
        <v>22180</v>
      </c>
      <c r="B21672" s="1085">
        <v>92.5</v>
      </c>
    </row>
    <row r="21673" spans="1:2">
      <c r="A21673" s="1084" t="s">
        <v>22181</v>
      </c>
      <c r="B21673" s="1085">
        <v>80.17</v>
      </c>
    </row>
    <row r="21674" spans="1:2">
      <c r="A21674" s="1084" t="s">
        <v>22182</v>
      </c>
      <c r="B21674" s="1085">
        <v>105.71</v>
      </c>
    </row>
    <row r="21675" spans="1:2">
      <c r="A21675" s="1084" t="s">
        <v>22183</v>
      </c>
      <c r="B21675" s="1085">
        <v>91.62</v>
      </c>
    </row>
    <row r="21676" spans="1:2">
      <c r="A21676" s="1084" t="s">
        <v>22184</v>
      </c>
      <c r="B21676" s="1085">
        <v>1915.67</v>
      </c>
    </row>
    <row r="21677" spans="1:2">
      <c r="A21677" s="1084" t="s">
        <v>22185</v>
      </c>
      <c r="B21677" s="1085">
        <v>1901.58</v>
      </c>
    </row>
    <row r="21678" spans="1:2">
      <c r="A21678" s="1084" t="s">
        <v>22186</v>
      </c>
      <c r="B21678" s="1085">
        <v>105.71</v>
      </c>
    </row>
    <row r="21679" spans="1:2">
      <c r="A21679" s="1084" t="s">
        <v>22187</v>
      </c>
      <c r="B21679" s="1085">
        <v>91.62</v>
      </c>
    </row>
    <row r="21680" spans="1:2">
      <c r="A21680" s="1084" t="s">
        <v>22188</v>
      </c>
      <c r="B21680" s="1085">
        <v>211.43</v>
      </c>
    </row>
    <row r="21681" spans="1:2">
      <c r="A21681" s="1084" t="s">
        <v>22189</v>
      </c>
      <c r="B21681" s="1085">
        <v>183.25</v>
      </c>
    </row>
    <row r="21682" spans="1:2">
      <c r="A21682" s="1084" t="s">
        <v>22190</v>
      </c>
      <c r="B21682" s="1085">
        <v>193.63</v>
      </c>
    </row>
    <row r="21683" spans="1:2">
      <c r="A21683" s="1084" t="s">
        <v>22191</v>
      </c>
      <c r="B21683" s="1085">
        <v>193.63</v>
      </c>
    </row>
    <row r="21684" spans="1:2">
      <c r="A21684" s="1084" t="s">
        <v>22192</v>
      </c>
      <c r="B21684" s="1085">
        <v>37.909999999999997</v>
      </c>
    </row>
    <row r="21685" spans="1:2">
      <c r="A21685" s="1084" t="s">
        <v>22193</v>
      </c>
      <c r="B21685" s="1085">
        <v>36.15</v>
      </c>
    </row>
    <row r="21686" spans="1:2">
      <c r="A21686" s="1084" t="s">
        <v>22194</v>
      </c>
      <c r="B21686" s="1085">
        <v>65.33</v>
      </c>
    </row>
    <row r="21687" spans="1:2">
      <c r="A21687" s="1084" t="s">
        <v>22195</v>
      </c>
      <c r="B21687" s="1085">
        <v>64.45</v>
      </c>
    </row>
    <row r="21688" spans="1:2">
      <c r="A21688" s="1084" t="s">
        <v>22196</v>
      </c>
      <c r="B21688" s="1085">
        <v>104.39</v>
      </c>
    </row>
    <row r="21689" spans="1:2">
      <c r="A21689" s="1084" t="s">
        <v>22197</v>
      </c>
      <c r="B21689" s="1085">
        <v>103.51</v>
      </c>
    </row>
    <row r="21690" spans="1:2">
      <c r="A21690" s="1084" t="s">
        <v>22198</v>
      </c>
      <c r="B21690" s="1085">
        <v>818.27</v>
      </c>
    </row>
    <row r="21691" spans="1:2">
      <c r="A21691" s="1084" t="s">
        <v>22199</v>
      </c>
      <c r="B21691" s="1085">
        <v>802.42</v>
      </c>
    </row>
    <row r="21692" spans="1:2">
      <c r="A21692" s="1084" t="s">
        <v>22200</v>
      </c>
      <c r="B21692" s="1085">
        <v>566.9</v>
      </c>
    </row>
    <row r="21693" spans="1:2">
      <c r="A21693" s="1084" t="s">
        <v>22201</v>
      </c>
      <c r="B21693" s="1085">
        <v>556.33000000000004</v>
      </c>
    </row>
    <row r="21694" spans="1:2">
      <c r="A21694" s="1084" t="s">
        <v>22202</v>
      </c>
      <c r="B21694" s="1085">
        <v>48.31</v>
      </c>
    </row>
    <row r="21695" spans="1:2">
      <c r="A21695" s="1084" t="s">
        <v>22203</v>
      </c>
      <c r="B21695" s="1085">
        <v>48.31</v>
      </c>
    </row>
    <row r="21696" spans="1:2">
      <c r="A21696" s="1084" t="s">
        <v>22204</v>
      </c>
      <c r="B21696" s="1085">
        <v>73.540000000000006</v>
      </c>
    </row>
    <row r="21697" spans="1:2">
      <c r="A21697" s="1084" t="s">
        <v>22205</v>
      </c>
      <c r="B21697" s="1085">
        <v>73.540000000000006</v>
      </c>
    </row>
    <row r="21698" spans="1:2">
      <c r="A21698" s="1084" t="s">
        <v>22206</v>
      </c>
      <c r="B21698" s="1085">
        <v>86.43</v>
      </c>
    </row>
    <row r="21699" spans="1:2">
      <c r="A21699" s="1084" t="s">
        <v>22207</v>
      </c>
      <c r="B21699" s="1085">
        <v>86.43</v>
      </c>
    </row>
    <row r="21700" spans="1:2">
      <c r="A21700" s="1084" t="s">
        <v>22208</v>
      </c>
      <c r="B21700" s="1085">
        <v>108.03</v>
      </c>
    </row>
    <row r="21701" spans="1:2">
      <c r="A21701" s="1084" t="s">
        <v>22209</v>
      </c>
      <c r="B21701" s="1085">
        <v>108.03</v>
      </c>
    </row>
    <row r="21702" spans="1:2">
      <c r="A21702" s="1084" t="s">
        <v>22210</v>
      </c>
      <c r="B21702" s="1085">
        <v>3.7</v>
      </c>
    </row>
    <row r="21703" spans="1:2">
      <c r="A21703" s="1084" t="s">
        <v>22211</v>
      </c>
      <c r="B21703" s="1085">
        <v>3.2</v>
      </c>
    </row>
    <row r="21704" spans="1:2">
      <c r="A21704" s="1084" t="s">
        <v>22212</v>
      </c>
      <c r="B21704" s="1085">
        <v>92.5</v>
      </c>
    </row>
    <row r="21705" spans="1:2">
      <c r="A21705" s="1084" t="s">
        <v>22213</v>
      </c>
      <c r="B21705" s="1085">
        <v>80.17</v>
      </c>
    </row>
    <row r="21706" spans="1:2">
      <c r="A21706" s="1084" t="s">
        <v>22214</v>
      </c>
      <c r="B21706" s="1085">
        <v>132.13999999999999</v>
      </c>
    </row>
    <row r="21707" spans="1:2">
      <c r="A21707" s="1084" t="s">
        <v>22215</v>
      </c>
      <c r="B21707" s="1085">
        <v>114.53</v>
      </c>
    </row>
    <row r="21708" spans="1:2">
      <c r="A21708" s="1084" t="s">
        <v>22216</v>
      </c>
      <c r="B21708" s="1085">
        <v>105.71</v>
      </c>
    </row>
    <row r="21709" spans="1:2">
      <c r="A21709" s="1084" t="s">
        <v>22217</v>
      </c>
      <c r="B21709" s="1085">
        <v>91.62</v>
      </c>
    </row>
    <row r="21710" spans="1:2">
      <c r="A21710" s="1084" t="s">
        <v>22218</v>
      </c>
      <c r="B21710" s="1085">
        <v>158.57</v>
      </c>
    </row>
    <row r="21711" spans="1:2">
      <c r="A21711" s="1084" t="s">
        <v>22219</v>
      </c>
      <c r="B21711" s="1085">
        <v>137.44</v>
      </c>
    </row>
    <row r="21712" spans="1:2">
      <c r="A21712" s="1084" t="s">
        <v>22220</v>
      </c>
      <c r="B21712" s="1085">
        <v>26.42</v>
      </c>
    </row>
    <row r="21713" spans="1:2">
      <c r="A21713" s="1084" t="s">
        <v>22221</v>
      </c>
      <c r="B21713" s="1085">
        <v>22.9</v>
      </c>
    </row>
    <row r="21714" spans="1:2">
      <c r="A21714" s="1084" t="s">
        <v>22222</v>
      </c>
      <c r="B21714" s="1085">
        <v>52.85</v>
      </c>
    </row>
    <row r="21715" spans="1:2">
      <c r="A21715" s="1084" t="s">
        <v>22223</v>
      </c>
      <c r="B21715" s="1085">
        <v>45.81</v>
      </c>
    </row>
    <row r="21716" spans="1:2">
      <c r="A21716" s="1084" t="s">
        <v>22224</v>
      </c>
      <c r="B21716" s="1085">
        <v>79.28</v>
      </c>
    </row>
    <row r="21717" spans="1:2">
      <c r="A21717" s="1084" t="s">
        <v>22225</v>
      </c>
      <c r="B21717" s="1085">
        <v>68.72</v>
      </c>
    </row>
    <row r="21718" spans="1:2">
      <c r="A21718" s="1084" t="s">
        <v>22226</v>
      </c>
      <c r="B21718" s="1085">
        <v>105.71</v>
      </c>
    </row>
    <row r="21719" spans="1:2">
      <c r="A21719" s="1084" t="s">
        <v>22227</v>
      </c>
      <c r="B21719" s="1085">
        <v>91.62</v>
      </c>
    </row>
    <row r="21720" spans="1:2">
      <c r="A21720" s="1084" t="s">
        <v>22228</v>
      </c>
      <c r="B21720" s="1085">
        <v>85.89</v>
      </c>
    </row>
    <row r="21721" spans="1:2">
      <c r="A21721" s="1084" t="s">
        <v>22229</v>
      </c>
      <c r="B21721" s="1085">
        <v>74.44</v>
      </c>
    </row>
    <row r="21722" spans="1:2">
      <c r="A21722" s="1084" t="s">
        <v>22230</v>
      </c>
      <c r="B21722" s="1085">
        <v>132.13999999999999</v>
      </c>
    </row>
    <row r="21723" spans="1:2">
      <c r="A21723" s="1084" t="s">
        <v>22231</v>
      </c>
      <c r="B21723" s="1085">
        <v>114.53</v>
      </c>
    </row>
    <row r="21724" spans="1:2">
      <c r="A21724" s="1084" t="s">
        <v>22232</v>
      </c>
      <c r="B21724" s="1085">
        <v>39.64</v>
      </c>
    </row>
    <row r="21725" spans="1:2">
      <c r="A21725" s="1084" t="s">
        <v>22233</v>
      </c>
      <c r="B21725" s="1085">
        <v>34.36</v>
      </c>
    </row>
    <row r="21726" spans="1:2">
      <c r="A21726" s="1084" t="s">
        <v>22234</v>
      </c>
      <c r="B21726" s="1085">
        <v>66.069999999999993</v>
      </c>
    </row>
    <row r="21727" spans="1:2">
      <c r="A21727" s="1084" t="s">
        <v>22235</v>
      </c>
      <c r="B21727" s="1085">
        <v>57.26</v>
      </c>
    </row>
    <row r="21728" spans="1:2">
      <c r="A21728" s="1084" t="s">
        <v>22236</v>
      </c>
      <c r="B21728" s="1085">
        <v>7.66</v>
      </c>
    </row>
    <row r="21729" spans="1:2">
      <c r="A21729" s="1084" t="s">
        <v>22237</v>
      </c>
      <c r="B21729" s="1085">
        <v>6.64</v>
      </c>
    </row>
    <row r="21730" spans="1:2">
      <c r="A21730" s="1084" t="s">
        <v>22238</v>
      </c>
      <c r="B21730" s="1085">
        <v>5.45</v>
      </c>
    </row>
    <row r="21731" spans="1:2">
      <c r="A21731" s="1084" t="s">
        <v>22239</v>
      </c>
      <c r="B21731" s="1085">
        <v>5.45</v>
      </c>
    </row>
    <row r="21732" spans="1:2">
      <c r="A21732" s="1084" t="s">
        <v>22240</v>
      </c>
      <c r="B21732" s="1085">
        <v>20.5</v>
      </c>
    </row>
    <row r="21733" spans="1:2">
      <c r="A21733" s="1084" t="s">
        <v>22241</v>
      </c>
      <c r="B21733" s="1085">
        <v>20.5</v>
      </c>
    </row>
    <row r="21734" spans="1:2">
      <c r="A21734" s="1084" t="s">
        <v>22242</v>
      </c>
      <c r="B21734" s="1085">
        <v>172.01</v>
      </c>
    </row>
    <row r="21735" spans="1:2">
      <c r="A21735" s="1084" t="s">
        <v>22243</v>
      </c>
      <c r="B21735" s="1085">
        <v>172.01</v>
      </c>
    </row>
    <row r="21736" spans="1:2">
      <c r="A21736" s="1084" t="s">
        <v>22244</v>
      </c>
      <c r="B21736" s="1085">
        <v>565.82000000000005</v>
      </c>
    </row>
    <row r="21737" spans="1:2">
      <c r="A21737" s="1084" t="s">
        <v>22245</v>
      </c>
      <c r="B21737" s="1085">
        <v>565.82000000000005</v>
      </c>
    </row>
    <row r="21738" spans="1:2">
      <c r="A21738" s="1084" t="s">
        <v>22246</v>
      </c>
      <c r="B21738" s="1085">
        <v>337.62</v>
      </c>
    </row>
    <row r="21739" spans="1:2">
      <c r="A21739" s="1084" t="s">
        <v>22247</v>
      </c>
      <c r="B21739" s="1085">
        <v>337.62</v>
      </c>
    </row>
    <row r="21740" spans="1:2">
      <c r="A21740" s="1084" t="s">
        <v>22248</v>
      </c>
      <c r="B21740" s="1085">
        <v>840</v>
      </c>
    </row>
    <row r="21741" spans="1:2">
      <c r="A21741" s="1084" t="s">
        <v>22249</v>
      </c>
      <c r="B21741" s="1085">
        <v>840</v>
      </c>
    </row>
    <row r="21742" spans="1:2">
      <c r="A21742" s="1084" t="s">
        <v>22250</v>
      </c>
      <c r="B21742" s="1085">
        <v>773.35</v>
      </c>
    </row>
    <row r="21743" spans="1:2">
      <c r="A21743" s="1084" t="s">
        <v>22251</v>
      </c>
      <c r="B21743" s="1085">
        <v>773.35</v>
      </c>
    </row>
    <row r="21744" spans="1:2">
      <c r="A21744" s="1084" t="s">
        <v>22252</v>
      </c>
      <c r="B21744" s="1085">
        <v>1073.3499999999999</v>
      </c>
    </row>
    <row r="21745" spans="1:2">
      <c r="A21745" s="1084" t="s">
        <v>22253</v>
      </c>
      <c r="B21745" s="1085">
        <v>1073.3499999999999</v>
      </c>
    </row>
    <row r="21746" spans="1:2">
      <c r="A21746" s="1084" t="s">
        <v>22254</v>
      </c>
      <c r="B21746" s="1085">
        <v>85.39</v>
      </c>
    </row>
    <row r="21747" spans="1:2">
      <c r="A21747" s="1084" t="s">
        <v>22255</v>
      </c>
      <c r="B21747" s="1085">
        <v>83.63</v>
      </c>
    </row>
    <row r="21748" spans="1:2">
      <c r="A21748" s="1084" t="s">
        <v>22256</v>
      </c>
      <c r="B21748" s="1085">
        <v>176.06</v>
      </c>
    </row>
    <row r="21749" spans="1:2">
      <c r="A21749" s="1084" t="s">
        <v>22257</v>
      </c>
      <c r="B21749" s="1085">
        <v>172.54</v>
      </c>
    </row>
    <row r="21750" spans="1:2">
      <c r="A21750" s="1084" t="s">
        <v>22258</v>
      </c>
      <c r="B21750" s="1085">
        <v>202.49</v>
      </c>
    </row>
    <row r="21751" spans="1:2">
      <c r="A21751" s="1084" t="s">
        <v>22259</v>
      </c>
      <c r="B21751" s="1085">
        <v>195.45</v>
      </c>
    </row>
    <row r="21752" spans="1:2">
      <c r="A21752" s="1084" t="s">
        <v>22260</v>
      </c>
      <c r="B21752" s="1085">
        <v>13.21</v>
      </c>
    </row>
    <row r="21753" spans="1:2">
      <c r="A21753" s="1084" t="s">
        <v>22261</v>
      </c>
      <c r="B21753" s="1085">
        <v>11.45</v>
      </c>
    </row>
    <row r="21754" spans="1:2">
      <c r="A21754" s="1084" t="s">
        <v>22262</v>
      </c>
      <c r="B21754" s="1085">
        <v>13.21</v>
      </c>
    </row>
    <row r="21755" spans="1:2">
      <c r="A21755" s="1084" t="s">
        <v>22263</v>
      </c>
      <c r="B21755" s="1085">
        <v>11.45</v>
      </c>
    </row>
    <row r="21756" spans="1:2">
      <c r="A21756" s="1084" t="s">
        <v>22264</v>
      </c>
      <c r="B21756" s="1085">
        <v>26.42</v>
      </c>
    </row>
    <row r="21757" spans="1:2">
      <c r="A21757" s="1084" t="s">
        <v>22265</v>
      </c>
      <c r="B21757" s="1085">
        <v>22.9</v>
      </c>
    </row>
    <row r="21758" spans="1:2">
      <c r="A21758" s="1084" t="s">
        <v>22266</v>
      </c>
      <c r="B21758" s="1085">
        <v>19.82</v>
      </c>
    </row>
    <row r="21759" spans="1:2">
      <c r="A21759" s="1084" t="s">
        <v>22267</v>
      </c>
      <c r="B21759" s="1085">
        <v>17.18</v>
      </c>
    </row>
    <row r="21760" spans="1:2">
      <c r="A21760" s="1084" t="s">
        <v>22268</v>
      </c>
      <c r="B21760" s="1085">
        <v>66.069999999999993</v>
      </c>
    </row>
    <row r="21761" spans="1:2">
      <c r="A21761" s="1084" t="s">
        <v>22269</v>
      </c>
      <c r="B21761" s="1085">
        <v>57.26</v>
      </c>
    </row>
    <row r="21762" spans="1:2">
      <c r="A21762" s="1084" t="s">
        <v>22270</v>
      </c>
      <c r="B21762" s="1085">
        <v>39.64</v>
      </c>
    </row>
    <row r="21763" spans="1:2">
      <c r="A21763" s="1084" t="s">
        <v>22271</v>
      </c>
      <c r="B21763" s="1085">
        <v>34.36</v>
      </c>
    </row>
    <row r="21764" spans="1:2">
      <c r="A21764" s="1084" t="s">
        <v>22272</v>
      </c>
      <c r="B21764" s="1085">
        <v>26.42</v>
      </c>
    </row>
    <row r="21765" spans="1:2">
      <c r="A21765" s="1084" t="s">
        <v>22273</v>
      </c>
      <c r="B21765" s="1085">
        <v>22.9</v>
      </c>
    </row>
    <row r="21766" spans="1:2">
      <c r="A21766" s="1084" t="s">
        <v>22274</v>
      </c>
      <c r="B21766" s="1085">
        <v>92.5</v>
      </c>
    </row>
    <row r="21767" spans="1:2">
      <c r="A21767" s="1084" t="s">
        <v>22275</v>
      </c>
      <c r="B21767" s="1085">
        <v>80.17</v>
      </c>
    </row>
    <row r="21768" spans="1:2">
      <c r="A21768" s="1084" t="s">
        <v>22276</v>
      </c>
      <c r="B21768" s="1085">
        <v>33.340000000000003</v>
      </c>
    </row>
    <row r="21769" spans="1:2">
      <c r="A21769" s="1084" t="s">
        <v>22277</v>
      </c>
      <c r="B21769" s="1085">
        <v>33.159999999999997</v>
      </c>
    </row>
    <row r="21770" spans="1:2">
      <c r="A21770" s="1084" t="s">
        <v>22278</v>
      </c>
      <c r="B21770" s="1085">
        <v>1220</v>
      </c>
    </row>
    <row r="21771" spans="1:2">
      <c r="A21771" s="1084" t="s">
        <v>22279</v>
      </c>
      <c r="B21771" s="1085">
        <v>1220</v>
      </c>
    </row>
    <row r="21772" spans="1:2">
      <c r="A21772" s="1084" t="s">
        <v>22280</v>
      </c>
      <c r="B21772" s="1085">
        <v>2560</v>
      </c>
    </row>
    <row r="21773" spans="1:2">
      <c r="A21773" s="1084" t="s">
        <v>22281</v>
      </c>
      <c r="B21773" s="1085">
        <v>2560</v>
      </c>
    </row>
    <row r="21774" spans="1:2">
      <c r="A21774" s="1084" t="s">
        <v>22282</v>
      </c>
      <c r="B21774" s="1085">
        <v>2.64</v>
      </c>
    </row>
    <row r="21775" spans="1:2">
      <c r="A21775" s="1084" t="s">
        <v>22283</v>
      </c>
      <c r="B21775" s="1085">
        <v>2.29</v>
      </c>
    </row>
    <row r="21776" spans="1:2">
      <c r="A21776" s="1084" t="s">
        <v>22284</v>
      </c>
      <c r="B21776" s="1085">
        <v>3.3</v>
      </c>
    </row>
    <row r="21777" spans="1:2">
      <c r="A21777" s="1084" t="s">
        <v>22285</v>
      </c>
      <c r="B21777" s="1085">
        <v>2.86</v>
      </c>
    </row>
    <row r="21778" spans="1:2">
      <c r="A21778" s="1084" t="s">
        <v>22286</v>
      </c>
      <c r="B21778" s="1085">
        <v>3.96</v>
      </c>
    </row>
    <row r="21779" spans="1:2">
      <c r="A21779" s="1084" t="s">
        <v>22287</v>
      </c>
      <c r="B21779" s="1085">
        <v>3.43</v>
      </c>
    </row>
    <row r="21780" spans="1:2">
      <c r="A21780" s="1084" t="s">
        <v>22288</v>
      </c>
      <c r="B21780" s="1085">
        <v>5.28</v>
      </c>
    </row>
    <row r="21781" spans="1:2">
      <c r="A21781" s="1084" t="s">
        <v>22289</v>
      </c>
      <c r="B21781" s="1085">
        <v>4.58</v>
      </c>
    </row>
    <row r="21782" spans="1:2">
      <c r="A21782" s="1084" t="s">
        <v>22290</v>
      </c>
      <c r="B21782" s="1085">
        <v>3.96</v>
      </c>
    </row>
    <row r="21783" spans="1:2">
      <c r="A21783" s="1084" t="s">
        <v>22291</v>
      </c>
      <c r="B21783" s="1085">
        <v>3.43</v>
      </c>
    </row>
    <row r="21784" spans="1:2">
      <c r="A21784" s="1084" t="s">
        <v>22292</v>
      </c>
      <c r="B21784" s="1085">
        <v>3.96</v>
      </c>
    </row>
    <row r="21785" spans="1:2">
      <c r="A21785" s="1084" t="s">
        <v>22293</v>
      </c>
      <c r="B21785" s="1085">
        <v>3.43</v>
      </c>
    </row>
    <row r="21786" spans="1:2">
      <c r="A21786" s="1084" t="s">
        <v>22294</v>
      </c>
      <c r="B21786" s="1085">
        <v>1.98</v>
      </c>
    </row>
    <row r="21787" spans="1:2">
      <c r="A21787" s="1084" t="s">
        <v>22295</v>
      </c>
      <c r="B21787" s="1085">
        <v>1.8</v>
      </c>
    </row>
    <row r="21788" spans="1:2">
      <c r="A21788" s="1084" t="s">
        <v>22296</v>
      </c>
      <c r="B21788" s="1085">
        <v>0.1</v>
      </c>
    </row>
    <row r="21789" spans="1:2">
      <c r="A21789" s="1084" t="s">
        <v>22297</v>
      </c>
      <c r="B21789" s="1085">
        <v>0.1</v>
      </c>
    </row>
    <row r="21790" spans="1:2">
      <c r="A21790" s="1084" t="s">
        <v>22298</v>
      </c>
      <c r="B21790" s="1085">
        <v>0.14000000000000001</v>
      </c>
    </row>
    <row r="21791" spans="1:2">
      <c r="A21791" s="1084" t="s">
        <v>22299</v>
      </c>
      <c r="B21791" s="1085">
        <v>0.14000000000000001</v>
      </c>
    </row>
    <row r="21792" spans="1:2">
      <c r="A21792" s="1084" t="s">
        <v>22300</v>
      </c>
      <c r="B21792" s="1085">
        <v>1.0900000000000001</v>
      </c>
    </row>
    <row r="21793" spans="1:2">
      <c r="A21793" s="1084" t="s">
        <v>22301</v>
      </c>
      <c r="B21793" s="1085">
        <v>1.0900000000000001</v>
      </c>
    </row>
    <row r="21794" spans="1:2">
      <c r="A21794" s="1084" t="s">
        <v>22302</v>
      </c>
      <c r="B21794" s="1085">
        <v>3.12</v>
      </c>
    </row>
    <row r="21795" spans="1:2">
      <c r="A21795" s="1084" t="s">
        <v>22303</v>
      </c>
      <c r="B21795" s="1085">
        <v>3.12</v>
      </c>
    </row>
    <row r="21796" spans="1:2">
      <c r="A21796" s="1084" t="s">
        <v>22304</v>
      </c>
      <c r="B21796" s="1085">
        <v>4.43</v>
      </c>
    </row>
    <row r="21797" spans="1:2">
      <c r="A21797" s="1084" t="s">
        <v>22305</v>
      </c>
      <c r="B21797" s="1085">
        <v>4.43</v>
      </c>
    </row>
    <row r="21798" spans="1:2">
      <c r="A21798" s="1084" t="s">
        <v>22306</v>
      </c>
      <c r="B21798" s="1085">
        <v>7.15</v>
      </c>
    </row>
    <row r="21799" spans="1:2">
      <c r="A21799" s="1084" t="s">
        <v>22307</v>
      </c>
      <c r="B21799" s="1085">
        <v>7.15</v>
      </c>
    </row>
    <row r="21800" spans="1:2">
      <c r="A21800" s="1084" t="s">
        <v>22308</v>
      </c>
      <c r="B21800" s="1085">
        <v>7.67</v>
      </c>
    </row>
    <row r="21801" spans="1:2">
      <c r="A21801" s="1084" t="s">
        <v>22309</v>
      </c>
      <c r="B21801" s="1085">
        <v>7.67</v>
      </c>
    </row>
    <row r="21802" spans="1:2">
      <c r="A21802" s="1084" t="s">
        <v>22310</v>
      </c>
      <c r="B21802" s="1085">
        <v>17.55</v>
      </c>
    </row>
    <row r="21803" spans="1:2">
      <c r="A21803" s="1084" t="s">
        <v>22311</v>
      </c>
      <c r="B21803" s="1085">
        <v>17.55</v>
      </c>
    </row>
    <row r="21804" spans="1:2">
      <c r="A21804" s="1084" t="s">
        <v>22312</v>
      </c>
      <c r="B21804" s="1085">
        <v>10.83</v>
      </c>
    </row>
    <row r="21805" spans="1:2">
      <c r="A21805" s="1084" t="s">
        <v>22313</v>
      </c>
      <c r="B21805" s="1085">
        <v>10.83</v>
      </c>
    </row>
    <row r="21806" spans="1:2">
      <c r="A21806" s="1084" t="s">
        <v>22314</v>
      </c>
      <c r="B21806" s="1085">
        <v>14.45</v>
      </c>
    </row>
    <row r="21807" spans="1:2">
      <c r="A21807" s="1084" t="s">
        <v>22315</v>
      </c>
      <c r="B21807" s="1085">
        <v>14.45</v>
      </c>
    </row>
    <row r="21808" spans="1:2">
      <c r="A21808" s="1084" t="s">
        <v>22316</v>
      </c>
      <c r="B21808" s="1085">
        <v>15.95</v>
      </c>
    </row>
    <row r="21809" spans="1:2">
      <c r="A21809" s="1084" t="s">
        <v>22317</v>
      </c>
      <c r="B21809" s="1085">
        <v>15.95</v>
      </c>
    </row>
    <row r="21810" spans="1:2">
      <c r="A21810" s="1084" t="s">
        <v>22318</v>
      </c>
      <c r="B21810" s="1085">
        <v>26.24</v>
      </c>
    </row>
    <row r="21811" spans="1:2">
      <c r="A21811" s="1084" t="s">
        <v>22319</v>
      </c>
      <c r="B21811" s="1085">
        <v>26.24</v>
      </c>
    </row>
    <row r="21812" spans="1:2">
      <c r="A21812" s="1084" t="s">
        <v>22320</v>
      </c>
      <c r="B21812" s="1085">
        <v>27.27</v>
      </c>
    </row>
    <row r="21813" spans="1:2">
      <c r="A21813" s="1084" t="s">
        <v>22321</v>
      </c>
      <c r="B21813" s="1085">
        <v>27.27</v>
      </c>
    </row>
    <row r="21814" spans="1:2">
      <c r="A21814" s="1084" t="s">
        <v>22322</v>
      </c>
      <c r="B21814" s="1085">
        <v>49.77</v>
      </c>
    </row>
    <row r="21815" spans="1:2">
      <c r="A21815" s="1084" t="s">
        <v>22323</v>
      </c>
      <c r="B21815" s="1085">
        <v>49.77</v>
      </c>
    </row>
    <row r="21816" spans="1:2">
      <c r="A21816" s="1084" t="s">
        <v>22324</v>
      </c>
      <c r="B21816" s="1085">
        <v>10.96</v>
      </c>
    </row>
    <row r="21817" spans="1:2">
      <c r="A21817" s="1084" t="s">
        <v>22325</v>
      </c>
      <c r="B21817" s="1085">
        <v>10.96</v>
      </c>
    </row>
    <row r="21818" spans="1:2">
      <c r="A21818" s="1084" t="s">
        <v>22326</v>
      </c>
      <c r="B21818" s="1085">
        <v>53.97</v>
      </c>
    </row>
    <row r="21819" spans="1:2">
      <c r="A21819" s="1084" t="s">
        <v>22327</v>
      </c>
      <c r="B21819" s="1085">
        <v>53.97</v>
      </c>
    </row>
    <row r="21820" spans="1:2">
      <c r="A21820" s="1084" t="s">
        <v>22328</v>
      </c>
      <c r="B21820" s="1085">
        <v>5.03</v>
      </c>
    </row>
    <row r="21821" spans="1:2">
      <c r="A21821" s="1084" t="s">
        <v>22329</v>
      </c>
      <c r="B21821" s="1085">
        <v>5.03</v>
      </c>
    </row>
    <row r="21822" spans="1:2">
      <c r="A21822" s="1084" t="s">
        <v>22330</v>
      </c>
      <c r="B21822" s="1085">
        <v>12.34</v>
      </c>
    </row>
    <row r="21823" spans="1:2">
      <c r="A21823" s="1084" t="s">
        <v>22331</v>
      </c>
      <c r="B21823" s="1085">
        <v>12.34</v>
      </c>
    </row>
    <row r="21824" spans="1:2">
      <c r="A21824" s="1084" t="s">
        <v>22332</v>
      </c>
      <c r="B21824" s="1085">
        <v>14.26</v>
      </c>
    </row>
    <row r="21825" spans="1:2">
      <c r="A21825" s="1084" t="s">
        <v>22333</v>
      </c>
      <c r="B21825" s="1085">
        <v>14.26</v>
      </c>
    </row>
    <row r="21826" spans="1:2">
      <c r="A21826" s="1084" t="s">
        <v>22334</v>
      </c>
      <c r="B21826" s="1085">
        <v>19.61</v>
      </c>
    </row>
    <row r="21827" spans="1:2">
      <c r="A21827" s="1084" t="s">
        <v>22335</v>
      </c>
      <c r="B21827" s="1085">
        <v>19.61</v>
      </c>
    </row>
    <row r="21828" spans="1:2">
      <c r="A21828" s="1084" t="s">
        <v>22336</v>
      </c>
      <c r="B21828" s="1085">
        <v>27.41</v>
      </c>
    </row>
    <row r="21829" spans="1:2">
      <c r="A21829" s="1084" t="s">
        <v>22337</v>
      </c>
      <c r="B21829" s="1085">
        <v>27.41</v>
      </c>
    </row>
    <row r="21830" spans="1:2">
      <c r="A21830" s="1084" t="s">
        <v>22338</v>
      </c>
      <c r="B21830" s="1085">
        <v>7.95</v>
      </c>
    </row>
    <row r="21831" spans="1:2">
      <c r="A21831" s="1084" t="s">
        <v>22339</v>
      </c>
      <c r="B21831" s="1085">
        <v>7.95</v>
      </c>
    </row>
    <row r="21832" spans="1:2">
      <c r="A21832" s="1084" t="s">
        <v>22340</v>
      </c>
      <c r="B21832" s="1085">
        <v>18.36</v>
      </c>
    </row>
    <row r="21833" spans="1:2">
      <c r="A21833" s="1084" t="s">
        <v>22341</v>
      </c>
      <c r="B21833" s="1085">
        <v>18.36</v>
      </c>
    </row>
    <row r="21834" spans="1:2">
      <c r="A21834" s="1084" t="s">
        <v>22342</v>
      </c>
      <c r="B21834" s="1085">
        <v>34.03</v>
      </c>
    </row>
    <row r="21835" spans="1:2">
      <c r="A21835" s="1084" t="s">
        <v>22343</v>
      </c>
      <c r="B21835" s="1085">
        <v>34.03</v>
      </c>
    </row>
    <row r="21836" spans="1:2">
      <c r="A21836" s="1084" t="s">
        <v>22344</v>
      </c>
      <c r="B21836" s="1085">
        <v>51.35</v>
      </c>
    </row>
    <row r="21837" spans="1:2">
      <c r="A21837" s="1084" t="s">
        <v>22345</v>
      </c>
      <c r="B21837" s="1085">
        <v>51.35</v>
      </c>
    </row>
    <row r="21838" spans="1:2">
      <c r="A21838" s="1084" t="s">
        <v>22346</v>
      </c>
      <c r="B21838" s="1085">
        <v>28.08</v>
      </c>
    </row>
    <row r="21839" spans="1:2">
      <c r="A21839" s="1084" t="s">
        <v>22347</v>
      </c>
      <c r="B21839" s="1085">
        <v>28.08</v>
      </c>
    </row>
    <row r="21840" spans="1:2">
      <c r="A21840" s="1084" t="s">
        <v>22348</v>
      </c>
      <c r="B21840" s="1085">
        <v>112.72</v>
      </c>
    </row>
    <row r="21841" spans="1:2">
      <c r="A21841" s="1084" t="s">
        <v>22349</v>
      </c>
      <c r="B21841" s="1085">
        <v>112.72</v>
      </c>
    </row>
    <row r="21842" spans="1:2">
      <c r="A21842" s="1084" t="s">
        <v>22350</v>
      </c>
      <c r="B21842" s="1085">
        <v>3.48</v>
      </c>
    </row>
    <row r="21843" spans="1:2">
      <c r="A21843" s="1084" t="s">
        <v>22351</v>
      </c>
      <c r="B21843" s="1085">
        <v>3.48</v>
      </c>
    </row>
    <row r="21844" spans="1:2">
      <c r="A21844" s="1084" t="s">
        <v>22352</v>
      </c>
      <c r="B21844" s="1085">
        <v>8.26</v>
      </c>
    </row>
    <row r="21845" spans="1:2">
      <c r="A21845" s="1084" t="s">
        <v>22353</v>
      </c>
      <c r="B21845" s="1085">
        <v>8.26</v>
      </c>
    </row>
    <row r="21846" spans="1:2">
      <c r="A21846" s="1084" t="s">
        <v>22354</v>
      </c>
      <c r="B21846" s="1085">
        <v>7.16</v>
      </c>
    </row>
    <row r="21847" spans="1:2">
      <c r="A21847" s="1084" t="s">
        <v>22355</v>
      </c>
      <c r="B21847" s="1085">
        <v>7.16</v>
      </c>
    </row>
    <row r="21848" spans="1:2">
      <c r="A21848" s="1084" t="s">
        <v>22356</v>
      </c>
      <c r="B21848" s="1085">
        <v>3.19</v>
      </c>
    </row>
    <row r="21849" spans="1:2">
      <c r="A21849" s="1084" t="s">
        <v>22357</v>
      </c>
      <c r="B21849" s="1085">
        <v>3.19</v>
      </c>
    </row>
    <row r="21850" spans="1:2">
      <c r="A21850" s="1084" t="s">
        <v>22358</v>
      </c>
      <c r="B21850" s="1085">
        <v>4.8600000000000003</v>
      </c>
    </row>
    <row r="21851" spans="1:2">
      <c r="A21851" s="1084" t="s">
        <v>22359</v>
      </c>
      <c r="B21851" s="1085">
        <v>4.8600000000000003</v>
      </c>
    </row>
    <row r="21852" spans="1:2">
      <c r="A21852" s="1084" t="s">
        <v>22360</v>
      </c>
      <c r="B21852" s="1085">
        <v>18.61</v>
      </c>
    </row>
    <row r="21853" spans="1:2">
      <c r="A21853" s="1084" t="s">
        <v>22361</v>
      </c>
      <c r="B21853" s="1085">
        <v>18.260000000000002</v>
      </c>
    </row>
    <row r="21854" spans="1:2">
      <c r="A21854" s="1084" t="s">
        <v>22362</v>
      </c>
      <c r="B21854" s="1085">
        <v>13.3</v>
      </c>
    </row>
    <row r="21855" spans="1:2">
      <c r="A21855" s="1084" t="s">
        <v>22363</v>
      </c>
      <c r="B21855" s="1085">
        <v>12.95</v>
      </c>
    </row>
    <row r="21856" spans="1:2">
      <c r="A21856" s="1084" t="s">
        <v>22364</v>
      </c>
      <c r="B21856" s="1085">
        <v>5.86</v>
      </c>
    </row>
    <row r="21857" spans="1:2">
      <c r="A21857" s="1084" t="s">
        <v>22365</v>
      </c>
      <c r="B21857" s="1085">
        <v>5.51</v>
      </c>
    </row>
    <row r="21858" spans="1:2">
      <c r="A21858" s="1084" t="s">
        <v>22366</v>
      </c>
      <c r="B21858" s="1085">
        <v>5.58</v>
      </c>
    </row>
    <row r="21859" spans="1:2">
      <c r="A21859" s="1084" t="s">
        <v>22367</v>
      </c>
      <c r="B21859" s="1085">
        <v>5.23</v>
      </c>
    </row>
    <row r="21860" spans="1:2">
      <c r="A21860" s="1084" t="s">
        <v>22368</v>
      </c>
      <c r="B21860" s="1085">
        <v>7.03</v>
      </c>
    </row>
    <row r="21861" spans="1:2">
      <c r="A21861" s="1084" t="s">
        <v>22369</v>
      </c>
      <c r="B21861" s="1085">
        <v>6.68</v>
      </c>
    </row>
    <row r="21862" spans="1:2">
      <c r="A21862" s="1084" t="s">
        <v>22370</v>
      </c>
      <c r="B21862" s="1085">
        <v>23.8</v>
      </c>
    </row>
    <row r="21863" spans="1:2">
      <c r="A21863" s="1084" t="s">
        <v>22371</v>
      </c>
      <c r="B21863" s="1085">
        <v>23.27</v>
      </c>
    </row>
    <row r="21864" spans="1:2">
      <c r="A21864" s="1084" t="s">
        <v>22372</v>
      </c>
      <c r="B21864" s="1085">
        <v>3.28</v>
      </c>
    </row>
    <row r="21865" spans="1:2">
      <c r="A21865" s="1084" t="s">
        <v>22373</v>
      </c>
      <c r="B21865" s="1085">
        <v>3.28</v>
      </c>
    </row>
    <row r="21866" spans="1:2">
      <c r="A21866" s="1084" t="s">
        <v>22374</v>
      </c>
      <c r="B21866" s="1085">
        <v>37.979999999999997</v>
      </c>
    </row>
    <row r="21867" spans="1:2">
      <c r="A21867" s="1084" t="s">
        <v>22375</v>
      </c>
      <c r="B21867" s="1085">
        <v>37.979999999999997</v>
      </c>
    </row>
    <row r="21868" spans="1:2">
      <c r="A21868" s="1084" t="s">
        <v>22376</v>
      </c>
      <c r="B21868" s="1085">
        <v>11.18</v>
      </c>
    </row>
    <row r="21869" spans="1:2">
      <c r="A21869" s="1084" t="s">
        <v>22377</v>
      </c>
      <c r="B21869" s="1085">
        <v>10.65</v>
      </c>
    </row>
    <row r="21870" spans="1:2">
      <c r="A21870" s="1084" t="s">
        <v>22378</v>
      </c>
      <c r="B21870" s="1085">
        <v>12.12</v>
      </c>
    </row>
    <row r="21871" spans="1:2">
      <c r="A21871" s="1084" t="s">
        <v>22379</v>
      </c>
      <c r="B21871" s="1085">
        <v>11.59</v>
      </c>
    </row>
    <row r="21872" spans="1:2">
      <c r="A21872" s="1084" t="s">
        <v>22380</v>
      </c>
      <c r="B21872" s="1085">
        <v>13.3</v>
      </c>
    </row>
    <row r="21873" spans="1:2">
      <c r="A21873" s="1084" t="s">
        <v>22381</v>
      </c>
      <c r="B21873" s="1085">
        <v>12.77</v>
      </c>
    </row>
    <row r="21874" spans="1:2">
      <c r="A21874" s="1084" t="s">
        <v>22382</v>
      </c>
      <c r="B21874" s="1085">
        <v>6.35</v>
      </c>
    </row>
    <row r="21875" spans="1:2">
      <c r="A21875" s="1084" t="s">
        <v>22383</v>
      </c>
      <c r="B21875" s="1085">
        <v>5.82</v>
      </c>
    </row>
    <row r="21876" spans="1:2">
      <c r="A21876" s="1084" t="s">
        <v>22384</v>
      </c>
      <c r="B21876" s="1085">
        <v>7.43</v>
      </c>
    </row>
    <row r="21877" spans="1:2">
      <c r="A21877" s="1084" t="s">
        <v>22385</v>
      </c>
      <c r="B21877" s="1085">
        <v>6.9</v>
      </c>
    </row>
    <row r="21878" spans="1:2">
      <c r="A21878" s="1084" t="s">
        <v>22386</v>
      </c>
      <c r="B21878" s="1085">
        <v>10.5</v>
      </c>
    </row>
    <row r="21879" spans="1:2">
      <c r="A21879" s="1084" t="s">
        <v>22387</v>
      </c>
      <c r="B21879" s="1085">
        <v>9.9700000000000006</v>
      </c>
    </row>
    <row r="21880" spans="1:2">
      <c r="A21880" s="1084" t="s">
        <v>22388</v>
      </c>
      <c r="B21880" s="1085">
        <v>10.5</v>
      </c>
    </row>
    <row r="21881" spans="1:2">
      <c r="A21881" s="1084" t="s">
        <v>22389</v>
      </c>
      <c r="B21881" s="1085">
        <v>9.9700000000000006</v>
      </c>
    </row>
    <row r="21882" spans="1:2">
      <c r="A21882" s="1084" t="s">
        <v>22390</v>
      </c>
      <c r="B21882" s="1085">
        <v>10.5</v>
      </c>
    </row>
    <row r="21883" spans="1:2">
      <c r="A21883" s="1084" t="s">
        <v>22391</v>
      </c>
      <c r="B21883" s="1085">
        <v>9.9700000000000006</v>
      </c>
    </row>
    <row r="21884" spans="1:2">
      <c r="A21884" s="1084" t="s">
        <v>22392</v>
      </c>
      <c r="B21884" s="1085">
        <v>13.3</v>
      </c>
    </row>
    <row r="21885" spans="1:2">
      <c r="A21885" s="1084" t="s">
        <v>22393</v>
      </c>
      <c r="B21885" s="1085">
        <v>12.77</v>
      </c>
    </row>
    <row r="21886" spans="1:2">
      <c r="A21886" s="1084" t="s">
        <v>22394</v>
      </c>
      <c r="B21886" s="1085">
        <v>11.42</v>
      </c>
    </row>
    <row r="21887" spans="1:2">
      <c r="A21887" s="1084" t="s">
        <v>22395</v>
      </c>
      <c r="B21887" s="1085">
        <v>10.89</v>
      </c>
    </row>
    <row r="21888" spans="1:2">
      <c r="A21888" s="1084" t="s">
        <v>22396</v>
      </c>
      <c r="B21888" s="1085">
        <v>11.88</v>
      </c>
    </row>
    <row r="21889" spans="1:2">
      <c r="A21889" s="1084" t="s">
        <v>22397</v>
      </c>
      <c r="B21889" s="1085">
        <v>11.35</v>
      </c>
    </row>
    <row r="21890" spans="1:2">
      <c r="A21890" s="1084" t="s">
        <v>22398</v>
      </c>
      <c r="B21890" s="1085">
        <v>12.59</v>
      </c>
    </row>
    <row r="21891" spans="1:2">
      <c r="A21891" s="1084" t="s">
        <v>22399</v>
      </c>
      <c r="B21891" s="1085">
        <v>12.06</v>
      </c>
    </row>
    <row r="21892" spans="1:2">
      <c r="A21892" s="1084" t="s">
        <v>22400</v>
      </c>
      <c r="B21892" s="1085">
        <v>16.59</v>
      </c>
    </row>
    <row r="21893" spans="1:2">
      <c r="A21893" s="1084" t="s">
        <v>22401</v>
      </c>
      <c r="B21893" s="1085">
        <v>16.059999999999999</v>
      </c>
    </row>
    <row r="21894" spans="1:2">
      <c r="A21894" s="1084" t="s">
        <v>22402</v>
      </c>
      <c r="B21894" s="1085">
        <v>13.39</v>
      </c>
    </row>
    <row r="21895" spans="1:2">
      <c r="A21895" s="1084" t="s">
        <v>22403</v>
      </c>
      <c r="B21895" s="1085">
        <v>12.86</v>
      </c>
    </row>
    <row r="21896" spans="1:2">
      <c r="A21896" s="1084" t="s">
        <v>22404</v>
      </c>
      <c r="B21896" s="1085">
        <v>7.92</v>
      </c>
    </row>
    <row r="21897" spans="1:2">
      <c r="A21897" s="1084" t="s">
        <v>22405</v>
      </c>
      <c r="B21897" s="1085">
        <v>7.92</v>
      </c>
    </row>
    <row r="21898" spans="1:2">
      <c r="A21898" s="1084" t="s">
        <v>22406</v>
      </c>
      <c r="B21898" s="1085">
        <v>15.52</v>
      </c>
    </row>
    <row r="21899" spans="1:2">
      <c r="A21899" s="1084" t="s">
        <v>22407</v>
      </c>
      <c r="B21899" s="1085">
        <v>15.52</v>
      </c>
    </row>
    <row r="21900" spans="1:2">
      <c r="A21900" s="1084" t="s">
        <v>22408</v>
      </c>
      <c r="B21900" s="1085">
        <v>56.69</v>
      </c>
    </row>
    <row r="21901" spans="1:2">
      <c r="A21901" s="1084" t="s">
        <v>22409</v>
      </c>
      <c r="B21901" s="1085">
        <v>56.69</v>
      </c>
    </row>
    <row r="21902" spans="1:2">
      <c r="A21902" s="1084" t="s">
        <v>22410</v>
      </c>
      <c r="B21902" s="1085">
        <v>204.22</v>
      </c>
    </row>
    <row r="21903" spans="1:2">
      <c r="A21903" s="1084" t="s">
        <v>22411</v>
      </c>
      <c r="B21903" s="1085">
        <v>204.22</v>
      </c>
    </row>
    <row r="21904" spans="1:2">
      <c r="A21904" s="1084" t="s">
        <v>22412</v>
      </c>
      <c r="B21904" s="1085">
        <v>8.5</v>
      </c>
    </row>
    <row r="21905" spans="1:2">
      <c r="A21905" s="1084" t="s">
        <v>22413</v>
      </c>
      <c r="B21905" s="1085">
        <v>8.5</v>
      </c>
    </row>
    <row r="21906" spans="1:2">
      <c r="A21906" s="1084" t="s">
        <v>22414</v>
      </c>
      <c r="B21906" s="1085">
        <v>101.91</v>
      </c>
    </row>
    <row r="21907" spans="1:2">
      <c r="A21907" s="1084" t="s">
        <v>22415</v>
      </c>
      <c r="B21907" s="1085">
        <v>101.91</v>
      </c>
    </row>
    <row r="21908" spans="1:2">
      <c r="A21908" s="1084" t="s">
        <v>22416</v>
      </c>
      <c r="B21908" s="1085">
        <v>122.89</v>
      </c>
    </row>
    <row r="21909" spans="1:2">
      <c r="A21909" s="1084" t="s">
        <v>22417</v>
      </c>
      <c r="B21909" s="1085">
        <v>122.89</v>
      </c>
    </row>
    <row r="21910" spans="1:2">
      <c r="A21910" s="1084" t="s">
        <v>22418</v>
      </c>
      <c r="B21910" s="1085">
        <v>28.97</v>
      </c>
    </row>
    <row r="21911" spans="1:2">
      <c r="A21911" s="1084" t="s">
        <v>22419</v>
      </c>
      <c r="B21911" s="1085">
        <v>28.97</v>
      </c>
    </row>
    <row r="21912" spans="1:2">
      <c r="A21912" s="1084" t="s">
        <v>22420</v>
      </c>
      <c r="B21912" s="1085">
        <v>13.68</v>
      </c>
    </row>
    <row r="21913" spans="1:2">
      <c r="A21913" s="1084" t="s">
        <v>22421</v>
      </c>
      <c r="B21913" s="1085">
        <v>13.68</v>
      </c>
    </row>
    <row r="21914" spans="1:2">
      <c r="A21914" s="1084" t="s">
        <v>22422</v>
      </c>
      <c r="B21914" s="1085">
        <v>11.36</v>
      </c>
    </row>
    <row r="21915" spans="1:2">
      <c r="A21915" s="1084" t="s">
        <v>22423</v>
      </c>
      <c r="B21915" s="1085">
        <v>11.36</v>
      </c>
    </row>
    <row r="21916" spans="1:2">
      <c r="A21916" s="1084" t="s">
        <v>22424</v>
      </c>
      <c r="B21916" s="1085">
        <v>34.270000000000003</v>
      </c>
    </row>
    <row r="21917" spans="1:2">
      <c r="A21917" s="1084" t="s">
        <v>22425</v>
      </c>
      <c r="B21917" s="1085">
        <v>34.270000000000003</v>
      </c>
    </row>
    <row r="21918" spans="1:2">
      <c r="A21918" s="1084" t="s">
        <v>22426</v>
      </c>
      <c r="B21918" s="1085">
        <v>44.6</v>
      </c>
    </row>
    <row r="21919" spans="1:2">
      <c r="A21919" s="1084" t="s">
        <v>22427</v>
      </c>
      <c r="B21919" s="1085">
        <v>44.6</v>
      </c>
    </row>
    <row r="21920" spans="1:2">
      <c r="A21920" s="1084" t="s">
        <v>22428</v>
      </c>
      <c r="B21920" s="1085">
        <v>152.44</v>
      </c>
    </row>
    <row r="21921" spans="1:2">
      <c r="A21921" s="1084" t="s">
        <v>22429</v>
      </c>
      <c r="B21921" s="1085">
        <v>152.44</v>
      </c>
    </row>
    <row r="21922" spans="1:2">
      <c r="A21922" s="1084" t="s">
        <v>22430</v>
      </c>
      <c r="B21922" s="1085">
        <v>9.7799999999999994</v>
      </c>
    </row>
    <row r="21923" spans="1:2">
      <c r="A21923" s="1084" t="s">
        <v>22431</v>
      </c>
      <c r="B21923" s="1085">
        <v>9.7799999999999994</v>
      </c>
    </row>
    <row r="21924" spans="1:2">
      <c r="A21924" s="1084" t="s">
        <v>22432</v>
      </c>
      <c r="B21924" s="1085">
        <v>25.69</v>
      </c>
    </row>
    <row r="21925" spans="1:2">
      <c r="A21925" s="1084" t="s">
        <v>22433</v>
      </c>
      <c r="B21925" s="1085">
        <v>25.69</v>
      </c>
    </row>
    <row r="21926" spans="1:2">
      <c r="A21926" s="1084" t="s">
        <v>22434</v>
      </c>
      <c r="B21926" s="1085">
        <v>409.94</v>
      </c>
    </row>
    <row r="21927" spans="1:2">
      <c r="A21927" s="1084" t="s">
        <v>22435</v>
      </c>
      <c r="B21927" s="1085">
        <v>409.94</v>
      </c>
    </row>
    <row r="21928" spans="1:2">
      <c r="A21928" s="1084" t="s">
        <v>22436</v>
      </c>
      <c r="B21928" s="1085">
        <v>70.319999999999993</v>
      </c>
    </row>
    <row r="21929" spans="1:2">
      <c r="A21929" s="1084" t="s">
        <v>22437</v>
      </c>
      <c r="B21929" s="1085">
        <v>70.319999999999993</v>
      </c>
    </row>
    <row r="21930" spans="1:2">
      <c r="A21930" s="1084" t="s">
        <v>22438</v>
      </c>
      <c r="B21930" s="1085">
        <v>19.82</v>
      </c>
    </row>
    <row r="21931" spans="1:2">
      <c r="A21931" s="1084" t="s">
        <v>22439</v>
      </c>
      <c r="B21931" s="1085">
        <v>17.18</v>
      </c>
    </row>
    <row r="21932" spans="1:2">
      <c r="A21932" s="1084" t="s">
        <v>22440</v>
      </c>
      <c r="B21932" s="1085">
        <v>69.34</v>
      </c>
    </row>
    <row r="21933" spans="1:2">
      <c r="A21933" s="1084" t="s">
        <v>22441</v>
      </c>
      <c r="B21933" s="1085">
        <v>66.7</v>
      </c>
    </row>
    <row r="21934" spans="1:2">
      <c r="A21934" s="1084" t="s">
        <v>22442</v>
      </c>
      <c r="B21934" s="1085">
        <v>19.82</v>
      </c>
    </row>
    <row r="21935" spans="1:2">
      <c r="A21935" s="1084" t="s">
        <v>22443</v>
      </c>
      <c r="B21935" s="1085">
        <v>17.18</v>
      </c>
    </row>
    <row r="21936" spans="1:2">
      <c r="A21936" s="1084" t="s">
        <v>22444</v>
      </c>
      <c r="B21936" s="1085">
        <v>264.86</v>
      </c>
    </row>
    <row r="21937" spans="1:2">
      <c r="A21937" s="1084" t="s">
        <v>22445</v>
      </c>
      <c r="B21937" s="1085">
        <v>250.4</v>
      </c>
    </row>
    <row r="21938" spans="1:2">
      <c r="A21938" s="1084" t="s">
        <v>22446</v>
      </c>
      <c r="B21938" s="1085">
        <v>343.71</v>
      </c>
    </row>
    <row r="21939" spans="1:2">
      <c r="A21939" s="1084" t="s">
        <v>22447</v>
      </c>
      <c r="B21939" s="1085">
        <v>325.52999999999997</v>
      </c>
    </row>
    <row r="21940" spans="1:2">
      <c r="A21940" s="1084" t="s">
        <v>22448</v>
      </c>
      <c r="B21940" s="1085">
        <v>170.57</v>
      </c>
    </row>
    <row r="21941" spans="1:2">
      <c r="A21941" s="1084" t="s">
        <v>22449</v>
      </c>
      <c r="B21941" s="1085">
        <v>160</v>
      </c>
    </row>
    <row r="21942" spans="1:2">
      <c r="A21942" s="1084" t="s">
        <v>22450</v>
      </c>
      <c r="B21942" s="1085">
        <v>235</v>
      </c>
    </row>
    <row r="21943" spans="1:2">
      <c r="A21943" s="1084" t="s">
        <v>22451</v>
      </c>
      <c r="B21943" s="1085">
        <v>220.91</v>
      </c>
    </row>
    <row r="21944" spans="1:2">
      <c r="A21944" s="1084" t="s">
        <v>22452</v>
      </c>
      <c r="B21944" s="1085">
        <v>299.43</v>
      </c>
    </row>
    <row r="21945" spans="1:2">
      <c r="A21945" s="1084" t="s">
        <v>22453</v>
      </c>
      <c r="B21945" s="1085">
        <v>281.82</v>
      </c>
    </row>
    <row r="21946" spans="1:2">
      <c r="A21946" s="1084" t="s">
        <v>22454</v>
      </c>
      <c r="B21946" s="1085">
        <v>138.13999999999999</v>
      </c>
    </row>
    <row r="21947" spans="1:2">
      <c r="A21947" s="1084" t="s">
        <v>22455</v>
      </c>
      <c r="B21947" s="1085">
        <v>131.09</v>
      </c>
    </row>
    <row r="21948" spans="1:2">
      <c r="A21948" s="1084" t="s">
        <v>22456</v>
      </c>
      <c r="B21948" s="1085">
        <v>356.97</v>
      </c>
    </row>
    <row r="21949" spans="1:2">
      <c r="A21949" s="1084" t="s">
        <v>22457</v>
      </c>
      <c r="B21949" s="1085">
        <v>349.93</v>
      </c>
    </row>
    <row r="21950" spans="1:2">
      <c r="A21950" s="1084" t="s">
        <v>22458</v>
      </c>
      <c r="B21950" s="1085">
        <v>497.49</v>
      </c>
    </row>
    <row r="21951" spans="1:2">
      <c r="A21951" s="1084" t="s">
        <v>22459</v>
      </c>
      <c r="B21951" s="1085">
        <v>490.45</v>
      </c>
    </row>
    <row r="21952" spans="1:2">
      <c r="A21952" s="1084" t="s">
        <v>22460</v>
      </c>
      <c r="B21952" s="1085">
        <v>578.54</v>
      </c>
    </row>
    <row r="21953" spans="1:2">
      <c r="A21953" s="1084" t="s">
        <v>22461</v>
      </c>
      <c r="B21953" s="1085">
        <v>564.45000000000005</v>
      </c>
    </row>
    <row r="21954" spans="1:2">
      <c r="A21954" s="1084" t="s">
        <v>22462</v>
      </c>
      <c r="B21954" s="1085">
        <v>805.25</v>
      </c>
    </row>
    <row r="21955" spans="1:2">
      <c r="A21955" s="1084" t="s">
        <v>22463</v>
      </c>
      <c r="B21955" s="1085">
        <v>791.16</v>
      </c>
    </row>
    <row r="21956" spans="1:2">
      <c r="A21956" s="1084" t="s">
        <v>22464</v>
      </c>
      <c r="B21956" s="1085">
        <v>79.28</v>
      </c>
    </row>
    <row r="21957" spans="1:2">
      <c r="A21957" s="1084" t="s">
        <v>22465</v>
      </c>
      <c r="B21957" s="1085">
        <v>68.72</v>
      </c>
    </row>
    <row r="21958" spans="1:2">
      <c r="A21958" s="1084" t="s">
        <v>22466</v>
      </c>
      <c r="B21958" s="1085">
        <v>13.21</v>
      </c>
    </row>
    <row r="21959" spans="1:2">
      <c r="A21959" s="1084" t="s">
        <v>22467</v>
      </c>
      <c r="B21959" s="1085">
        <v>11.45</v>
      </c>
    </row>
    <row r="21960" spans="1:2">
      <c r="A21960" s="1084" t="s">
        <v>22468</v>
      </c>
      <c r="B21960" s="1085">
        <v>230</v>
      </c>
    </row>
    <row r="21961" spans="1:2">
      <c r="A21961" s="1084" t="s">
        <v>22469</v>
      </c>
      <c r="B21961" s="1085">
        <v>230</v>
      </c>
    </row>
    <row r="21962" spans="1:2">
      <c r="A21962" s="1084" t="s">
        <v>22470</v>
      </c>
      <c r="B21962" s="1085">
        <v>498</v>
      </c>
    </row>
    <row r="21963" spans="1:2">
      <c r="A21963" s="1084" t="s">
        <v>22471</v>
      </c>
      <c r="B21963" s="1085">
        <v>498</v>
      </c>
    </row>
    <row r="21964" spans="1:2">
      <c r="A21964" s="1084" t="s">
        <v>22472</v>
      </c>
      <c r="B21964" s="1085">
        <v>89.9</v>
      </c>
    </row>
    <row r="21965" spans="1:2">
      <c r="A21965" s="1084" t="s">
        <v>22473</v>
      </c>
      <c r="B21965" s="1085">
        <v>89.9</v>
      </c>
    </row>
    <row r="21966" spans="1:2">
      <c r="A21966" s="1084" t="s">
        <v>22474</v>
      </c>
      <c r="B21966" s="1085">
        <v>198</v>
      </c>
    </row>
    <row r="21967" spans="1:2">
      <c r="A21967" s="1084" t="s">
        <v>22475</v>
      </c>
      <c r="B21967" s="1085">
        <v>198</v>
      </c>
    </row>
    <row r="21968" spans="1:2">
      <c r="A21968" s="1084" t="s">
        <v>22476</v>
      </c>
      <c r="B21968" s="1085">
        <v>390</v>
      </c>
    </row>
    <row r="21969" spans="1:2">
      <c r="A21969" s="1084" t="s">
        <v>22477</v>
      </c>
      <c r="B21969" s="1085">
        <v>390</v>
      </c>
    </row>
    <row r="21970" spans="1:2">
      <c r="A21970" s="1084" t="s">
        <v>22478</v>
      </c>
      <c r="B21970" s="1085">
        <v>22.69</v>
      </c>
    </row>
    <row r="21971" spans="1:2">
      <c r="A21971" s="1084" t="s">
        <v>22479</v>
      </c>
      <c r="B21971" s="1085">
        <v>22.69</v>
      </c>
    </row>
    <row r="21972" spans="1:2">
      <c r="A21972" s="1084" t="s">
        <v>22480</v>
      </c>
      <c r="B21972" s="1085">
        <v>39.89</v>
      </c>
    </row>
    <row r="21973" spans="1:2">
      <c r="A21973" s="1084" t="s">
        <v>22481</v>
      </c>
      <c r="B21973" s="1085">
        <v>39.89</v>
      </c>
    </row>
    <row r="21974" spans="1:2">
      <c r="A21974" s="1084" t="s">
        <v>22482</v>
      </c>
      <c r="B21974" s="1085">
        <v>71.42</v>
      </c>
    </row>
    <row r="21975" spans="1:2">
      <c r="A21975" s="1084" t="s">
        <v>22483</v>
      </c>
      <c r="B21975" s="1085">
        <v>71.42</v>
      </c>
    </row>
    <row r="21976" spans="1:2">
      <c r="A21976" s="1084" t="s">
        <v>22484</v>
      </c>
      <c r="B21976" s="1085">
        <v>77.61</v>
      </c>
    </row>
    <row r="21977" spans="1:2">
      <c r="A21977" s="1084" t="s">
        <v>22485</v>
      </c>
      <c r="B21977" s="1085">
        <v>77.61</v>
      </c>
    </row>
    <row r="21978" spans="1:2">
      <c r="A21978" s="1084" t="s">
        <v>22486</v>
      </c>
      <c r="B21978" s="1085">
        <v>148.41</v>
      </c>
    </row>
    <row r="21979" spans="1:2">
      <c r="A21979" s="1084" t="s">
        <v>22487</v>
      </c>
      <c r="B21979" s="1085">
        <v>148.41</v>
      </c>
    </row>
    <row r="21980" spans="1:2">
      <c r="A21980" s="1084" t="s">
        <v>22488</v>
      </c>
      <c r="B21980" s="1085">
        <v>6.38</v>
      </c>
    </row>
    <row r="21981" spans="1:2">
      <c r="A21981" s="1084" t="s">
        <v>22489</v>
      </c>
      <c r="B21981" s="1085">
        <v>6.38</v>
      </c>
    </row>
    <row r="21982" spans="1:2">
      <c r="A21982" s="1084" t="s">
        <v>22490</v>
      </c>
      <c r="B21982" s="1085">
        <v>18</v>
      </c>
    </row>
    <row r="21983" spans="1:2">
      <c r="A21983" s="1084" t="s">
        <v>22491</v>
      </c>
      <c r="B21983" s="1085">
        <v>18</v>
      </c>
    </row>
    <row r="21984" spans="1:2">
      <c r="A21984" s="1084" t="s">
        <v>22492</v>
      </c>
      <c r="B21984" s="1085">
        <v>47.65</v>
      </c>
    </row>
    <row r="21985" spans="1:2">
      <c r="A21985" s="1084" t="s">
        <v>22493</v>
      </c>
      <c r="B21985" s="1085">
        <v>47.65</v>
      </c>
    </row>
    <row r="21986" spans="1:2">
      <c r="A21986" s="1084" t="s">
        <v>22494</v>
      </c>
      <c r="B21986" s="1085">
        <v>2.39</v>
      </c>
    </row>
    <row r="21987" spans="1:2">
      <c r="A21987" s="1084" t="s">
        <v>22495</v>
      </c>
      <c r="B21987" s="1085">
        <v>2.39</v>
      </c>
    </row>
    <row r="21988" spans="1:2">
      <c r="A21988" s="1084" t="s">
        <v>22496</v>
      </c>
      <c r="B21988" s="1085">
        <v>4.38</v>
      </c>
    </row>
    <row r="21989" spans="1:2">
      <c r="A21989" s="1084" t="s">
        <v>22497</v>
      </c>
      <c r="B21989" s="1085">
        <v>4.38</v>
      </c>
    </row>
    <row r="21990" spans="1:2">
      <c r="A21990" s="1084" t="s">
        <v>22498</v>
      </c>
      <c r="B21990" s="1085">
        <v>7.78</v>
      </c>
    </row>
    <row r="21991" spans="1:2">
      <c r="A21991" s="1084" t="s">
        <v>22499</v>
      </c>
      <c r="B21991" s="1085">
        <v>7.78</v>
      </c>
    </row>
    <row r="21992" spans="1:2">
      <c r="A21992" s="1084" t="s">
        <v>22500</v>
      </c>
      <c r="B21992" s="1085">
        <v>12.06</v>
      </c>
    </row>
    <row r="21993" spans="1:2">
      <c r="A21993" s="1084" t="s">
        <v>22501</v>
      </c>
      <c r="B21993" s="1085">
        <v>12.06</v>
      </c>
    </row>
    <row r="21994" spans="1:2">
      <c r="A21994" s="1084" t="s">
        <v>22502</v>
      </c>
      <c r="B21994" s="1085">
        <v>3.03</v>
      </c>
    </row>
    <row r="21995" spans="1:2">
      <c r="A21995" s="1084" t="s">
        <v>22503</v>
      </c>
      <c r="B21995" s="1085">
        <v>3.03</v>
      </c>
    </row>
    <row r="21996" spans="1:2">
      <c r="A21996" s="1084" t="s">
        <v>22504</v>
      </c>
      <c r="B21996" s="1085">
        <v>3.82</v>
      </c>
    </row>
    <row r="21997" spans="1:2">
      <c r="A21997" s="1084" t="s">
        <v>22505</v>
      </c>
      <c r="B21997" s="1085">
        <v>3.82</v>
      </c>
    </row>
    <row r="21998" spans="1:2">
      <c r="A21998" s="1084" t="s">
        <v>22506</v>
      </c>
      <c r="B21998" s="1085">
        <v>17.96</v>
      </c>
    </row>
    <row r="21999" spans="1:2">
      <c r="A21999" s="1084" t="s">
        <v>22507</v>
      </c>
      <c r="B21999" s="1085">
        <v>17.96</v>
      </c>
    </row>
    <row r="22000" spans="1:2">
      <c r="A22000" s="1084" t="s">
        <v>22508</v>
      </c>
      <c r="B22000" s="1085">
        <v>2.1</v>
      </c>
    </row>
    <row r="22001" spans="1:2">
      <c r="A22001" s="1084" t="s">
        <v>22509</v>
      </c>
      <c r="B22001" s="1085">
        <v>2.1</v>
      </c>
    </row>
    <row r="22002" spans="1:2">
      <c r="A22002" s="1084" t="s">
        <v>22510</v>
      </c>
      <c r="B22002" s="1085">
        <v>3.45</v>
      </c>
    </row>
    <row r="22003" spans="1:2">
      <c r="A22003" s="1084" t="s">
        <v>22511</v>
      </c>
      <c r="B22003" s="1085">
        <v>3.45</v>
      </c>
    </row>
    <row r="22004" spans="1:2">
      <c r="A22004" s="1084" t="s">
        <v>22512</v>
      </c>
      <c r="B22004" s="1085">
        <v>7.56</v>
      </c>
    </row>
    <row r="22005" spans="1:2">
      <c r="A22005" s="1084" t="s">
        <v>22513</v>
      </c>
      <c r="B22005" s="1085">
        <v>7.56</v>
      </c>
    </row>
    <row r="22006" spans="1:2">
      <c r="A22006" s="1084" t="s">
        <v>22514</v>
      </c>
      <c r="B22006" s="1085">
        <v>19.329999999999998</v>
      </c>
    </row>
    <row r="22007" spans="1:2">
      <c r="A22007" s="1084" t="s">
        <v>22515</v>
      </c>
      <c r="B22007" s="1085">
        <v>19.329999999999998</v>
      </c>
    </row>
    <row r="22008" spans="1:2">
      <c r="A22008" s="1084" t="s">
        <v>22516</v>
      </c>
      <c r="B22008" s="1085">
        <v>1.36</v>
      </c>
    </row>
    <row r="22009" spans="1:2">
      <c r="A22009" s="1084" t="s">
        <v>22517</v>
      </c>
      <c r="B22009" s="1085">
        <v>1.36</v>
      </c>
    </row>
    <row r="22010" spans="1:2">
      <c r="A22010" s="1084" t="s">
        <v>22518</v>
      </c>
      <c r="B22010" s="1085">
        <v>1.64</v>
      </c>
    </row>
    <row r="22011" spans="1:2">
      <c r="A22011" s="1084" t="s">
        <v>22519</v>
      </c>
      <c r="B22011" s="1085">
        <v>1.64</v>
      </c>
    </row>
    <row r="22012" spans="1:2">
      <c r="A22012" s="1084" t="s">
        <v>22520</v>
      </c>
      <c r="B22012" s="1085">
        <v>4.2</v>
      </c>
    </row>
    <row r="22013" spans="1:2">
      <c r="A22013" s="1084" t="s">
        <v>22521</v>
      </c>
      <c r="B22013" s="1085">
        <v>4.2</v>
      </c>
    </row>
    <row r="22014" spans="1:2">
      <c r="A22014" s="1084" t="s">
        <v>22522</v>
      </c>
      <c r="B22014" s="1085">
        <v>9.43</v>
      </c>
    </row>
    <row r="22015" spans="1:2">
      <c r="A22015" s="1084" t="s">
        <v>22523</v>
      </c>
      <c r="B22015" s="1085">
        <v>9.43</v>
      </c>
    </row>
    <row r="22016" spans="1:2">
      <c r="A22016" s="1084" t="s">
        <v>22524</v>
      </c>
      <c r="B22016" s="1085">
        <v>14.25</v>
      </c>
    </row>
    <row r="22017" spans="1:2">
      <c r="A22017" s="1084" t="s">
        <v>22525</v>
      </c>
      <c r="B22017" s="1085">
        <v>13.37</v>
      </c>
    </row>
    <row r="22018" spans="1:2">
      <c r="A22018" s="1084" t="s">
        <v>22526</v>
      </c>
      <c r="B22018" s="1085">
        <v>15.35</v>
      </c>
    </row>
    <row r="22019" spans="1:2">
      <c r="A22019" s="1084" t="s">
        <v>22527</v>
      </c>
      <c r="B22019" s="1085">
        <v>15.35</v>
      </c>
    </row>
    <row r="22020" spans="1:2">
      <c r="A22020" s="1084" t="s">
        <v>22528</v>
      </c>
      <c r="B22020" s="1085">
        <v>34.25</v>
      </c>
    </row>
    <row r="22021" spans="1:2">
      <c r="A22021" s="1084" t="s">
        <v>22529</v>
      </c>
      <c r="B22021" s="1085">
        <v>34.25</v>
      </c>
    </row>
    <row r="22022" spans="1:2">
      <c r="A22022" s="1084" t="s">
        <v>22530</v>
      </c>
      <c r="B22022" s="1085">
        <v>102.94</v>
      </c>
    </row>
    <row r="22023" spans="1:2">
      <c r="A22023" s="1084" t="s">
        <v>22531</v>
      </c>
      <c r="B22023" s="1085">
        <v>102.94</v>
      </c>
    </row>
    <row r="22024" spans="1:2">
      <c r="A22024" s="1084" t="s">
        <v>22532</v>
      </c>
      <c r="B22024" s="1085">
        <v>15</v>
      </c>
    </row>
    <row r="22025" spans="1:2">
      <c r="A22025" s="1084" t="s">
        <v>22533</v>
      </c>
      <c r="B22025" s="1085">
        <v>15</v>
      </c>
    </row>
    <row r="22026" spans="1:2">
      <c r="A22026" s="1084" t="s">
        <v>22534</v>
      </c>
      <c r="B22026" s="1085">
        <v>92.5</v>
      </c>
    </row>
    <row r="22027" spans="1:2">
      <c r="A22027" s="1084" t="s">
        <v>22535</v>
      </c>
      <c r="B22027" s="1085">
        <v>80.17</v>
      </c>
    </row>
    <row r="22028" spans="1:2">
      <c r="A22028" s="1084" t="s">
        <v>22536</v>
      </c>
      <c r="B22028" s="1085">
        <v>1950</v>
      </c>
    </row>
    <row r="22029" spans="1:2">
      <c r="A22029" s="1084" t="s">
        <v>22537</v>
      </c>
      <c r="B22029" s="1085">
        <v>1950</v>
      </c>
    </row>
    <row r="22030" spans="1:2">
      <c r="A22030" s="1084" t="s">
        <v>22538</v>
      </c>
      <c r="B22030" s="1085">
        <v>3423.77</v>
      </c>
    </row>
    <row r="22031" spans="1:2">
      <c r="A22031" s="1084" t="s">
        <v>22539</v>
      </c>
      <c r="B22031" s="1085">
        <v>3423.77</v>
      </c>
    </row>
    <row r="22032" spans="1:2">
      <c r="A22032" s="1084" t="s">
        <v>22540</v>
      </c>
      <c r="B22032" s="1085">
        <v>363.59</v>
      </c>
    </row>
    <row r="22033" spans="1:2">
      <c r="A22033" s="1084" t="s">
        <v>22541</v>
      </c>
      <c r="B22033" s="1085">
        <v>363.59</v>
      </c>
    </row>
    <row r="22034" spans="1:2">
      <c r="A22034" s="1084" t="s">
        <v>22542</v>
      </c>
      <c r="B22034" s="1085">
        <v>348.9</v>
      </c>
    </row>
    <row r="22035" spans="1:2">
      <c r="A22035" s="1084" t="s">
        <v>22543</v>
      </c>
      <c r="B22035" s="1085">
        <v>348.9</v>
      </c>
    </row>
    <row r="22036" spans="1:2">
      <c r="A22036" s="1084" t="s">
        <v>22544</v>
      </c>
      <c r="B22036" s="1085">
        <v>924.01</v>
      </c>
    </row>
    <row r="22037" spans="1:2">
      <c r="A22037" s="1084" t="s">
        <v>22545</v>
      </c>
      <c r="B22037" s="1085">
        <v>924.01</v>
      </c>
    </row>
    <row r="22038" spans="1:2">
      <c r="A22038" s="1084" t="s">
        <v>22546</v>
      </c>
      <c r="B22038" s="1085">
        <v>924.01</v>
      </c>
    </row>
    <row r="22039" spans="1:2">
      <c r="A22039" s="1084" t="s">
        <v>22547</v>
      </c>
      <c r="B22039" s="1085">
        <v>924.01</v>
      </c>
    </row>
    <row r="22040" spans="1:2">
      <c r="A22040" s="1084" t="s">
        <v>22548</v>
      </c>
      <c r="B22040" s="1085">
        <v>1346.29</v>
      </c>
    </row>
    <row r="22041" spans="1:2">
      <c r="A22041" s="1084" t="s">
        <v>22549</v>
      </c>
      <c r="B22041" s="1085">
        <v>1346.29</v>
      </c>
    </row>
    <row r="22042" spans="1:2">
      <c r="A22042" s="1084" t="s">
        <v>22550</v>
      </c>
      <c r="B22042" s="1085">
        <v>4934.3</v>
      </c>
    </row>
    <row r="22043" spans="1:2">
      <c r="A22043" s="1084" t="s">
        <v>22551</v>
      </c>
      <c r="B22043" s="1085">
        <v>4934.3</v>
      </c>
    </row>
    <row r="22044" spans="1:2">
      <c r="A22044" s="1084" t="s">
        <v>22552</v>
      </c>
      <c r="B22044" s="1085">
        <v>120.6</v>
      </c>
    </row>
    <row r="22045" spans="1:2">
      <c r="A22045" s="1084" t="s">
        <v>22553</v>
      </c>
      <c r="B22045" s="1085">
        <v>120.6</v>
      </c>
    </row>
    <row r="22046" spans="1:2">
      <c r="A22046" s="1084" t="s">
        <v>22554</v>
      </c>
      <c r="B22046" s="1085">
        <v>1790.86</v>
      </c>
    </row>
    <row r="22047" spans="1:2">
      <c r="A22047" s="1084" t="s">
        <v>22555</v>
      </c>
      <c r="B22047" s="1085">
        <v>1790.86</v>
      </c>
    </row>
    <row r="22048" spans="1:2">
      <c r="A22048" s="1084" t="s">
        <v>22556</v>
      </c>
      <c r="B22048" s="1085">
        <v>503.06</v>
      </c>
    </row>
    <row r="22049" spans="1:2">
      <c r="A22049" s="1084" t="s">
        <v>22557</v>
      </c>
      <c r="B22049" s="1085">
        <v>503.06</v>
      </c>
    </row>
    <row r="22050" spans="1:2">
      <c r="A22050" s="1084" t="s">
        <v>22558</v>
      </c>
      <c r="B22050" s="1085">
        <v>780</v>
      </c>
    </row>
    <row r="22051" spans="1:2">
      <c r="A22051" s="1084" t="s">
        <v>22559</v>
      </c>
      <c r="B22051" s="1085">
        <v>780</v>
      </c>
    </row>
    <row r="22052" spans="1:2">
      <c r="A22052" s="1084" t="s">
        <v>22560</v>
      </c>
      <c r="B22052" s="1085">
        <v>586.66999999999996</v>
      </c>
    </row>
    <row r="22053" spans="1:2">
      <c r="A22053" s="1084" t="s">
        <v>22561</v>
      </c>
      <c r="B22053" s="1085">
        <v>586.66999999999996</v>
      </c>
    </row>
    <row r="22054" spans="1:2">
      <c r="A22054" s="1084" t="s">
        <v>22562</v>
      </c>
      <c r="B22054" s="1085">
        <v>3241.13</v>
      </c>
    </row>
    <row r="22055" spans="1:2">
      <c r="A22055" s="1084" t="s">
        <v>22563</v>
      </c>
      <c r="B22055" s="1085">
        <v>3241.13</v>
      </c>
    </row>
    <row r="22056" spans="1:2">
      <c r="A22056" s="1084" t="s">
        <v>22564</v>
      </c>
      <c r="B22056" s="1085">
        <v>2938.99</v>
      </c>
    </row>
    <row r="22057" spans="1:2">
      <c r="A22057" s="1084" t="s">
        <v>22565</v>
      </c>
      <c r="B22057" s="1085">
        <v>2938.99</v>
      </c>
    </row>
    <row r="22058" spans="1:2">
      <c r="A22058" s="1084" t="s">
        <v>22566</v>
      </c>
      <c r="B22058" s="1085">
        <v>102.48</v>
      </c>
    </row>
    <row r="22059" spans="1:2">
      <c r="A22059" s="1084" t="s">
        <v>22567</v>
      </c>
      <c r="B22059" s="1085">
        <v>102.48</v>
      </c>
    </row>
    <row r="22060" spans="1:2">
      <c r="A22060" s="1084" t="s">
        <v>22568</v>
      </c>
      <c r="B22060" s="1085">
        <v>40.03</v>
      </c>
    </row>
    <row r="22061" spans="1:2">
      <c r="A22061" s="1084" t="s">
        <v>22569</v>
      </c>
      <c r="B22061" s="1085">
        <v>40.03</v>
      </c>
    </row>
    <row r="22062" spans="1:2">
      <c r="A22062" s="1084" t="s">
        <v>22570</v>
      </c>
      <c r="B22062" s="1085">
        <v>49.9</v>
      </c>
    </row>
    <row r="22063" spans="1:2">
      <c r="A22063" s="1084" t="s">
        <v>22571</v>
      </c>
      <c r="B22063" s="1085">
        <v>49.9</v>
      </c>
    </row>
    <row r="22064" spans="1:2">
      <c r="A22064" s="1084" t="s">
        <v>22572</v>
      </c>
      <c r="B22064" s="1085">
        <v>60.2</v>
      </c>
    </row>
    <row r="22065" spans="1:2">
      <c r="A22065" s="1084" t="s">
        <v>22573</v>
      </c>
      <c r="B22065" s="1085">
        <v>60.2</v>
      </c>
    </row>
    <row r="22066" spans="1:2">
      <c r="A22066" s="1084" t="s">
        <v>22574</v>
      </c>
      <c r="B22066" s="1085">
        <v>68.77</v>
      </c>
    </row>
    <row r="22067" spans="1:2">
      <c r="A22067" s="1084" t="s">
        <v>22575</v>
      </c>
      <c r="B22067" s="1085">
        <v>68.77</v>
      </c>
    </row>
    <row r="22068" spans="1:2">
      <c r="A22068" s="1084" t="s">
        <v>22576</v>
      </c>
      <c r="B22068" s="1085">
        <v>62.81</v>
      </c>
    </row>
    <row r="22069" spans="1:2">
      <c r="A22069" s="1084" t="s">
        <v>22577</v>
      </c>
      <c r="B22069" s="1085">
        <v>62.81</v>
      </c>
    </row>
    <row r="22070" spans="1:2">
      <c r="A22070" s="1084" t="s">
        <v>22578</v>
      </c>
      <c r="B22070" s="1085">
        <v>46.25</v>
      </c>
    </row>
    <row r="22071" spans="1:2">
      <c r="A22071" s="1084" t="s">
        <v>22579</v>
      </c>
      <c r="B22071" s="1085">
        <v>46.25</v>
      </c>
    </row>
    <row r="22072" spans="1:2">
      <c r="A22072" s="1084" t="s">
        <v>22580</v>
      </c>
      <c r="B22072" s="1085">
        <v>31.69</v>
      </c>
    </row>
    <row r="22073" spans="1:2">
      <c r="A22073" s="1084" t="s">
        <v>22581</v>
      </c>
      <c r="B22073" s="1085">
        <v>31.69</v>
      </c>
    </row>
    <row r="22074" spans="1:2">
      <c r="A22074" s="1084" t="s">
        <v>22582</v>
      </c>
      <c r="B22074" s="1085">
        <v>43.2</v>
      </c>
    </row>
    <row r="22075" spans="1:2">
      <c r="A22075" s="1084" t="s">
        <v>22583</v>
      </c>
      <c r="B22075" s="1085">
        <v>43.2</v>
      </c>
    </row>
    <row r="22076" spans="1:2">
      <c r="A22076" s="1084" t="s">
        <v>22584</v>
      </c>
      <c r="B22076" s="1085">
        <v>31.63</v>
      </c>
    </row>
    <row r="22077" spans="1:2">
      <c r="A22077" s="1084" t="s">
        <v>22585</v>
      </c>
      <c r="B22077" s="1085">
        <v>31.63</v>
      </c>
    </row>
    <row r="22078" spans="1:2">
      <c r="A22078" s="1084" t="s">
        <v>22586</v>
      </c>
      <c r="B22078" s="1085">
        <v>52.46</v>
      </c>
    </row>
    <row r="22079" spans="1:2">
      <c r="A22079" s="1084" t="s">
        <v>22587</v>
      </c>
      <c r="B22079" s="1085">
        <v>52.46</v>
      </c>
    </row>
    <row r="22080" spans="1:2">
      <c r="A22080" s="1084" t="s">
        <v>22588</v>
      </c>
      <c r="B22080" s="1085">
        <v>29.18</v>
      </c>
    </row>
    <row r="22081" spans="1:2">
      <c r="A22081" s="1084" t="s">
        <v>22589</v>
      </c>
      <c r="B22081" s="1085">
        <v>29.18</v>
      </c>
    </row>
    <row r="22082" spans="1:2">
      <c r="A22082" s="1084" t="s">
        <v>22590</v>
      </c>
      <c r="B22082" s="1085">
        <v>39.04</v>
      </c>
    </row>
    <row r="22083" spans="1:2">
      <c r="A22083" s="1084" t="s">
        <v>22591</v>
      </c>
      <c r="B22083" s="1085">
        <v>39.04</v>
      </c>
    </row>
    <row r="22084" spans="1:2">
      <c r="A22084" s="1084" t="s">
        <v>22592</v>
      </c>
      <c r="B22084" s="1085">
        <v>47.59</v>
      </c>
    </row>
    <row r="22085" spans="1:2">
      <c r="A22085" s="1084" t="s">
        <v>22593</v>
      </c>
      <c r="B22085" s="1085">
        <v>47.59</v>
      </c>
    </row>
    <row r="22086" spans="1:2">
      <c r="A22086" s="1084" t="s">
        <v>22594</v>
      </c>
      <c r="B22086" s="1085">
        <v>64.52</v>
      </c>
    </row>
    <row r="22087" spans="1:2">
      <c r="A22087" s="1084" t="s">
        <v>22595</v>
      </c>
      <c r="B22087" s="1085">
        <v>64.52</v>
      </c>
    </row>
    <row r="22088" spans="1:2">
      <c r="A22088" s="1084" t="s">
        <v>22596</v>
      </c>
      <c r="B22088" s="1085">
        <v>56.65</v>
      </c>
    </row>
    <row r="22089" spans="1:2">
      <c r="A22089" s="1084" t="s">
        <v>22597</v>
      </c>
      <c r="B22089" s="1085">
        <v>56.65</v>
      </c>
    </row>
    <row r="22090" spans="1:2">
      <c r="A22090" s="1084" t="s">
        <v>22598</v>
      </c>
      <c r="B22090" s="1085">
        <v>67.36</v>
      </c>
    </row>
    <row r="22091" spans="1:2">
      <c r="A22091" s="1084" t="s">
        <v>22599</v>
      </c>
      <c r="B22091" s="1085">
        <v>67.36</v>
      </c>
    </row>
    <row r="22092" spans="1:2">
      <c r="A22092" s="1084" t="s">
        <v>22600</v>
      </c>
      <c r="B22092" s="1085">
        <v>80.34</v>
      </c>
    </row>
    <row r="22093" spans="1:2">
      <c r="A22093" s="1084" t="s">
        <v>22601</v>
      </c>
      <c r="B22093" s="1085">
        <v>80.34</v>
      </c>
    </row>
    <row r="22094" spans="1:2">
      <c r="A22094" s="1084" t="s">
        <v>22602</v>
      </c>
      <c r="B22094" s="1085">
        <v>103.42</v>
      </c>
    </row>
    <row r="22095" spans="1:2">
      <c r="A22095" s="1084" t="s">
        <v>22603</v>
      </c>
      <c r="B22095" s="1085">
        <v>103.42</v>
      </c>
    </row>
    <row r="22096" spans="1:2">
      <c r="A22096" s="1084" t="s">
        <v>22604</v>
      </c>
      <c r="B22096" s="1085">
        <v>91.67</v>
      </c>
    </row>
    <row r="22097" spans="1:2">
      <c r="A22097" s="1084" t="s">
        <v>22605</v>
      </c>
      <c r="B22097" s="1085">
        <v>91.67</v>
      </c>
    </row>
    <row r="22098" spans="1:2">
      <c r="A22098" s="1084" t="s">
        <v>22606</v>
      </c>
      <c r="B22098" s="1085">
        <v>49.33</v>
      </c>
    </row>
    <row r="22099" spans="1:2">
      <c r="A22099" s="1084" t="s">
        <v>22607</v>
      </c>
      <c r="B22099" s="1085">
        <v>49.33</v>
      </c>
    </row>
    <row r="22100" spans="1:2">
      <c r="A22100" s="1084" t="s">
        <v>22608</v>
      </c>
      <c r="B22100" s="1085">
        <v>71.23</v>
      </c>
    </row>
    <row r="22101" spans="1:2">
      <c r="A22101" s="1084" t="s">
        <v>22609</v>
      </c>
      <c r="B22101" s="1085">
        <v>71.23</v>
      </c>
    </row>
    <row r="22102" spans="1:2">
      <c r="A22102" s="1084" t="s">
        <v>22610</v>
      </c>
      <c r="B22102" s="1085">
        <v>103.11</v>
      </c>
    </row>
    <row r="22103" spans="1:2">
      <c r="A22103" s="1084" t="s">
        <v>22611</v>
      </c>
      <c r="B22103" s="1085">
        <v>103.11</v>
      </c>
    </row>
    <row r="22104" spans="1:2">
      <c r="A22104" s="1084" t="s">
        <v>22612</v>
      </c>
      <c r="B22104" s="1085">
        <v>107.72</v>
      </c>
    </row>
    <row r="22105" spans="1:2">
      <c r="A22105" s="1084" t="s">
        <v>22613</v>
      </c>
      <c r="B22105" s="1085">
        <v>107.72</v>
      </c>
    </row>
    <row r="22106" spans="1:2">
      <c r="A22106" s="1084" t="s">
        <v>22614</v>
      </c>
      <c r="B22106" s="1085">
        <v>65.02</v>
      </c>
    </row>
    <row r="22107" spans="1:2">
      <c r="A22107" s="1084" t="s">
        <v>22615</v>
      </c>
      <c r="B22107" s="1085">
        <v>65.02</v>
      </c>
    </row>
    <row r="22108" spans="1:2">
      <c r="A22108" s="1084" t="s">
        <v>22616</v>
      </c>
      <c r="B22108" s="1085">
        <v>67.489999999999995</v>
      </c>
    </row>
    <row r="22109" spans="1:2">
      <c r="A22109" s="1084" t="s">
        <v>22617</v>
      </c>
      <c r="B22109" s="1085">
        <v>67.489999999999995</v>
      </c>
    </row>
    <row r="22110" spans="1:2">
      <c r="A22110" s="1084" t="s">
        <v>22618</v>
      </c>
      <c r="B22110" s="1085">
        <v>62.83</v>
      </c>
    </row>
    <row r="22111" spans="1:2">
      <c r="A22111" s="1084" t="s">
        <v>22619</v>
      </c>
      <c r="B22111" s="1085">
        <v>62.83</v>
      </c>
    </row>
    <row r="22112" spans="1:2">
      <c r="A22112" s="1084" t="s">
        <v>22620</v>
      </c>
      <c r="B22112" s="1085">
        <v>95.79</v>
      </c>
    </row>
    <row r="22113" spans="1:2">
      <c r="A22113" s="1084" t="s">
        <v>22621</v>
      </c>
      <c r="B22113" s="1085">
        <v>95.79</v>
      </c>
    </row>
    <row r="22114" spans="1:2">
      <c r="A22114" s="1084" t="s">
        <v>22622</v>
      </c>
      <c r="B22114" s="1085">
        <v>105.51</v>
      </c>
    </row>
    <row r="22115" spans="1:2">
      <c r="A22115" s="1084" t="s">
        <v>22623</v>
      </c>
      <c r="B22115" s="1085">
        <v>105.51</v>
      </c>
    </row>
    <row r="22116" spans="1:2">
      <c r="A22116" s="1084" t="s">
        <v>22624</v>
      </c>
      <c r="B22116" s="1085">
        <v>54.62</v>
      </c>
    </row>
    <row r="22117" spans="1:2">
      <c r="A22117" s="1084" t="s">
        <v>22625</v>
      </c>
      <c r="B22117" s="1085">
        <v>54.62</v>
      </c>
    </row>
    <row r="22118" spans="1:2">
      <c r="A22118" s="1084" t="s">
        <v>22626</v>
      </c>
      <c r="B22118" s="1085">
        <v>71.03</v>
      </c>
    </row>
    <row r="22119" spans="1:2">
      <c r="A22119" s="1084" t="s">
        <v>22627</v>
      </c>
      <c r="B22119" s="1085">
        <v>71.03</v>
      </c>
    </row>
    <row r="22120" spans="1:2">
      <c r="A22120" s="1084" t="s">
        <v>22628</v>
      </c>
      <c r="B22120" s="1085">
        <v>94.77</v>
      </c>
    </row>
    <row r="22121" spans="1:2">
      <c r="A22121" s="1084" t="s">
        <v>22629</v>
      </c>
      <c r="B22121" s="1085">
        <v>94.77</v>
      </c>
    </row>
    <row r="22122" spans="1:2">
      <c r="A22122" s="1084" t="s">
        <v>22630</v>
      </c>
      <c r="B22122" s="1085">
        <v>97.4</v>
      </c>
    </row>
    <row r="22123" spans="1:2">
      <c r="A22123" s="1084" t="s">
        <v>22631</v>
      </c>
      <c r="B22123" s="1085">
        <v>97.4</v>
      </c>
    </row>
    <row r="22124" spans="1:2">
      <c r="A22124" s="1084" t="s">
        <v>22632</v>
      </c>
      <c r="B22124" s="1085">
        <v>513.59</v>
      </c>
    </row>
    <row r="22125" spans="1:2">
      <c r="A22125" s="1084" t="s">
        <v>22633</v>
      </c>
      <c r="B22125" s="1085">
        <v>499.5</v>
      </c>
    </row>
    <row r="22126" spans="1:2">
      <c r="A22126" s="1084" t="s">
        <v>22634</v>
      </c>
      <c r="B22126" s="1085">
        <v>105.71</v>
      </c>
    </row>
    <row r="22127" spans="1:2">
      <c r="A22127" s="1084" t="s">
        <v>22635</v>
      </c>
      <c r="B22127" s="1085">
        <v>91.62</v>
      </c>
    </row>
    <row r="22128" spans="1:2">
      <c r="A22128" s="1084" t="s">
        <v>22636</v>
      </c>
      <c r="B22128" s="1085">
        <v>91.9</v>
      </c>
    </row>
    <row r="22129" spans="1:2">
      <c r="A22129" s="1084" t="s">
        <v>22637</v>
      </c>
      <c r="B22129" s="1085">
        <v>79.64</v>
      </c>
    </row>
    <row r="22130" spans="1:2">
      <c r="A22130" s="1084" t="s">
        <v>22638</v>
      </c>
      <c r="B22130" s="1085">
        <v>243.12</v>
      </c>
    </row>
    <row r="22131" spans="1:2">
      <c r="A22131" s="1084" t="s">
        <v>22639</v>
      </c>
      <c r="B22131" s="1085">
        <v>237.84</v>
      </c>
    </row>
    <row r="22132" spans="1:2">
      <c r="A22132" s="1084" t="s">
        <v>22640</v>
      </c>
      <c r="B22132" s="1085">
        <v>238.62</v>
      </c>
    </row>
    <row r="22133" spans="1:2">
      <c r="A22133" s="1084" t="s">
        <v>22641</v>
      </c>
      <c r="B22133" s="1085">
        <v>233.34</v>
      </c>
    </row>
    <row r="22134" spans="1:2">
      <c r="A22134" s="1084" t="s">
        <v>22642</v>
      </c>
      <c r="B22134" s="1085">
        <v>357.52</v>
      </c>
    </row>
    <row r="22135" spans="1:2">
      <c r="A22135" s="1084" t="s">
        <v>22643</v>
      </c>
      <c r="B22135" s="1085">
        <v>348.71</v>
      </c>
    </row>
    <row r="22136" spans="1:2">
      <c r="A22136" s="1084" t="s">
        <v>22644</v>
      </c>
      <c r="B22136" s="1085">
        <v>406.25</v>
      </c>
    </row>
    <row r="22137" spans="1:2">
      <c r="A22137" s="1084" t="s">
        <v>22645</v>
      </c>
      <c r="B22137" s="1085">
        <v>395.69</v>
      </c>
    </row>
    <row r="22138" spans="1:2">
      <c r="A22138" s="1084" t="s">
        <v>22646</v>
      </c>
      <c r="B22138" s="1085">
        <v>3.3</v>
      </c>
    </row>
    <row r="22139" spans="1:2">
      <c r="A22139" s="1084" t="s">
        <v>22647</v>
      </c>
      <c r="B22139" s="1085">
        <v>2.86</v>
      </c>
    </row>
    <row r="22140" spans="1:2">
      <c r="A22140" s="1084" t="s">
        <v>22648</v>
      </c>
      <c r="B22140" s="1085">
        <v>26.42</v>
      </c>
    </row>
    <row r="22141" spans="1:2">
      <c r="A22141" s="1084" t="s">
        <v>22649</v>
      </c>
      <c r="B22141" s="1085">
        <v>22.9</v>
      </c>
    </row>
    <row r="22142" spans="1:2">
      <c r="A22142" s="1084" t="s">
        <v>22650</v>
      </c>
      <c r="B22142" s="1085">
        <v>26.42</v>
      </c>
    </row>
    <row r="22143" spans="1:2">
      <c r="A22143" s="1084" t="s">
        <v>22651</v>
      </c>
      <c r="B22143" s="1085">
        <v>22.9</v>
      </c>
    </row>
    <row r="22144" spans="1:2">
      <c r="A22144" s="1084" t="s">
        <v>22652</v>
      </c>
      <c r="B22144" s="1085">
        <v>39.64</v>
      </c>
    </row>
    <row r="22145" spans="1:2">
      <c r="A22145" s="1084" t="s">
        <v>22653</v>
      </c>
      <c r="B22145" s="1085">
        <v>34.36</v>
      </c>
    </row>
    <row r="22146" spans="1:2">
      <c r="A22146" s="1084" t="s">
        <v>22654</v>
      </c>
      <c r="B22146" s="1085">
        <v>1.98</v>
      </c>
    </row>
    <row r="22147" spans="1:2">
      <c r="A22147" s="1084" t="s">
        <v>22655</v>
      </c>
      <c r="B22147" s="1085">
        <v>1.71</v>
      </c>
    </row>
    <row r="22148" spans="1:2">
      <c r="A22148" s="1084" t="s">
        <v>22656</v>
      </c>
      <c r="B22148" s="1085">
        <v>25.1</v>
      </c>
    </row>
    <row r="22149" spans="1:2">
      <c r="A22149" s="1084" t="s">
        <v>22657</v>
      </c>
      <c r="B22149" s="1085">
        <v>25.1</v>
      </c>
    </row>
    <row r="22150" spans="1:2">
      <c r="A22150" s="1084" t="s">
        <v>22658</v>
      </c>
      <c r="B22150" s="1085">
        <v>5.58</v>
      </c>
    </row>
    <row r="22151" spans="1:2">
      <c r="A22151" s="1084" t="s">
        <v>22659</v>
      </c>
      <c r="B22151" s="1085">
        <v>5.58</v>
      </c>
    </row>
    <row r="22152" spans="1:2">
      <c r="A22152" s="1084" t="s">
        <v>22660</v>
      </c>
      <c r="B22152" s="1085">
        <v>0.28000000000000003</v>
      </c>
    </row>
    <row r="22153" spans="1:2">
      <c r="A22153" s="1084" t="s">
        <v>22661</v>
      </c>
      <c r="B22153" s="1085">
        <v>0.28000000000000003</v>
      </c>
    </row>
    <row r="22154" spans="1:2">
      <c r="A22154" s="1084" t="s">
        <v>22662</v>
      </c>
      <c r="B22154" s="1085">
        <v>0.38</v>
      </c>
    </row>
    <row r="22155" spans="1:2">
      <c r="A22155" s="1084" t="s">
        <v>22663</v>
      </c>
      <c r="B22155" s="1085">
        <v>0.38</v>
      </c>
    </row>
    <row r="22156" spans="1:2">
      <c r="A22156" s="1084" t="s">
        <v>22664</v>
      </c>
      <c r="B22156" s="1085">
        <v>130</v>
      </c>
    </row>
    <row r="22157" spans="1:2">
      <c r="A22157" s="1084" t="s">
        <v>22665</v>
      </c>
      <c r="B22157" s="1085">
        <v>130</v>
      </c>
    </row>
    <row r="22158" spans="1:2">
      <c r="A22158" s="1084" t="s">
        <v>22666</v>
      </c>
      <c r="B22158" s="1085">
        <v>9.36</v>
      </c>
    </row>
    <row r="22159" spans="1:2">
      <c r="A22159" s="1084" t="s">
        <v>22667</v>
      </c>
      <c r="B22159" s="1085">
        <v>9.36</v>
      </c>
    </row>
    <row r="22160" spans="1:2">
      <c r="A22160" s="1084" t="s">
        <v>22668</v>
      </c>
      <c r="B22160" s="1085">
        <v>8.5</v>
      </c>
    </row>
    <row r="22161" spans="1:2">
      <c r="A22161" s="1084" t="s">
        <v>22669</v>
      </c>
      <c r="B22161" s="1085">
        <v>8.5</v>
      </c>
    </row>
    <row r="22162" spans="1:2">
      <c r="A22162" s="1084" t="s">
        <v>22670</v>
      </c>
      <c r="B22162" s="1085">
        <v>16.48</v>
      </c>
    </row>
    <row r="22163" spans="1:2">
      <c r="A22163" s="1084" t="s">
        <v>22671</v>
      </c>
      <c r="B22163" s="1085">
        <v>16.48</v>
      </c>
    </row>
    <row r="22164" spans="1:2">
      <c r="A22164" s="1084" t="s">
        <v>22672</v>
      </c>
      <c r="B22164" s="1085">
        <v>19.57</v>
      </c>
    </row>
    <row r="22165" spans="1:2">
      <c r="A22165" s="1084" t="s">
        <v>22673</v>
      </c>
      <c r="B22165" s="1085">
        <v>19.57</v>
      </c>
    </row>
    <row r="22166" spans="1:2">
      <c r="A22166" s="1084" t="s">
        <v>22674</v>
      </c>
      <c r="B22166" s="1085">
        <v>21.12</v>
      </c>
    </row>
    <row r="22167" spans="1:2">
      <c r="A22167" s="1084" t="s">
        <v>22675</v>
      </c>
      <c r="B22167" s="1085">
        <v>21.12</v>
      </c>
    </row>
    <row r="22168" spans="1:2">
      <c r="A22168" s="1084" t="s">
        <v>22676</v>
      </c>
      <c r="B22168" s="1085">
        <v>24.72</v>
      </c>
    </row>
    <row r="22169" spans="1:2">
      <c r="A22169" s="1084" t="s">
        <v>22677</v>
      </c>
      <c r="B22169" s="1085">
        <v>24.72</v>
      </c>
    </row>
    <row r="22170" spans="1:2">
      <c r="A22170" s="1084" t="s">
        <v>22678</v>
      </c>
      <c r="B22170" s="1085">
        <v>25.95</v>
      </c>
    </row>
    <row r="22171" spans="1:2">
      <c r="A22171" s="1084" t="s">
        <v>22679</v>
      </c>
      <c r="B22171" s="1085">
        <v>25.95</v>
      </c>
    </row>
    <row r="22172" spans="1:2">
      <c r="A22172" s="1084" t="s">
        <v>22680</v>
      </c>
      <c r="B22172" s="1085">
        <v>27.81</v>
      </c>
    </row>
    <row r="22173" spans="1:2">
      <c r="A22173" s="1084" t="s">
        <v>22681</v>
      </c>
      <c r="B22173" s="1085">
        <v>27.81</v>
      </c>
    </row>
    <row r="22174" spans="1:2">
      <c r="A22174" s="1084" t="s">
        <v>22682</v>
      </c>
      <c r="B22174" s="1085">
        <v>167.89</v>
      </c>
    </row>
    <row r="22175" spans="1:2">
      <c r="A22175" s="1084" t="s">
        <v>22683</v>
      </c>
      <c r="B22175" s="1085">
        <v>167.89</v>
      </c>
    </row>
    <row r="22176" spans="1:2">
      <c r="A22176" s="1084" t="s">
        <v>22684</v>
      </c>
      <c r="B22176" s="1085">
        <v>45.22</v>
      </c>
    </row>
    <row r="22177" spans="1:2">
      <c r="A22177" s="1084" t="s">
        <v>22685</v>
      </c>
      <c r="B22177" s="1085">
        <v>45.22</v>
      </c>
    </row>
    <row r="22178" spans="1:2">
      <c r="A22178" s="1084" t="s">
        <v>22686</v>
      </c>
      <c r="B22178" s="1085">
        <v>2.64</v>
      </c>
    </row>
    <row r="22179" spans="1:2">
      <c r="A22179" s="1084" t="s">
        <v>22687</v>
      </c>
      <c r="B22179" s="1085">
        <v>2.64</v>
      </c>
    </row>
    <row r="22180" spans="1:2">
      <c r="A22180" s="1084" t="s">
        <v>22688</v>
      </c>
      <c r="B22180" s="1085">
        <v>1.88</v>
      </c>
    </row>
    <row r="22181" spans="1:2">
      <c r="A22181" s="1084" t="s">
        <v>22689</v>
      </c>
      <c r="B22181" s="1085">
        <v>1.88</v>
      </c>
    </row>
    <row r="22182" spans="1:2">
      <c r="A22182" s="1084" t="s">
        <v>22690</v>
      </c>
      <c r="B22182" s="1085">
        <v>5.13</v>
      </c>
    </row>
    <row r="22183" spans="1:2">
      <c r="A22183" s="1084" t="s">
        <v>22691</v>
      </c>
      <c r="B22183" s="1085">
        <v>5.13</v>
      </c>
    </row>
    <row r="22184" spans="1:2">
      <c r="A22184" s="1084" t="s">
        <v>22692</v>
      </c>
      <c r="B22184" s="1085">
        <v>2.48</v>
      </c>
    </row>
    <row r="22185" spans="1:2">
      <c r="A22185" s="1084" t="s">
        <v>22693</v>
      </c>
      <c r="B22185" s="1085">
        <v>2.48</v>
      </c>
    </row>
    <row r="22186" spans="1:2">
      <c r="A22186" s="1084" t="s">
        <v>22694</v>
      </c>
      <c r="B22186" s="1085">
        <v>0.88</v>
      </c>
    </row>
    <row r="22187" spans="1:2">
      <c r="A22187" s="1084" t="s">
        <v>22695</v>
      </c>
      <c r="B22187" s="1085">
        <v>0.88</v>
      </c>
    </row>
    <row r="22188" spans="1:2">
      <c r="A22188" s="1084" t="s">
        <v>22696</v>
      </c>
      <c r="B22188" s="1085">
        <v>0.23</v>
      </c>
    </row>
    <row r="22189" spans="1:2">
      <c r="A22189" s="1084" t="s">
        <v>22697</v>
      </c>
      <c r="B22189" s="1085">
        <v>0.23</v>
      </c>
    </row>
    <row r="22190" spans="1:2">
      <c r="A22190" s="1084" t="s">
        <v>22698</v>
      </c>
      <c r="B22190" s="1085">
        <v>89.47</v>
      </c>
    </row>
    <row r="22191" spans="1:2">
      <c r="A22191" s="1084" t="s">
        <v>22699</v>
      </c>
      <c r="B22191" s="1085">
        <v>87.07</v>
      </c>
    </row>
    <row r="22192" spans="1:2">
      <c r="A22192" s="1084" t="s">
        <v>22700</v>
      </c>
      <c r="B22192" s="1085">
        <v>150.83000000000001</v>
      </c>
    </row>
    <row r="22193" spans="1:2">
      <c r="A22193" s="1084" t="s">
        <v>22701</v>
      </c>
      <c r="B22193" s="1085">
        <v>149.38999999999999</v>
      </c>
    </row>
    <row r="22194" spans="1:2">
      <c r="A22194" s="1084" t="s">
        <v>22702</v>
      </c>
      <c r="B22194" s="1085">
        <v>102</v>
      </c>
    </row>
    <row r="22195" spans="1:2">
      <c r="A22195" s="1084" t="s">
        <v>22703</v>
      </c>
      <c r="B22195" s="1085">
        <v>102</v>
      </c>
    </row>
    <row r="22196" spans="1:2">
      <c r="A22196" s="1084" t="s">
        <v>22704</v>
      </c>
      <c r="B22196" s="1085">
        <v>13.26</v>
      </c>
    </row>
    <row r="22197" spans="1:2">
      <c r="A22197" s="1084" t="s">
        <v>22705</v>
      </c>
      <c r="B22197" s="1085">
        <v>13.26</v>
      </c>
    </row>
    <row r="22198" spans="1:2">
      <c r="A22198" s="1084" t="s">
        <v>22706</v>
      </c>
      <c r="B22198" s="1085">
        <v>7.26</v>
      </c>
    </row>
    <row r="22199" spans="1:2">
      <c r="A22199" s="1084" t="s">
        <v>22707</v>
      </c>
      <c r="B22199" s="1085">
        <v>6.29</v>
      </c>
    </row>
    <row r="22200" spans="1:2">
      <c r="A22200" s="1084" t="s">
        <v>22708</v>
      </c>
      <c r="B22200" s="1085">
        <v>10.76</v>
      </c>
    </row>
    <row r="22201" spans="1:2">
      <c r="A22201" s="1084" t="s">
        <v>22709</v>
      </c>
      <c r="B22201" s="1085">
        <v>9.32</v>
      </c>
    </row>
    <row r="22202" spans="1:2">
      <c r="A22202" s="1084" t="s">
        <v>22710</v>
      </c>
      <c r="B22202" s="1085">
        <v>3.63</v>
      </c>
    </row>
    <row r="22203" spans="1:2">
      <c r="A22203" s="1084" t="s">
        <v>22711</v>
      </c>
      <c r="B22203" s="1085">
        <v>3.14</v>
      </c>
    </row>
    <row r="22204" spans="1:2">
      <c r="A22204" s="1084" t="s">
        <v>22712</v>
      </c>
      <c r="B22204" s="1085">
        <v>28.08</v>
      </c>
    </row>
    <row r="22205" spans="1:2">
      <c r="A22205" s="1084" t="s">
        <v>22713</v>
      </c>
      <c r="B22205" s="1085">
        <v>26.03</v>
      </c>
    </row>
    <row r="22206" spans="1:2">
      <c r="A22206" s="1084" t="s">
        <v>22714</v>
      </c>
      <c r="B22206" s="1085">
        <v>3.63</v>
      </c>
    </row>
    <row r="22207" spans="1:2">
      <c r="A22207" s="1084" t="s">
        <v>22715</v>
      </c>
      <c r="B22207" s="1085">
        <v>3.14</v>
      </c>
    </row>
    <row r="22208" spans="1:2">
      <c r="A22208" s="1084" t="s">
        <v>22716</v>
      </c>
      <c r="B22208" s="1085">
        <v>10.76</v>
      </c>
    </row>
    <row r="22209" spans="1:2">
      <c r="A22209" s="1084" t="s">
        <v>22717</v>
      </c>
      <c r="B22209" s="1085">
        <v>9.32</v>
      </c>
    </row>
    <row r="22210" spans="1:2">
      <c r="A22210" s="1084" t="s">
        <v>22718</v>
      </c>
      <c r="B22210" s="1085">
        <v>7.12</v>
      </c>
    </row>
    <row r="22211" spans="1:2">
      <c r="A22211" s="1084" t="s">
        <v>22719</v>
      </c>
      <c r="B22211" s="1085">
        <v>6.17</v>
      </c>
    </row>
    <row r="22212" spans="1:2">
      <c r="A22212" s="1084" t="s">
        <v>22720</v>
      </c>
      <c r="B22212" s="1085">
        <v>35.78</v>
      </c>
    </row>
    <row r="22213" spans="1:2">
      <c r="A22213" s="1084" t="s">
        <v>22721</v>
      </c>
      <c r="B22213" s="1085">
        <v>31.01</v>
      </c>
    </row>
    <row r="22214" spans="1:2">
      <c r="A22214" s="1084" t="s">
        <v>22722</v>
      </c>
      <c r="B22214" s="1085">
        <v>2.2799999999999998</v>
      </c>
    </row>
    <row r="22215" spans="1:2">
      <c r="A22215" s="1084" t="s">
        <v>22723</v>
      </c>
      <c r="B22215" s="1085">
        <v>1.98</v>
      </c>
    </row>
    <row r="22216" spans="1:2">
      <c r="A22216" s="1084" t="s">
        <v>22724</v>
      </c>
      <c r="B22216" s="1085">
        <v>53.8</v>
      </c>
    </row>
    <row r="22217" spans="1:2">
      <c r="A22217" s="1084" t="s">
        <v>22725</v>
      </c>
      <c r="B22217" s="1085">
        <v>46.63</v>
      </c>
    </row>
    <row r="22218" spans="1:2">
      <c r="A22218" s="1084" t="s">
        <v>22726</v>
      </c>
      <c r="B22218" s="1085">
        <v>7.12</v>
      </c>
    </row>
    <row r="22219" spans="1:2">
      <c r="A22219" s="1084" t="s">
        <v>22727</v>
      </c>
      <c r="B22219" s="1085">
        <v>6.17</v>
      </c>
    </row>
    <row r="22220" spans="1:2">
      <c r="A22220" s="1084" t="s">
        <v>22728</v>
      </c>
      <c r="B22220" s="1085">
        <v>22.56</v>
      </c>
    </row>
    <row r="22221" spans="1:2">
      <c r="A22221" s="1084" t="s">
        <v>22729</v>
      </c>
      <c r="B22221" s="1085">
        <v>22.56</v>
      </c>
    </row>
    <row r="22222" spans="1:2">
      <c r="A22222" s="1084" t="s">
        <v>22730</v>
      </c>
      <c r="B22222" s="1085">
        <v>22.56</v>
      </c>
    </row>
    <row r="22223" spans="1:2">
      <c r="A22223" s="1084" t="s">
        <v>22731</v>
      </c>
      <c r="B22223" s="1085">
        <v>22.56</v>
      </c>
    </row>
    <row r="22224" spans="1:2">
      <c r="A22224" s="1084" t="s">
        <v>22732</v>
      </c>
      <c r="B22224" s="1085">
        <v>22.56</v>
      </c>
    </row>
    <row r="22225" spans="1:2">
      <c r="A22225" s="1084" t="s">
        <v>22733</v>
      </c>
      <c r="B22225" s="1085">
        <v>22.56</v>
      </c>
    </row>
    <row r="22226" spans="1:2">
      <c r="A22226" s="1084" t="s">
        <v>22734</v>
      </c>
      <c r="B22226" s="1085">
        <v>0.45</v>
      </c>
    </row>
    <row r="22227" spans="1:2">
      <c r="A22227" s="1084" t="s">
        <v>22735</v>
      </c>
      <c r="B22227" s="1085">
        <v>0.45</v>
      </c>
    </row>
    <row r="22228" spans="1:2">
      <c r="A22228" s="1084" t="s">
        <v>22736</v>
      </c>
      <c r="B22228" s="1085">
        <v>0.3</v>
      </c>
    </row>
    <row r="22229" spans="1:2">
      <c r="A22229" s="1084" t="s">
        <v>22737</v>
      </c>
      <c r="B22229" s="1085">
        <v>0.3</v>
      </c>
    </row>
    <row r="22230" spans="1:2">
      <c r="A22230" s="1084" t="s">
        <v>22738</v>
      </c>
      <c r="B22230" s="1085">
        <v>0.4</v>
      </c>
    </row>
    <row r="22231" spans="1:2">
      <c r="A22231" s="1084" t="s">
        <v>22739</v>
      </c>
      <c r="B22231" s="1085">
        <v>0.4</v>
      </c>
    </row>
    <row r="22232" spans="1:2">
      <c r="A22232" s="1084" t="s">
        <v>22740</v>
      </c>
      <c r="B22232" s="1085">
        <v>4</v>
      </c>
    </row>
    <row r="22233" spans="1:2">
      <c r="A22233" s="1084" t="s">
        <v>22741</v>
      </c>
      <c r="B22233" s="1085">
        <v>4</v>
      </c>
    </row>
    <row r="22234" spans="1:2">
      <c r="A22234" s="1084" t="s">
        <v>22742</v>
      </c>
      <c r="B22234" s="1085">
        <v>2.69</v>
      </c>
    </row>
    <row r="22235" spans="1:2">
      <c r="A22235" s="1084" t="s">
        <v>22743</v>
      </c>
      <c r="B22235" s="1085">
        <v>2.33</v>
      </c>
    </row>
    <row r="22236" spans="1:2">
      <c r="A22236" s="1084" t="s">
        <v>22744</v>
      </c>
      <c r="B22236" s="1085">
        <v>2017.77</v>
      </c>
    </row>
    <row r="22237" spans="1:2">
      <c r="A22237" s="1084" t="s">
        <v>22745</v>
      </c>
      <c r="B22237" s="1085">
        <v>1748.94</v>
      </c>
    </row>
    <row r="22238" spans="1:2">
      <c r="A22238" s="1084" t="s">
        <v>22746</v>
      </c>
      <c r="B22238" s="1085">
        <v>1883.25</v>
      </c>
    </row>
    <row r="22239" spans="1:2">
      <c r="A22239" s="1084" t="s">
        <v>22747</v>
      </c>
      <c r="B22239" s="1085">
        <v>1632.34</v>
      </c>
    </row>
    <row r="22240" spans="1:2">
      <c r="A22240" s="1084" t="s">
        <v>22748</v>
      </c>
      <c r="B22240" s="1085">
        <v>2152.2800000000002</v>
      </c>
    </row>
    <row r="22241" spans="1:2">
      <c r="A22241" s="1084" t="s">
        <v>22749</v>
      </c>
      <c r="B22241" s="1085">
        <v>1865.53</v>
      </c>
    </row>
    <row r="22242" spans="1:2">
      <c r="A22242" s="1084" t="s">
        <v>22750</v>
      </c>
      <c r="B22242" s="1085">
        <v>667.89</v>
      </c>
    </row>
    <row r="22243" spans="1:2">
      <c r="A22243" s="1084" t="s">
        <v>22751</v>
      </c>
      <c r="B22243" s="1085">
        <v>659.31</v>
      </c>
    </row>
    <row r="22244" spans="1:2">
      <c r="A22244" s="1084" t="s">
        <v>22752</v>
      </c>
      <c r="B22244" s="1085">
        <v>3271.78</v>
      </c>
    </row>
    <row r="22245" spans="1:2">
      <c r="A22245" s="1084" t="s">
        <v>22753</v>
      </c>
      <c r="B22245" s="1085">
        <v>2877.08</v>
      </c>
    </row>
    <row r="22246" spans="1:2">
      <c r="A22246" s="1084" t="s">
        <v>22754</v>
      </c>
      <c r="B22246" s="1085">
        <v>201.7</v>
      </c>
    </row>
    <row r="22247" spans="1:2">
      <c r="A22247" s="1084" t="s">
        <v>22755</v>
      </c>
      <c r="B22247" s="1085">
        <v>194.84</v>
      </c>
    </row>
    <row r="22248" spans="1:2">
      <c r="A22248" s="1084" t="s">
        <v>22756</v>
      </c>
      <c r="B22248" s="1085">
        <v>534.30999999999995</v>
      </c>
    </row>
    <row r="22249" spans="1:2">
      <c r="A22249" s="1084" t="s">
        <v>22757</v>
      </c>
      <c r="B22249" s="1085">
        <v>527.45000000000005</v>
      </c>
    </row>
    <row r="22250" spans="1:2">
      <c r="A22250" s="1084" t="s">
        <v>22758</v>
      </c>
      <c r="B22250" s="1085">
        <v>302.93</v>
      </c>
    </row>
    <row r="22251" spans="1:2">
      <c r="A22251" s="1084" t="s">
        <v>22759</v>
      </c>
      <c r="B22251" s="1085">
        <v>292.64</v>
      </c>
    </row>
    <row r="22252" spans="1:2">
      <c r="A22252" s="1084" t="s">
        <v>22760</v>
      </c>
      <c r="B22252" s="1085">
        <v>155.91</v>
      </c>
    </row>
    <row r="22253" spans="1:2">
      <c r="A22253" s="1084" t="s">
        <v>22761</v>
      </c>
      <c r="B22253" s="1085">
        <v>150.77000000000001</v>
      </c>
    </row>
    <row r="22254" spans="1:2">
      <c r="A22254" s="1084" t="s">
        <v>22762</v>
      </c>
      <c r="B22254" s="1085">
        <v>8.6</v>
      </c>
    </row>
    <row r="22255" spans="1:2">
      <c r="A22255" s="1084" t="s">
        <v>22763</v>
      </c>
      <c r="B22255" s="1085">
        <v>7.46</v>
      </c>
    </row>
    <row r="22256" spans="1:2">
      <c r="A22256" s="1084" t="s">
        <v>22764</v>
      </c>
      <c r="B22256" s="1085">
        <v>322.83999999999997</v>
      </c>
    </row>
    <row r="22257" spans="1:2">
      <c r="A22257" s="1084" t="s">
        <v>22765</v>
      </c>
      <c r="B22257" s="1085">
        <v>279.83</v>
      </c>
    </row>
    <row r="22258" spans="1:2">
      <c r="A22258" s="1084" t="s">
        <v>22766</v>
      </c>
      <c r="B22258" s="1085">
        <v>0.79</v>
      </c>
    </row>
    <row r="22259" spans="1:2">
      <c r="A22259" s="1084" t="s">
        <v>22767</v>
      </c>
      <c r="B22259" s="1085">
        <v>0.69</v>
      </c>
    </row>
    <row r="22260" spans="1:2">
      <c r="A22260" s="1084" t="s">
        <v>22768</v>
      </c>
      <c r="B22260" s="1085">
        <v>14.34</v>
      </c>
    </row>
    <row r="22261" spans="1:2">
      <c r="A22261" s="1084" t="s">
        <v>22769</v>
      </c>
      <c r="B22261" s="1085">
        <v>12.43</v>
      </c>
    </row>
    <row r="22262" spans="1:2">
      <c r="A22262" s="1084" t="s">
        <v>22770</v>
      </c>
      <c r="B22262" s="1085">
        <v>14.34</v>
      </c>
    </row>
    <row r="22263" spans="1:2">
      <c r="A22263" s="1084" t="s">
        <v>22771</v>
      </c>
      <c r="B22263" s="1085">
        <v>12.43</v>
      </c>
    </row>
    <row r="22264" spans="1:2">
      <c r="A22264" s="1084" t="s">
        <v>22772</v>
      </c>
      <c r="B22264" s="1085">
        <v>15.37</v>
      </c>
    </row>
    <row r="22265" spans="1:2">
      <c r="A22265" s="1084" t="s">
        <v>22773</v>
      </c>
      <c r="B22265" s="1085">
        <v>13.32</v>
      </c>
    </row>
    <row r="22266" spans="1:2">
      <c r="A22266" s="1084" t="s">
        <v>22774</v>
      </c>
      <c r="B22266" s="1085">
        <v>35.869999999999997</v>
      </c>
    </row>
    <row r="22267" spans="1:2">
      <c r="A22267" s="1084" t="s">
        <v>22775</v>
      </c>
      <c r="B22267" s="1085">
        <v>31.09</v>
      </c>
    </row>
    <row r="22268" spans="1:2">
      <c r="A22268" s="1084" t="s">
        <v>22776</v>
      </c>
      <c r="B22268" s="1085">
        <v>143.47999999999999</v>
      </c>
    </row>
    <row r="22269" spans="1:2">
      <c r="A22269" s="1084" t="s">
        <v>22777</v>
      </c>
      <c r="B22269" s="1085">
        <v>124.36</v>
      </c>
    </row>
    <row r="22270" spans="1:2">
      <c r="A22270" s="1084" t="s">
        <v>22778</v>
      </c>
      <c r="B22270" s="1085">
        <v>215.22</v>
      </c>
    </row>
    <row r="22271" spans="1:2">
      <c r="A22271" s="1084" t="s">
        <v>22779</v>
      </c>
      <c r="B22271" s="1085">
        <v>186.55</v>
      </c>
    </row>
    <row r="22272" spans="1:2">
      <c r="A22272" s="1084" t="s">
        <v>22780</v>
      </c>
      <c r="B22272" s="1085">
        <v>1.34</v>
      </c>
    </row>
    <row r="22273" spans="1:2">
      <c r="A22273" s="1084" t="s">
        <v>22781</v>
      </c>
      <c r="B22273" s="1085">
        <v>1.1599999999999999</v>
      </c>
    </row>
    <row r="22274" spans="1:2">
      <c r="A22274" s="1084" t="s">
        <v>22782</v>
      </c>
      <c r="B22274" s="1085">
        <v>0.42</v>
      </c>
    </row>
    <row r="22275" spans="1:2">
      <c r="A22275" s="1084" t="s">
        <v>22783</v>
      </c>
      <c r="B22275" s="1085">
        <v>0.37</v>
      </c>
    </row>
    <row r="22276" spans="1:2">
      <c r="A22276" s="1084" t="s">
        <v>22784</v>
      </c>
      <c r="B22276" s="1085">
        <v>0.51</v>
      </c>
    </row>
    <row r="22277" spans="1:2">
      <c r="A22277" s="1084" t="s">
        <v>22785</v>
      </c>
      <c r="B22277" s="1085">
        <v>0.44</v>
      </c>
    </row>
    <row r="22278" spans="1:2">
      <c r="A22278" s="1084" t="s">
        <v>22786</v>
      </c>
      <c r="B22278" s="1085">
        <v>0.6</v>
      </c>
    </row>
    <row r="22279" spans="1:2">
      <c r="A22279" s="1084" t="s">
        <v>22787</v>
      </c>
      <c r="B22279" s="1085">
        <v>0.52</v>
      </c>
    </row>
    <row r="22280" spans="1:2">
      <c r="A22280" s="1084" t="s">
        <v>22788</v>
      </c>
      <c r="B22280" s="1085">
        <v>0.69</v>
      </c>
    </row>
    <row r="22281" spans="1:2">
      <c r="A22281" s="1084" t="s">
        <v>22789</v>
      </c>
      <c r="B22281" s="1085">
        <v>0.6</v>
      </c>
    </row>
    <row r="22282" spans="1:2">
      <c r="A22282" s="1084" t="s">
        <v>22790</v>
      </c>
      <c r="B22282" s="1085">
        <v>2</v>
      </c>
    </row>
    <row r="22283" spans="1:2">
      <c r="A22283" s="1084" t="s">
        <v>22791</v>
      </c>
      <c r="B22283" s="1085">
        <v>1.97</v>
      </c>
    </row>
    <row r="22284" spans="1:2">
      <c r="A22284" s="1084" t="s">
        <v>22792</v>
      </c>
      <c r="B22284" s="1085">
        <v>0.59</v>
      </c>
    </row>
    <row r="22285" spans="1:2">
      <c r="A22285" s="1084" t="s">
        <v>22793</v>
      </c>
      <c r="B22285" s="1085">
        <v>0.51</v>
      </c>
    </row>
    <row r="22286" spans="1:2">
      <c r="A22286" s="1084" t="s">
        <v>22794</v>
      </c>
      <c r="B22286" s="1085">
        <v>0.41</v>
      </c>
    </row>
    <row r="22287" spans="1:2">
      <c r="A22287" s="1084" t="s">
        <v>22795</v>
      </c>
      <c r="B22287" s="1085">
        <v>0.36</v>
      </c>
    </row>
    <row r="22288" spans="1:2">
      <c r="A22288" s="1084" t="s">
        <v>22796</v>
      </c>
      <c r="B22288" s="1085">
        <v>0.21</v>
      </c>
    </row>
    <row r="22289" spans="1:2">
      <c r="A22289" s="1084" t="s">
        <v>22797</v>
      </c>
      <c r="B22289" s="1085">
        <v>0.18</v>
      </c>
    </row>
    <row r="22290" spans="1:2">
      <c r="A22290" s="1084" t="s">
        <v>22798</v>
      </c>
      <c r="B22290" s="1085">
        <v>0.18</v>
      </c>
    </row>
    <row r="22291" spans="1:2">
      <c r="A22291" s="1084" t="s">
        <v>22799</v>
      </c>
      <c r="B22291" s="1085">
        <v>0.15</v>
      </c>
    </row>
    <row r="22292" spans="1:2">
      <c r="A22292" s="1084" t="s">
        <v>22800</v>
      </c>
      <c r="B22292" s="1085">
        <v>0.1</v>
      </c>
    </row>
    <row r="22293" spans="1:2">
      <c r="A22293" s="1084" t="s">
        <v>22801</v>
      </c>
      <c r="B22293" s="1085">
        <v>0.09</v>
      </c>
    </row>
    <row r="22294" spans="1:2">
      <c r="A22294" s="1084" t="s">
        <v>22802</v>
      </c>
      <c r="B22294" s="1085">
        <v>16.8</v>
      </c>
    </row>
    <row r="22295" spans="1:2">
      <c r="A22295" s="1084" t="s">
        <v>22803</v>
      </c>
      <c r="B22295" s="1085">
        <v>15.66</v>
      </c>
    </row>
    <row r="22296" spans="1:2">
      <c r="A22296" s="1084" t="s">
        <v>22804</v>
      </c>
      <c r="B22296" s="1085">
        <v>6.07</v>
      </c>
    </row>
    <row r="22297" spans="1:2">
      <c r="A22297" s="1084" t="s">
        <v>22805</v>
      </c>
      <c r="B22297" s="1085">
        <v>5.94</v>
      </c>
    </row>
    <row r="22298" spans="1:2">
      <c r="A22298" s="1084" t="s">
        <v>22806</v>
      </c>
      <c r="B22298" s="1085">
        <v>1.82</v>
      </c>
    </row>
    <row r="22299" spans="1:2">
      <c r="A22299" s="1084" t="s">
        <v>22807</v>
      </c>
      <c r="B22299" s="1085">
        <v>1.73</v>
      </c>
    </row>
    <row r="22300" spans="1:2">
      <c r="A22300" s="1084" t="s">
        <v>22808</v>
      </c>
      <c r="B22300" s="1085">
        <v>0.44</v>
      </c>
    </row>
    <row r="22301" spans="1:2">
      <c r="A22301" s="1084" t="s">
        <v>22809</v>
      </c>
      <c r="B22301" s="1085">
        <v>0.38</v>
      </c>
    </row>
    <row r="22302" spans="1:2">
      <c r="A22302" s="1084" t="s">
        <v>22810</v>
      </c>
      <c r="B22302" s="1085">
        <v>0.09</v>
      </c>
    </row>
    <row r="22303" spans="1:2">
      <c r="A22303" s="1084" t="s">
        <v>22811</v>
      </c>
      <c r="B22303" s="1085">
        <v>0.08</v>
      </c>
    </row>
    <row r="22304" spans="1:2">
      <c r="A22304" s="1084" t="s">
        <v>22812</v>
      </c>
      <c r="B22304" s="1085">
        <v>1.92</v>
      </c>
    </row>
    <row r="22305" spans="1:2">
      <c r="A22305" s="1084" t="s">
        <v>22813</v>
      </c>
      <c r="B22305" s="1085">
        <v>1.66</v>
      </c>
    </row>
    <row r="22306" spans="1:2">
      <c r="A22306" s="1084" t="s">
        <v>22814</v>
      </c>
      <c r="B22306" s="1085">
        <v>299.70999999999998</v>
      </c>
    </row>
    <row r="22307" spans="1:2">
      <c r="A22307" s="1084" t="s">
        <v>22815</v>
      </c>
      <c r="B22307" s="1085">
        <v>285.37</v>
      </c>
    </row>
    <row r="22308" spans="1:2">
      <c r="A22308" s="1084" t="s">
        <v>22816</v>
      </c>
      <c r="B22308" s="1085">
        <v>325.66000000000003</v>
      </c>
    </row>
    <row r="22309" spans="1:2">
      <c r="A22309" s="1084" t="s">
        <v>22817</v>
      </c>
      <c r="B22309" s="1085">
        <v>309.52999999999997</v>
      </c>
    </row>
    <row r="22310" spans="1:2">
      <c r="A22310" s="1084" t="s">
        <v>22818</v>
      </c>
      <c r="B22310" s="1085">
        <v>366.02</v>
      </c>
    </row>
    <row r="22311" spans="1:2">
      <c r="A22311" s="1084" t="s">
        <v>22819</v>
      </c>
      <c r="B22311" s="1085">
        <v>344.51</v>
      </c>
    </row>
    <row r="22312" spans="1:2">
      <c r="A22312" s="1084" t="s">
        <v>22820</v>
      </c>
      <c r="B22312" s="1085">
        <v>0.18</v>
      </c>
    </row>
    <row r="22313" spans="1:2">
      <c r="A22313" s="1084" t="s">
        <v>22821</v>
      </c>
      <c r="B22313" s="1085">
        <v>0.16</v>
      </c>
    </row>
    <row r="22314" spans="1:2">
      <c r="A22314" s="1084" t="s">
        <v>22822</v>
      </c>
      <c r="B22314" s="1085">
        <v>1.23</v>
      </c>
    </row>
    <row r="22315" spans="1:2">
      <c r="A22315" s="1084" t="s">
        <v>22823</v>
      </c>
      <c r="B22315" s="1085">
        <v>1.19</v>
      </c>
    </row>
    <row r="22316" spans="1:2">
      <c r="A22316" s="1084" t="s">
        <v>22824</v>
      </c>
      <c r="B22316" s="1085">
        <v>0.91</v>
      </c>
    </row>
    <row r="22317" spans="1:2">
      <c r="A22317" s="1084" t="s">
        <v>22825</v>
      </c>
      <c r="B22317" s="1085">
        <v>0.86</v>
      </c>
    </row>
    <row r="22318" spans="1:2">
      <c r="A22318" s="1084" t="s">
        <v>22826</v>
      </c>
      <c r="B22318" s="1085">
        <v>0.66</v>
      </c>
    </row>
    <row r="22319" spans="1:2">
      <c r="A22319" s="1084" t="s">
        <v>22827</v>
      </c>
      <c r="B22319" s="1085">
        <v>0.61</v>
      </c>
    </row>
    <row r="22320" spans="1:2">
      <c r="A22320" s="1084" t="s">
        <v>22828</v>
      </c>
      <c r="B22320" s="1085">
        <v>17.93</v>
      </c>
    </row>
    <row r="22321" spans="1:2">
      <c r="A22321" s="1084" t="s">
        <v>22829</v>
      </c>
      <c r="B22321" s="1085">
        <v>15.54</v>
      </c>
    </row>
    <row r="22322" spans="1:2">
      <c r="A22322" s="1084" t="s">
        <v>22830</v>
      </c>
      <c r="B22322" s="1085">
        <v>97.97</v>
      </c>
    </row>
    <row r="22323" spans="1:2">
      <c r="A22323" s="1084" t="s">
        <v>22831</v>
      </c>
      <c r="B22323" s="1085">
        <v>88.01</v>
      </c>
    </row>
    <row r="22324" spans="1:2">
      <c r="A22324" s="1084" t="s">
        <v>22832</v>
      </c>
      <c r="B22324" s="1085">
        <v>2.35</v>
      </c>
    </row>
    <row r="22325" spans="1:2">
      <c r="A22325" s="1084" t="s">
        <v>22833</v>
      </c>
      <c r="B22325" s="1085">
        <v>2.06</v>
      </c>
    </row>
    <row r="22326" spans="1:2">
      <c r="A22326" s="1084" t="s">
        <v>22834</v>
      </c>
      <c r="B22326" s="1085">
        <v>332.91</v>
      </c>
    </row>
    <row r="22327" spans="1:2">
      <c r="A22327" s="1084" t="s">
        <v>22835</v>
      </c>
      <c r="B22327" s="1085">
        <v>299.3</v>
      </c>
    </row>
    <row r="22328" spans="1:2">
      <c r="A22328" s="1084" t="s">
        <v>22836</v>
      </c>
      <c r="B22328" s="1085">
        <v>215.22</v>
      </c>
    </row>
    <row r="22329" spans="1:2">
      <c r="A22329" s="1084" t="s">
        <v>22837</v>
      </c>
      <c r="B22329" s="1085">
        <v>186.55</v>
      </c>
    </row>
    <row r="22330" spans="1:2">
      <c r="A22330" s="1084" t="s">
        <v>22838</v>
      </c>
      <c r="B22330" s="1085">
        <v>0.41</v>
      </c>
    </row>
    <row r="22331" spans="1:2">
      <c r="A22331" s="1084" t="s">
        <v>22839</v>
      </c>
      <c r="B22331" s="1085">
        <v>0.36</v>
      </c>
    </row>
    <row r="22332" spans="1:2">
      <c r="A22332" s="1084" t="s">
        <v>22840</v>
      </c>
      <c r="B22332" s="1085">
        <v>13.45</v>
      </c>
    </row>
    <row r="22333" spans="1:2">
      <c r="A22333" s="1084" t="s">
        <v>22841</v>
      </c>
      <c r="B22333" s="1085">
        <v>11.65</v>
      </c>
    </row>
    <row r="22334" spans="1:2">
      <c r="A22334" s="1084" t="s">
        <v>22842</v>
      </c>
      <c r="B22334" s="1085">
        <v>112.77</v>
      </c>
    </row>
    <row r="22335" spans="1:2">
      <c r="A22335" s="1084" t="s">
        <v>22843</v>
      </c>
      <c r="B22335" s="1085">
        <v>104.41</v>
      </c>
    </row>
    <row r="22336" spans="1:2">
      <c r="A22336" s="1084" t="s">
        <v>22844</v>
      </c>
      <c r="B22336" s="1085">
        <v>238.83</v>
      </c>
    </row>
    <row r="22337" spans="1:2">
      <c r="A22337" s="1084" t="s">
        <v>22845</v>
      </c>
      <c r="B22337" s="1085">
        <v>220.49</v>
      </c>
    </row>
    <row r="22338" spans="1:2">
      <c r="A22338" s="1084" t="s">
        <v>22846</v>
      </c>
      <c r="B22338" s="1085">
        <v>435.32</v>
      </c>
    </row>
    <row r="22339" spans="1:2">
      <c r="A22339" s="1084" t="s">
        <v>22847</v>
      </c>
      <c r="B22339" s="1085">
        <v>399.67</v>
      </c>
    </row>
    <row r="22340" spans="1:2">
      <c r="A22340" s="1084" t="s">
        <v>22848</v>
      </c>
      <c r="B22340" s="1085">
        <v>24.28</v>
      </c>
    </row>
    <row r="22341" spans="1:2">
      <c r="A22341" s="1084" t="s">
        <v>22849</v>
      </c>
      <c r="B22341" s="1085">
        <v>22.51</v>
      </c>
    </row>
    <row r="22342" spans="1:2">
      <c r="A22342" s="1084" t="s">
        <v>22850</v>
      </c>
      <c r="B22342" s="1085">
        <v>93.66</v>
      </c>
    </row>
    <row r="22343" spans="1:2">
      <c r="A22343" s="1084" t="s">
        <v>22851</v>
      </c>
      <c r="B22343" s="1085">
        <v>86.8</v>
      </c>
    </row>
    <row r="22344" spans="1:2">
      <c r="A22344" s="1084" t="s">
        <v>22852</v>
      </c>
      <c r="B22344" s="1085">
        <v>238.95</v>
      </c>
    </row>
    <row r="22345" spans="1:2">
      <c r="A22345" s="1084" t="s">
        <v>22853</v>
      </c>
      <c r="B22345" s="1085">
        <v>220.8</v>
      </c>
    </row>
    <row r="22346" spans="1:2">
      <c r="A22346" s="1084" t="s">
        <v>22854</v>
      </c>
      <c r="B22346" s="1085">
        <v>485.9</v>
      </c>
    </row>
    <row r="22347" spans="1:2">
      <c r="A22347" s="1084" t="s">
        <v>22855</v>
      </c>
      <c r="B22347" s="1085">
        <v>448.12</v>
      </c>
    </row>
    <row r="22348" spans="1:2">
      <c r="A22348" s="1084" t="s">
        <v>22856</v>
      </c>
      <c r="B22348" s="1085">
        <v>198.48</v>
      </c>
    </row>
    <row r="22349" spans="1:2">
      <c r="A22349" s="1084" t="s">
        <v>22857</v>
      </c>
      <c r="B22349" s="1085">
        <v>183.05</v>
      </c>
    </row>
    <row r="22350" spans="1:2">
      <c r="A22350" s="1084" t="s">
        <v>22858</v>
      </c>
      <c r="B22350" s="1085">
        <v>894.07</v>
      </c>
    </row>
    <row r="22351" spans="1:2">
      <c r="A22351" s="1084" t="s">
        <v>22859</v>
      </c>
      <c r="B22351" s="1085">
        <v>817.41</v>
      </c>
    </row>
    <row r="22352" spans="1:2">
      <c r="A22352" s="1084" t="s">
        <v>22860</v>
      </c>
      <c r="B22352" s="1085">
        <v>64.03</v>
      </c>
    </row>
    <row r="22353" spans="1:2">
      <c r="A22353" s="1084" t="s">
        <v>22861</v>
      </c>
      <c r="B22353" s="1085">
        <v>60.7</v>
      </c>
    </row>
    <row r="22354" spans="1:2">
      <c r="A22354" s="1084" t="s">
        <v>22862</v>
      </c>
      <c r="B22354" s="1085">
        <v>26.83</v>
      </c>
    </row>
    <row r="22355" spans="1:2">
      <c r="A22355" s="1084" t="s">
        <v>22863</v>
      </c>
      <c r="B22355" s="1085">
        <v>23.25</v>
      </c>
    </row>
    <row r="22356" spans="1:2">
      <c r="A22356" s="1084" t="s">
        <v>22864</v>
      </c>
      <c r="B22356" s="1085">
        <v>172.14</v>
      </c>
    </row>
    <row r="22357" spans="1:2">
      <c r="A22357" s="1084" t="s">
        <v>22865</v>
      </c>
      <c r="B22357" s="1085">
        <v>172.14</v>
      </c>
    </row>
    <row r="22358" spans="1:2">
      <c r="A22358" s="1084" t="s">
        <v>22866</v>
      </c>
      <c r="B22358" s="1085">
        <v>134.34</v>
      </c>
    </row>
    <row r="22359" spans="1:2">
      <c r="A22359" s="1084" t="s">
        <v>22867</v>
      </c>
      <c r="B22359" s="1085">
        <v>134.34</v>
      </c>
    </row>
    <row r="22360" spans="1:2">
      <c r="A22360" s="1084" t="s">
        <v>22868</v>
      </c>
      <c r="B22360" s="1085">
        <v>1483.76</v>
      </c>
    </row>
    <row r="22361" spans="1:2">
      <c r="A22361" s="1084" t="s">
        <v>22869</v>
      </c>
      <c r="B22361" s="1085">
        <v>1371.73</v>
      </c>
    </row>
    <row r="22362" spans="1:2">
      <c r="A22362" s="1084" t="s">
        <v>22870</v>
      </c>
      <c r="B22362" s="1085">
        <v>57.35</v>
      </c>
    </row>
    <row r="22363" spans="1:2">
      <c r="A22363" s="1084" t="s">
        <v>22871</v>
      </c>
      <c r="B22363" s="1085">
        <v>57.35</v>
      </c>
    </row>
    <row r="22364" spans="1:2">
      <c r="A22364" s="1084" t="s">
        <v>22872</v>
      </c>
      <c r="B22364" s="1085">
        <v>86.09</v>
      </c>
    </row>
    <row r="22365" spans="1:2">
      <c r="A22365" s="1084" t="s">
        <v>22873</v>
      </c>
      <c r="B22365" s="1085">
        <v>74.62</v>
      </c>
    </row>
    <row r="22366" spans="1:2">
      <c r="A22366" s="1084" t="s">
        <v>22874</v>
      </c>
      <c r="B22366" s="1085">
        <v>86.09</v>
      </c>
    </row>
    <row r="22367" spans="1:2">
      <c r="A22367" s="1084" t="s">
        <v>22875</v>
      </c>
      <c r="B22367" s="1085">
        <v>74.62</v>
      </c>
    </row>
    <row r="22368" spans="1:2">
      <c r="A22368" s="1084" t="s">
        <v>22876</v>
      </c>
      <c r="B22368" s="1085">
        <v>38.43</v>
      </c>
    </row>
    <row r="22369" spans="1:2">
      <c r="A22369" s="1084" t="s">
        <v>22877</v>
      </c>
      <c r="B22369" s="1085">
        <v>33.31</v>
      </c>
    </row>
    <row r="22370" spans="1:2">
      <c r="A22370" s="1084" t="s">
        <v>22878</v>
      </c>
      <c r="B22370" s="1085">
        <v>21.52</v>
      </c>
    </row>
    <row r="22371" spans="1:2">
      <c r="A22371" s="1084" t="s">
        <v>22879</v>
      </c>
      <c r="B22371" s="1085">
        <v>18.649999999999999</v>
      </c>
    </row>
    <row r="22372" spans="1:2">
      <c r="A22372" s="1084" t="s">
        <v>22880</v>
      </c>
      <c r="B22372" s="1085">
        <v>26.9</v>
      </c>
    </row>
    <row r="22373" spans="1:2">
      <c r="A22373" s="1084" t="s">
        <v>22881</v>
      </c>
      <c r="B22373" s="1085">
        <v>23.31</v>
      </c>
    </row>
    <row r="22374" spans="1:2">
      <c r="A22374" s="1084" t="s">
        <v>22882</v>
      </c>
      <c r="B22374" s="1085">
        <v>134.51</v>
      </c>
    </row>
    <row r="22375" spans="1:2">
      <c r="A22375" s="1084" t="s">
        <v>22883</v>
      </c>
      <c r="B22375" s="1085">
        <v>116.59</v>
      </c>
    </row>
    <row r="22376" spans="1:2">
      <c r="A22376" s="1084" t="s">
        <v>22884</v>
      </c>
      <c r="B22376" s="1085">
        <v>30.74</v>
      </c>
    </row>
    <row r="22377" spans="1:2">
      <c r="A22377" s="1084" t="s">
        <v>22885</v>
      </c>
      <c r="B22377" s="1085">
        <v>26.65</v>
      </c>
    </row>
    <row r="22378" spans="1:2">
      <c r="A22378" s="1084" t="s">
        <v>22886</v>
      </c>
      <c r="B22378" s="1085">
        <v>21.52</v>
      </c>
    </row>
    <row r="22379" spans="1:2">
      <c r="A22379" s="1084" t="s">
        <v>22887</v>
      </c>
      <c r="B22379" s="1085">
        <v>18.649999999999999</v>
      </c>
    </row>
    <row r="22380" spans="1:2">
      <c r="A22380" s="1084" t="s">
        <v>22888</v>
      </c>
      <c r="B22380" s="1085">
        <v>35.869999999999997</v>
      </c>
    </row>
    <row r="22381" spans="1:2">
      <c r="A22381" s="1084" t="s">
        <v>22889</v>
      </c>
      <c r="B22381" s="1085">
        <v>31.09</v>
      </c>
    </row>
    <row r="22382" spans="1:2">
      <c r="A22382" s="1084" t="s">
        <v>22890</v>
      </c>
      <c r="B22382" s="1085">
        <v>4.3</v>
      </c>
    </row>
    <row r="22383" spans="1:2">
      <c r="A22383" s="1084" t="s">
        <v>22891</v>
      </c>
      <c r="B22383" s="1085">
        <v>3.73</v>
      </c>
    </row>
    <row r="22384" spans="1:2">
      <c r="A22384" s="1084" t="s">
        <v>22892</v>
      </c>
      <c r="B22384" s="1085">
        <v>2.39</v>
      </c>
    </row>
    <row r="22385" spans="1:2">
      <c r="A22385" s="1084" t="s">
        <v>22893</v>
      </c>
      <c r="B22385" s="1085">
        <v>2.0699999999999998</v>
      </c>
    </row>
    <row r="22386" spans="1:2">
      <c r="A22386" s="1084" t="s">
        <v>22894</v>
      </c>
      <c r="B22386" s="1085">
        <v>62.98</v>
      </c>
    </row>
    <row r="22387" spans="1:2">
      <c r="A22387" s="1084" t="s">
        <v>22895</v>
      </c>
      <c r="B22387" s="1085">
        <v>57.25</v>
      </c>
    </row>
    <row r="22388" spans="1:2">
      <c r="A22388" s="1084" t="s">
        <v>22896</v>
      </c>
      <c r="B22388" s="1085">
        <v>104.95</v>
      </c>
    </row>
    <row r="22389" spans="1:2">
      <c r="A22389" s="1084" t="s">
        <v>22897</v>
      </c>
      <c r="B22389" s="1085">
        <v>95.39</v>
      </c>
    </row>
    <row r="22390" spans="1:2">
      <c r="A22390" s="1084" t="s">
        <v>22898</v>
      </c>
      <c r="B22390" s="1085">
        <v>27.15</v>
      </c>
    </row>
    <row r="22391" spans="1:2">
      <c r="A22391" s="1084" t="s">
        <v>22899</v>
      </c>
      <c r="B22391" s="1085">
        <v>24.68</v>
      </c>
    </row>
    <row r="22392" spans="1:2">
      <c r="A22392" s="1084" t="s">
        <v>22900</v>
      </c>
      <c r="B22392" s="1085">
        <v>8.7100000000000009</v>
      </c>
    </row>
    <row r="22393" spans="1:2">
      <c r="A22393" s="1084" t="s">
        <v>22901</v>
      </c>
      <c r="B22393" s="1085">
        <v>7.92</v>
      </c>
    </row>
    <row r="22394" spans="1:2">
      <c r="A22394" s="1084" t="s">
        <v>22902</v>
      </c>
      <c r="B22394" s="1085">
        <v>10.47</v>
      </c>
    </row>
    <row r="22395" spans="1:2">
      <c r="A22395" s="1084" t="s">
        <v>22903</v>
      </c>
      <c r="B22395" s="1085">
        <v>9.52</v>
      </c>
    </row>
    <row r="22396" spans="1:2">
      <c r="A22396" s="1084" t="s">
        <v>22904</v>
      </c>
      <c r="B22396" s="1085">
        <v>131.16999999999999</v>
      </c>
    </row>
    <row r="22397" spans="1:2">
      <c r="A22397" s="1084" t="s">
        <v>22905</v>
      </c>
      <c r="B22397" s="1085">
        <v>119.23</v>
      </c>
    </row>
    <row r="22398" spans="1:2">
      <c r="A22398" s="1084" t="s">
        <v>22906</v>
      </c>
      <c r="B22398" s="1085">
        <v>11.01</v>
      </c>
    </row>
    <row r="22399" spans="1:2">
      <c r="A22399" s="1084" t="s">
        <v>22907</v>
      </c>
      <c r="B22399" s="1085">
        <v>10.63</v>
      </c>
    </row>
    <row r="22400" spans="1:2">
      <c r="A22400" s="1084" t="s">
        <v>22908</v>
      </c>
      <c r="B22400" s="1085">
        <v>1.1599999999999999</v>
      </c>
    </row>
    <row r="22401" spans="1:2">
      <c r="A22401" s="1084" t="s">
        <v>22909</v>
      </c>
      <c r="B22401" s="1085">
        <v>1.1599999999999999</v>
      </c>
    </row>
    <row r="22402" spans="1:2">
      <c r="A22402" s="1084" t="s">
        <v>22910</v>
      </c>
      <c r="B22402" s="1085">
        <v>9.32</v>
      </c>
    </row>
    <row r="22403" spans="1:2">
      <c r="A22403" s="1084" t="s">
        <v>22911</v>
      </c>
      <c r="B22403" s="1085">
        <v>9.32</v>
      </c>
    </row>
    <row r="22404" spans="1:2">
      <c r="A22404" s="1084" t="s">
        <v>22912</v>
      </c>
      <c r="B22404" s="1085">
        <v>9.32</v>
      </c>
    </row>
    <row r="22405" spans="1:2">
      <c r="A22405" s="1084" t="s">
        <v>22913</v>
      </c>
      <c r="B22405" s="1085">
        <v>9.32</v>
      </c>
    </row>
    <row r="22406" spans="1:2">
      <c r="A22406" s="1084" t="s">
        <v>22914</v>
      </c>
      <c r="B22406" s="1085">
        <v>9.39</v>
      </c>
    </row>
    <row r="22407" spans="1:2">
      <c r="A22407" s="1084" t="s">
        <v>22915</v>
      </c>
      <c r="B22407" s="1085">
        <v>9.39</v>
      </c>
    </row>
    <row r="22408" spans="1:2">
      <c r="A22408" s="1084" t="s">
        <v>22916</v>
      </c>
      <c r="B22408" s="1085">
        <v>186.77</v>
      </c>
    </row>
    <row r="22409" spans="1:2">
      <c r="A22409" s="1084" t="s">
        <v>22917</v>
      </c>
      <c r="B22409" s="1085">
        <v>185.83</v>
      </c>
    </row>
    <row r="22410" spans="1:2">
      <c r="A22410" s="1084" t="s">
        <v>22918</v>
      </c>
      <c r="B22410" s="1085">
        <v>16.989999999999998</v>
      </c>
    </row>
    <row r="22411" spans="1:2">
      <c r="A22411" s="1084" t="s">
        <v>22919</v>
      </c>
      <c r="B22411" s="1085">
        <v>16.77</v>
      </c>
    </row>
    <row r="22412" spans="1:2">
      <c r="A22412" s="1084" t="s">
        <v>22920</v>
      </c>
      <c r="B22412" s="1085">
        <v>289.2</v>
      </c>
    </row>
    <row r="22413" spans="1:2">
      <c r="A22413" s="1084" t="s">
        <v>22921</v>
      </c>
      <c r="B22413" s="1085">
        <v>282.64999999999998</v>
      </c>
    </row>
    <row r="22414" spans="1:2">
      <c r="A22414" s="1084" t="s">
        <v>22922</v>
      </c>
      <c r="B22414" s="1085">
        <v>38.56</v>
      </c>
    </row>
    <row r="22415" spans="1:2">
      <c r="A22415" s="1084" t="s">
        <v>22923</v>
      </c>
      <c r="B22415" s="1085">
        <v>37.99</v>
      </c>
    </row>
    <row r="22416" spans="1:2">
      <c r="A22416" s="1084" t="s">
        <v>22924</v>
      </c>
      <c r="B22416" s="1085">
        <v>145.85</v>
      </c>
    </row>
    <row r="22417" spans="1:2">
      <c r="A22417" s="1084" t="s">
        <v>22925</v>
      </c>
      <c r="B22417" s="1085">
        <v>145.61000000000001</v>
      </c>
    </row>
    <row r="22418" spans="1:2">
      <c r="A22418" s="1084" t="s">
        <v>22926</v>
      </c>
      <c r="B22418" s="1085">
        <v>48.09</v>
      </c>
    </row>
    <row r="22419" spans="1:2">
      <c r="A22419" s="1084" t="s">
        <v>22927</v>
      </c>
      <c r="B22419" s="1085">
        <v>46.05</v>
      </c>
    </row>
    <row r="22420" spans="1:2">
      <c r="A22420" s="1084" t="s">
        <v>22928</v>
      </c>
      <c r="B22420" s="1085">
        <v>314.58999999999997</v>
      </c>
    </row>
    <row r="22421" spans="1:2">
      <c r="A22421" s="1084" t="s">
        <v>22929</v>
      </c>
      <c r="B22421" s="1085">
        <v>308.04000000000002</v>
      </c>
    </row>
    <row r="22422" spans="1:2">
      <c r="A22422" s="1084" t="s">
        <v>22930</v>
      </c>
      <c r="B22422" s="1085">
        <v>327.10000000000002</v>
      </c>
    </row>
    <row r="22423" spans="1:2">
      <c r="A22423" s="1084" t="s">
        <v>22931</v>
      </c>
      <c r="B22423" s="1085">
        <v>320.55</v>
      </c>
    </row>
    <row r="22424" spans="1:2">
      <c r="A22424" s="1084" t="s">
        <v>22932</v>
      </c>
      <c r="B22424" s="1085">
        <v>101.02</v>
      </c>
    </row>
    <row r="22425" spans="1:2">
      <c r="A22425" s="1084" t="s">
        <v>22933</v>
      </c>
      <c r="B22425" s="1085">
        <v>93.33</v>
      </c>
    </row>
    <row r="22426" spans="1:2">
      <c r="A22426" s="1084" t="s">
        <v>22934</v>
      </c>
      <c r="B22426" s="1085">
        <v>1138389.74</v>
      </c>
    </row>
    <row r="22427" spans="1:2">
      <c r="A22427" s="1084" t="s">
        <v>22935</v>
      </c>
      <c r="B22427" s="1085">
        <v>1138389.74</v>
      </c>
    </row>
    <row r="22428" spans="1:2">
      <c r="A22428" s="1084" t="s">
        <v>22936</v>
      </c>
      <c r="B22428" s="1085">
        <v>37469.39</v>
      </c>
    </row>
    <row r="22429" spans="1:2">
      <c r="A22429" s="1084" t="s">
        <v>22937</v>
      </c>
      <c r="B22429" s="1085">
        <v>37469.39</v>
      </c>
    </row>
    <row r="22430" spans="1:2">
      <c r="A22430" s="1084" t="s">
        <v>22938</v>
      </c>
      <c r="B22430" s="1085">
        <v>1009086.77</v>
      </c>
    </row>
    <row r="22431" spans="1:2">
      <c r="A22431" s="1084" t="s">
        <v>22939</v>
      </c>
      <c r="B22431" s="1085">
        <v>1009086.77</v>
      </c>
    </row>
    <row r="22432" spans="1:2">
      <c r="A22432" s="1084" t="s">
        <v>22940</v>
      </c>
      <c r="B22432" s="1085">
        <v>868499.12</v>
      </c>
    </row>
    <row r="22433" spans="1:2">
      <c r="A22433" s="1084" t="s">
        <v>22941</v>
      </c>
      <c r="B22433" s="1085">
        <v>868499.12</v>
      </c>
    </row>
    <row r="22434" spans="1:2">
      <c r="A22434" s="1084" t="s">
        <v>22942</v>
      </c>
      <c r="B22434" s="1085">
        <v>868499.12</v>
      </c>
    </row>
    <row r="22435" spans="1:2">
      <c r="A22435" s="1084" t="s">
        <v>22943</v>
      </c>
      <c r="B22435" s="1085">
        <v>868499.12</v>
      </c>
    </row>
    <row r="22436" spans="1:2">
      <c r="A22436" s="1084" t="s">
        <v>22944</v>
      </c>
      <c r="B22436" s="1085">
        <v>1100098.42</v>
      </c>
    </row>
    <row r="22437" spans="1:2">
      <c r="A22437" s="1084" t="s">
        <v>22945</v>
      </c>
      <c r="B22437" s="1085">
        <v>1100098.42</v>
      </c>
    </row>
    <row r="22438" spans="1:2">
      <c r="A22438" s="1084" t="s">
        <v>22946</v>
      </c>
      <c r="B22438" s="1085">
        <v>32.07</v>
      </c>
    </row>
    <row r="22439" spans="1:2">
      <c r="A22439" s="1084" t="s">
        <v>22947</v>
      </c>
      <c r="B22439" s="1085">
        <v>32.07</v>
      </c>
    </row>
    <row r="22440" spans="1:2">
      <c r="A22440" s="1084" t="s">
        <v>22948</v>
      </c>
      <c r="B22440" s="1085">
        <v>35.229999999999997</v>
      </c>
    </row>
    <row r="22441" spans="1:2">
      <c r="A22441" s="1084" t="s">
        <v>22949</v>
      </c>
      <c r="B22441" s="1085">
        <v>35.229999999999997</v>
      </c>
    </row>
    <row r="22442" spans="1:2">
      <c r="A22442" s="1084" t="s">
        <v>22950</v>
      </c>
      <c r="B22442" s="1085">
        <v>36.72</v>
      </c>
    </row>
    <row r="22443" spans="1:2">
      <c r="A22443" s="1084" t="s">
        <v>22951</v>
      </c>
      <c r="B22443" s="1085">
        <v>36.72</v>
      </c>
    </row>
    <row r="22444" spans="1:2">
      <c r="A22444" s="1084" t="s">
        <v>22952</v>
      </c>
      <c r="B22444" s="1085">
        <v>42.09</v>
      </c>
    </row>
    <row r="22445" spans="1:2">
      <c r="A22445" s="1084" t="s">
        <v>22953</v>
      </c>
      <c r="B22445" s="1085">
        <v>42.09</v>
      </c>
    </row>
    <row r="22446" spans="1:2">
      <c r="A22446" s="1084" t="s">
        <v>22954</v>
      </c>
      <c r="B22446" s="1085">
        <v>42.97</v>
      </c>
    </row>
    <row r="22447" spans="1:2">
      <c r="A22447" s="1084" t="s">
        <v>22955</v>
      </c>
      <c r="B22447" s="1085">
        <v>42.97</v>
      </c>
    </row>
    <row r="22448" spans="1:2">
      <c r="A22448" s="1084" t="s">
        <v>22956</v>
      </c>
      <c r="B22448" s="1085">
        <v>51.67</v>
      </c>
    </row>
    <row r="22449" spans="1:2">
      <c r="A22449" s="1084" t="s">
        <v>22957</v>
      </c>
      <c r="B22449" s="1085">
        <v>51.67</v>
      </c>
    </row>
    <row r="22450" spans="1:2">
      <c r="A22450" s="1084" t="s">
        <v>22958</v>
      </c>
      <c r="B22450" s="1085">
        <v>56.29</v>
      </c>
    </row>
    <row r="22451" spans="1:2">
      <c r="A22451" s="1084" t="s">
        <v>22959</v>
      </c>
      <c r="B22451" s="1085">
        <v>56.29</v>
      </c>
    </row>
    <row r="22452" spans="1:2">
      <c r="A22452" s="1084" t="s">
        <v>22960</v>
      </c>
      <c r="B22452" s="1085">
        <v>66.349999999999994</v>
      </c>
    </row>
    <row r="22453" spans="1:2">
      <c r="A22453" s="1084" t="s">
        <v>22961</v>
      </c>
      <c r="B22453" s="1085">
        <v>66.349999999999994</v>
      </c>
    </row>
    <row r="22454" spans="1:2">
      <c r="A22454" s="1084" t="s">
        <v>22962</v>
      </c>
      <c r="B22454" s="1085">
        <v>73.7</v>
      </c>
    </row>
    <row r="22455" spans="1:2">
      <c r="A22455" s="1084" t="s">
        <v>22963</v>
      </c>
      <c r="B22455" s="1085">
        <v>73.7</v>
      </c>
    </row>
    <row r="22456" spans="1:2">
      <c r="A22456" s="1084" t="s">
        <v>22964</v>
      </c>
      <c r="B22456" s="1085">
        <v>10.86</v>
      </c>
    </row>
    <row r="22457" spans="1:2">
      <c r="A22457" s="1084" t="s">
        <v>22965</v>
      </c>
      <c r="B22457" s="1085">
        <v>10.86</v>
      </c>
    </row>
    <row r="22458" spans="1:2">
      <c r="A22458" s="1084" t="s">
        <v>22966</v>
      </c>
      <c r="B22458" s="1085">
        <v>14.75</v>
      </c>
    </row>
    <row r="22459" spans="1:2">
      <c r="A22459" s="1084" t="s">
        <v>22967</v>
      </c>
      <c r="B22459" s="1085">
        <v>14.75</v>
      </c>
    </row>
    <row r="22460" spans="1:2">
      <c r="A22460" s="1084" t="s">
        <v>22968</v>
      </c>
      <c r="B22460" s="1085">
        <v>33.4</v>
      </c>
    </row>
    <row r="22461" spans="1:2">
      <c r="A22461" s="1084" t="s">
        <v>22969</v>
      </c>
      <c r="B22461" s="1085">
        <v>33.4</v>
      </c>
    </row>
    <row r="22462" spans="1:2">
      <c r="A22462" s="1084" t="s">
        <v>22970</v>
      </c>
      <c r="B22462" s="1085">
        <v>38.93</v>
      </c>
    </row>
    <row r="22463" spans="1:2">
      <c r="A22463" s="1084" t="s">
        <v>22971</v>
      </c>
      <c r="B22463" s="1085">
        <v>38.93</v>
      </c>
    </row>
    <row r="22464" spans="1:2">
      <c r="A22464" s="1084" t="s">
        <v>22972</v>
      </c>
      <c r="B22464" s="1085">
        <v>49.97</v>
      </c>
    </row>
    <row r="22465" spans="1:2">
      <c r="A22465" s="1084" t="s">
        <v>22973</v>
      </c>
      <c r="B22465" s="1085">
        <v>49.97</v>
      </c>
    </row>
    <row r="22466" spans="1:2">
      <c r="A22466" s="1084" t="s">
        <v>22974</v>
      </c>
      <c r="B22466" s="1085">
        <v>61.02</v>
      </c>
    </row>
    <row r="22467" spans="1:2">
      <c r="A22467" s="1084" t="s">
        <v>22975</v>
      </c>
      <c r="B22467" s="1085">
        <v>61.02</v>
      </c>
    </row>
    <row r="22468" spans="1:2">
      <c r="A22468" s="1084" t="s">
        <v>22976</v>
      </c>
      <c r="B22468" s="1085">
        <v>105.38</v>
      </c>
    </row>
    <row r="22469" spans="1:2">
      <c r="A22469" s="1084" t="s">
        <v>22977</v>
      </c>
      <c r="B22469" s="1085">
        <v>105.38</v>
      </c>
    </row>
    <row r="22470" spans="1:2">
      <c r="A22470" s="1084" t="s">
        <v>22978</v>
      </c>
      <c r="B22470" s="1085">
        <v>35.96</v>
      </c>
    </row>
    <row r="22471" spans="1:2">
      <c r="A22471" s="1084" t="s">
        <v>22979</v>
      </c>
      <c r="B22471" s="1085">
        <v>35.96</v>
      </c>
    </row>
    <row r="22472" spans="1:2">
      <c r="A22472" s="1084" t="s">
        <v>22980</v>
      </c>
      <c r="B22472" s="1085">
        <v>81.81</v>
      </c>
    </row>
    <row r="22473" spans="1:2">
      <c r="A22473" s="1084" t="s">
        <v>22981</v>
      </c>
      <c r="B22473" s="1085">
        <v>81.81</v>
      </c>
    </row>
    <row r="22474" spans="1:2">
      <c r="A22474" s="1084" t="s">
        <v>22982</v>
      </c>
      <c r="B22474" s="1085">
        <v>90.8</v>
      </c>
    </row>
    <row r="22475" spans="1:2">
      <c r="A22475" s="1084" t="s">
        <v>22983</v>
      </c>
      <c r="B22475" s="1085">
        <v>90.8</v>
      </c>
    </row>
    <row r="22476" spans="1:2">
      <c r="A22476" s="1084" t="s">
        <v>22984</v>
      </c>
      <c r="B22476" s="1085">
        <v>5.55</v>
      </c>
    </row>
    <row r="22477" spans="1:2">
      <c r="A22477" s="1084" t="s">
        <v>22985</v>
      </c>
      <c r="B22477" s="1085">
        <v>5.55</v>
      </c>
    </row>
    <row r="22478" spans="1:2">
      <c r="A22478" s="1084" t="s">
        <v>22986</v>
      </c>
      <c r="B22478" s="1085">
        <v>57.97</v>
      </c>
    </row>
    <row r="22479" spans="1:2">
      <c r="A22479" s="1084" t="s">
        <v>22987</v>
      </c>
      <c r="B22479" s="1085">
        <v>57.97</v>
      </c>
    </row>
    <row r="22480" spans="1:2">
      <c r="A22480" s="1084" t="s">
        <v>22988</v>
      </c>
      <c r="B22480" s="1085">
        <v>12.48</v>
      </c>
    </row>
    <row r="22481" spans="1:2">
      <c r="A22481" s="1084" t="s">
        <v>22989</v>
      </c>
      <c r="B22481" s="1085">
        <v>12.48</v>
      </c>
    </row>
    <row r="22482" spans="1:2">
      <c r="A22482" s="1084" t="s">
        <v>22990</v>
      </c>
      <c r="B22482" s="1085">
        <v>11.97</v>
      </c>
    </row>
    <row r="22483" spans="1:2">
      <c r="A22483" s="1084" t="s">
        <v>22991</v>
      </c>
      <c r="B22483" s="1085">
        <v>11.97</v>
      </c>
    </row>
    <row r="22484" spans="1:2">
      <c r="A22484" s="1084" t="s">
        <v>22992</v>
      </c>
      <c r="B22484" s="1085">
        <v>19.95</v>
      </c>
    </row>
    <row r="22485" spans="1:2">
      <c r="A22485" s="1084" t="s">
        <v>22993</v>
      </c>
      <c r="B22485" s="1085">
        <v>19.95</v>
      </c>
    </row>
    <row r="22486" spans="1:2">
      <c r="A22486" s="1084" t="s">
        <v>22994</v>
      </c>
      <c r="B22486" s="1085">
        <v>25.27</v>
      </c>
    </row>
    <row r="22487" spans="1:2">
      <c r="A22487" s="1084" t="s">
        <v>22995</v>
      </c>
      <c r="B22487" s="1085">
        <v>25.27</v>
      </c>
    </row>
    <row r="22488" spans="1:2">
      <c r="A22488" s="1084" t="s">
        <v>22996</v>
      </c>
      <c r="B22488" s="1085">
        <v>6.57</v>
      </c>
    </row>
    <row r="22489" spans="1:2">
      <c r="A22489" s="1084" t="s">
        <v>22997</v>
      </c>
      <c r="B22489" s="1085">
        <v>6.57</v>
      </c>
    </row>
    <row r="22490" spans="1:2">
      <c r="A22490" s="1084" t="s">
        <v>22998</v>
      </c>
      <c r="B22490" s="1085">
        <v>1.45</v>
      </c>
    </row>
    <row r="22491" spans="1:2">
      <c r="A22491" s="1084" t="s">
        <v>22999</v>
      </c>
      <c r="B22491" s="1085">
        <v>1.45</v>
      </c>
    </row>
    <row r="22492" spans="1:2">
      <c r="A22492" s="1084" t="s">
        <v>23000</v>
      </c>
      <c r="B22492" s="1085">
        <v>1.55</v>
      </c>
    </row>
    <row r="22493" spans="1:2">
      <c r="A22493" s="1084" t="s">
        <v>23001</v>
      </c>
      <c r="B22493" s="1085">
        <v>1.55</v>
      </c>
    </row>
    <row r="22494" spans="1:2">
      <c r="A22494" s="1084" t="s">
        <v>23002</v>
      </c>
      <c r="B22494" s="1085">
        <v>3.18</v>
      </c>
    </row>
    <row r="22495" spans="1:2">
      <c r="A22495" s="1084" t="s">
        <v>23003</v>
      </c>
      <c r="B22495" s="1085">
        <v>3.18</v>
      </c>
    </row>
    <row r="22496" spans="1:2">
      <c r="A22496" s="1084" t="s">
        <v>23004</v>
      </c>
      <c r="B22496" s="1085">
        <v>1448.04</v>
      </c>
    </row>
    <row r="22497" spans="1:2">
      <c r="A22497" s="1084" t="s">
        <v>23005</v>
      </c>
      <c r="B22497" s="1085">
        <v>1448.04</v>
      </c>
    </row>
    <row r="22498" spans="1:2">
      <c r="A22498" s="1084" t="s">
        <v>23006</v>
      </c>
      <c r="B22498" s="1085">
        <v>1927.08</v>
      </c>
    </row>
    <row r="22499" spans="1:2">
      <c r="A22499" s="1084" t="s">
        <v>23007</v>
      </c>
      <c r="B22499" s="1085">
        <v>1803.06</v>
      </c>
    </row>
    <row r="22500" spans="1:2">
      <c r="A22500" s="1084" t="s">
        <v>23008</v>
      </c>
      <c r="B22500" s="1085">
        <v>172.61</v>
      </c>
    </row>
    <row r="22501" spans="1:2">
      <c r="A22501" s="1084" t="s">
        <v>23009</v>
      </c>
      <c r="B22501" s="1085">
        <v>163.86</v>
      </c>
    </row>
    <row r="22502" spans="1:2">
      <c r="A22502" s="1084" t="s">
        <v>23010</v>
      </c>
      <c r="B22502" s="1085">
        <v>102.27</v>
      </c>
    </row>
    <row r="22503" spans="1:2">
      <c r="A22503" s="1084" t="s">
        <v>23011</v>
      </c>
      <c r="B22503" s="1085">
        <v>88.62</v>
      </c>
    </row>
    <row r="22504" spans="1:2">
      <c r="A22504" s="1084" t="s">
        <v>23012</v>
      </c>
      <c r="B22504" s="1085">
        <v>144.65</v>
      </c>
    </row>
    <row r="22505" spans="1:2">
      <c r="A22505" s="1084" t="s">
        <v>23013</v>
      </c>
      <c r="B22505" s="1085">
        <v>133.1</v>
      </c>
    </row>
    <row r="22506" spans="1:2">
      <c r="A22506" s="1084" t="s">
        <v>23014</v>
      </c>
      <c r="B22506" s="1085">
        <v>88.65</v>
      </c>
    </row>
    <row r="22507" spans="1:2">
      <c r="A22507" s="1084" t="s">
        <v>23015</v>
      </c>
      <c r="B22507" s="1085">
        <v>85.51</v>
      </c>
    </row>
    <row r="22508" spans="1:2">
      <c r="A22508" s="1084" t="s">
        <v>23016</v>
      </c>
      <c r="B22508" s="1085">
        <v>88.67</v>
      </c>
    </row>
    <row r="22509" spans="1:2">
      <c r="A22509" s="1084" t="s">
        <v>23017</v>
      </c>
      <c r="B22509" s="1085">
        <v>85.53</v>
      </c>
    </row>
    <row r="22510" spans="1:2">
      <c r="A22510" s="1084" t="s">
        <v>23018</v>
      </c>
      <c r="B22510" s="1085">
        <v>462.29</v>
      </c>
    </row>
    <row r="22511" spans="1:2">
      <c r="A22511" s="1084" t="s">
        <v>23019</v>
      </c>
      <c r="B22511" s="1085">
        <v>412.04</v>
      </c>
    </row>
    <row r="22512" spans="1:2">
      <c r="A22512" s="1084" t="s">
        <v>23020</v>
      </c>
      <c r="B22512" s="1085">
        <v>10208.370000000001</v>
      </c>
    </row>
    <row r="22513" spans="1:2">
      <c r="A22513" s="1084" t="s">
        <v>23021</v>
      </c>
      <c r="B22513" s="1085">
        <v>9216.92</v>
      </c>
    </row>
    <row r="22514" spans="1:2">
      <c r="A22514" s="1084" t="s">
        <v>23022</v>
      </c>
      <c r="B22514" s="1085">
        <v>426.74</v>
      </c>
    </row>
    <row r="22515" spans="1:2">
      <c r="A22515" s="1084" t="s">
        <v>23023</v>
      </c>
      <c r="B22515" s="1085">
        <v>397.45</v>
      </c>
    </row>
    <row r="22516" spans="1:2">
      <c r="A22516" s="1084" t="s">
        <v>23024</v>
      </c>
      <c r="B22516" s="1085">
        <v>1024.77</v>
      </c>
    </row>
    <row r="22517" spans="1:2">
      <c r="A22517" s="1084" t="s">
        <v>23025</v>
      </c>
      <c r="B22517" s="1085">
        <v>946.98</v>
      </c>
    </row>
    <row r="22518" spans="1:2">
      <c r="A22518" s="1084" t="s">
        <v>23026</v>
      </c>
      <c r="B22518" s="1085">
        <v>912.46</v>
      </c>
    </row>
    <row r="22519" spans="1:2">
      <c r="A22519" s="1084" t="s">
        <v>23027</v>
      </c>
      <c r="B22519" s="1085">
        <v>838.98</v>
      </c>
    </row>
    <row r="22520" spans="1:2">
      <c r="A22520" s="1084" t="s">
        <v>23028</v>
      </c>
      <c r="B22520" s="1085">
        <v>535.66999999999996</v>
      </c>
    </row>
    <row r="22521" spans="1:2">
      <c r="A22521" s="1084" t="s">
        <v>23029</v>
      </c>
      <c r="B22521" s="1085">
        <v>503.08</v>
      </c>
    </row>
    <row r="22522" spans="1:2">
      <c r="A22522" s="1084" t="s">
        <v>23030</v>
      </c>
      <c r="B22522" s="1085">
        <v>1365.31</v>
      </c>
    </row>
    <row r="22523" spans="1:2">
      <c r="A22523" s="1084" t="s">
        <v>23031</v>
      </c>
      <c r="B22523" s="1085">
        <v>1182.9100000000001</v>
      </c>
    </row>
    <row r="22524" spans="1:2">
      <c r="A22524" s="1084" t="s">
        <v>23032</v>
      </c>
      <c r="B22524" s="1085">
        <v>263.42</v>
      </c>
    </row>
    <row r="22525" spans="1:2">
      <c r="A22525" s="1084" t="s">
        <v>23033</v>
      </c>
      <c r="B22525" s="1085">
        <v>241.31</v>
      </c>
    </row>
    <row r="22526" spans="1:2">
      <c r="A22526" s="1084" t="s">
        <v>23034</v>
      </c>
      <c r="B22526" s="1085">
        <v>273.66000000000003</v>
      </c>
    </row>
    <row r="22527" spans="1:2">
      <c r="A22527" s="1084" t="s">
        <v>23035</v>
      </c>
      <c r="B22527" s="1085">
        <v>250.59</v>
      </c>
    </row>
    <row r="22528" spans="1:2">
      <c r="A22528" s="1084" t="s">
        <v>23036</v>
      </c>
      <c r="B22528" s="1085">
        <v>247.25</v>
      </c>
    </row>
    <row r="22529" spans="1:2">
      <c r="A22529" s="1084" t="s">
        <v>23037</v>
      </c>
      <c r="B22529" s="1085">
        <v>228.93</v>
      </c>
    </row>
    <row r="22530" spans="1:2">
      <c r="A22530" s="1084" t="s">
        <v>23038</v>
      </c>
      <c r="B22530" s="1085">
        <v>136.35</v>
      </c>
    </row>
    <row r="22531" spans="1:2">
      <c r="A22531" s="1084" t="s">
        <v>23039</v>
      </c>
      <c r="B22531" s="1085">
        <v>118.61</v>
      </c>
    </row>
    <row r="22532" spans="1:2">
      <c r="A22532" s="1084" t="s">
        <v>23040</v>
      </c>
      <c r="B22532" s="1085">
        <v>286.52</v>
      </c>
    </row>
    <row r="22533" spans="1:2">
      <c r="A22533" s="1084" t="s">
        <v>23041</v>
      </c>
      <c r="B22533" s="1085">
        <v>269.67</v>
      </c>
    </row>
    <row r="22534" spans="1:2">
      <c r="A22534" s="1084" t="s">
        <v>23042</v>
      </c>
      <c r="B22534" s="1085">
        <v>140.07</v>
      </c>
    </row>
    <row r="22535" spans="1:2">
      <c r="A22535" s="1084" t="s">
        <v>23043</v>
      </c>
      <c r="B22535" s="1085">
        <v>124.76</v>
      </c>
    </row>
    <row r="22536" spans="1:2">
      <c r="A22536" s="1084" t="s">
        <v>23044</v>
      </c>
      <c r="B22536" s="1085">
        <v>619.44000000000005</v>
      </c>
    </row>
    <row r="22537" spans="1:2">
      <c r="A22537" s="1084" t="s">
        <v>23045</v>
      </c>
      <c r="B22537" s="1085">
        <v>601.29</v>
      </c>
    </row>
    <row r="22538" spans="1:2">
      <c r="A22538" s="1084" t="s">
        <v>23046</v>
      </c>
      <c r="B22538" s="1085">
        <v>208.54</v>
      </c>
    </row>
    <row r="22539" spans="1:2">
      <c r="A22539" s="1084" t="s">
        <v>23047</v>
      </c>
      <c r="B22539" s="1085">
        <v>193.23</v>
      </c>
    </row>
    <row r="22540" spans="1:2">
      <c r="A22540" s="1084" t="s">
        <v>23048</v>
      </c>
      <c r="B22540" s="1085">
        <v>1895.28</v>
      </c>
    </row>
    <row r="22541" spans="1:2">
      <c r="A22541" s="1084" t="s">
        <v>23049</v>
      </c>
      <c r="B22541" s="1085">
        <v>1895.28</v>
      </c>
    </row>
    <row r="22542" spans="1:2">
      <c r="A22542" s="1084" t="s">
        <v>23050</v>
      </c>
      <c r="B22542" s="1085">
        <v>2503.39</v>
      </c>
    </row>
    <row r="22543" spans="1:2">
      <c r="A22543" s="1084" t="s">
        <v>23051</v>
      </c>
      <c r="B22543" s="1085">
        <v>2503.39</v>
      </c>
    </row>
    <row r="22544" spans="1:2">
      <c r="A22544" s="1084" t="s">
        <v>23052</v>
      </c>
      <c r="B22544" s="1085">
        <v>1155.4100000000001</v>
      </c>
    </row>
    <row r="22545" spans="1:2">
      <c r="A22545" s="1084" t="s">
        <v>23053</v>
      </c>
      <c r="B22545" s="1085">
        <v>1155.4100000000001</v>
      </c>
    </row>
    <row r="22546" spans="1:2">
      <c r="A22546" s="1084" t="s">
        <v>23054</v>
      </c>
      <c r="B22546" s="1085">
        <v>1388.52</v>
      </c>
    </row>
    <row r="22547" spans="1:2">
      <c r="A22547" s="1084" t="s">
        <v>23055</v>
      </c>
      <c r="B22547" s="1085">
        <v>1388.52</v>
      </c>
    </row>
    <row r="22548" spans="1:2">
      <c r="A22548" s="1084" t="s">
        <v>23056</v>
      </c>
      <c r="B22548" s="1085">
        <v>1753.38</v>
      </c>
    </row>
    <row r="22549" spans="1:2">
      <c r="A22549" s="1084" t="s">
        <v>23057</v>
      </c>
      <c r="B22549" s="1085">
        <v>1753.38</v>
      </c>
    </row>
    <row r="22550" spans="1:2">
      <c r="A22550" s="1084" t="s">
        <v>23058</v>
      </c>
      <c r="B22550" s="1085">
        <v>918.5</v>
      </c>
    </row>
    <row r="22551" spans="1:2">
      <c r="A22551" s="1084" t="s">
        <v>23059</v>
      </c>
      <c r="B22551" s="1085">
        <v>918.5</v>
      </c>
    </row>
    <row r="22552" spans="1:2">
      <c r="A22552" s="1084" t="s">
        <v>23060</v>
      </c>
      <c r="B22552" s="1085">
        <v>389.21</v>
      </c>
    </row>
    <row r="22553" spans="1:2">
      <c r="A22553" s="1084" t="s">
        <v>23061</v>
      </c>
      <c r="B22553" s="1085">
        <v>372.75</v>
      </c>
    </row>
    <row r="22554" spans="1:2">
      <c r="A22554" s="1084" t="s">
        <v>23062</v>
      </c>
      <c r="B22554" s="1085">
        <v>1222.8499999999999</v>
      </c>
    </row>
    <row r="22555" spans="1:2">
      <c r="A22555" s="1084" t="s">
        <v>23063</v>
      </c>
      <c r="B22555" s="1085">
        <v>1222.8499999999999</v>
      </c>
    </row>
    <row r="22556" spans="1:2">
      <c r="A22556" s="1084" t="s">
        <v>23064</v>
      </c>
      <c r="B22556" s="1085">
        <v>173.99</v>
      </c>
    </row>
    <row r="22557" spans="1:2">
      <c r="A22557" s="1084" t="s">
        <v>23065</v>
      </c>
      <c r="B22557" s="1085">
        <v>170.94</v>
      </c>
    </row>
    <row r="22558" spans="1:2">
      <c r="A22558" s="1084" t="s">
        <v>23066</v>
      </c>
      <c r="B22558" s="1085">
        <v>74.77</v>
      </c>
    </row>
    <row r="22559" spans="1:2">
      <c r="A22559" s="1084" t="s">
        <v>23067</v>
      </c>
      <c r="B22559" s="1085">
        <v>71.72</v>
      </c>
    </row>
    <row r="22560" spans="1:2">
      <c r="A22560" s="1084" t="s">
        <v>23068</v>
      </c>
      <c r="B22560" s="1085">
        <v>62.52</v>
      </c>
    </row>
    <row r="22561" spans="1:2">
      <c r="A22561" s="1084" t="s">
        <v>23069</v>
      </c>
      <c r="B22561" s="1085">
        <v>59.47</v>
      </c>
    </row>
    <row r="22562" spans="1:2">
      <c r="A22562" s="1084" t="s">
        <v>23070</v>
      </c>
      <c r="B22562" s="1085">
        <v>32.32</v>
      </c>
    </row>
    <row r="22563" spans="1:2">
      <c r="A22563" s="1084" t="s">
        <v>23071</v>
      </c>
      <c r="B22563" s="1085">
        <v>32.32</v>
      </c>
    </row>
    <row r="22564" spans="1:2">
      <c r="A22564" s="1084" t="s">
        <v>23072</v>
      </c>
      <c r="B22564" s="1085">
        <v>12.39</v>
      </c>
    </row>
    <row r="22565" spans="1:2">
      <c r="A22565" s="1084" t="s">
        <v>23073</v>
      </c>
      <c r="B22565" s="1085">
        <v>12.39</v>
      </c>
    </row>
    <row r="22566" spans="1:2">
      <c r="A22566" s="1084" t="s">
        <v>23074</v>
      </c>
      <c r="B22566" s="1085">
        <v>2.85</v>
      </c>
    </row>
    <row r="22567" spans="1:2">
      <c r="A22567" s="1084" t="s">
        <v>23075</v>
      </c>
      <c r="B22567" s="1085">
        <v>2.85</v>
      </c>
    </row>
    <row r="22568" spans="1:2">
      <c r="A22568" s="1084" t="s">
        <v>23076</v>
      </c>
      <c r="B22568" s="1085">
        <v>2663.74</v>
      </c>
    </row>
    <row r="22569" spans="1:2">
      <c r="A22569" s="1084" t="s">
        <v>23077</v>
      </c>
      <c r="B22569" s="1085">
        <v>2512.8200000000002</v>
      </c>
    </row>
    <row r="22570" spans="1:2">
      <c r="A22570" s="1084" t="s">
        <v>23078</v>
      </c>
      <c r="B22570" s="1085">
        <v>4.53</v>
      </c>
    </row>
    <row r="22571" spans="1:2">
      <c r="A22571" s="1084" t="s">
        <v>23079</v>
      </c>
      <c r="B22571" s="1085">
        <v>4.53</v>
      </c>
    </row>
    <row r="22572" spans="1:2">
      <c r="A22572" s="1084" t="s">
        <v>23080</v>
      </c>
      <c r="B22572" s="1085">
        <v>4.41</v>
      </c>
    </row>
    <row r="22573" spans="1:2">
      <c r="A22573" s="1084" t="s">
        <v>23081</v>
      </c>
      <c r="B22573" s="1085">
        <v>4.41</v>
      </c>
    </row>
    <row r="22574" spans="1:2">
      <c r="A22574" s="1084" t="s">
        <v>23082</v>
      </c>
      <c r="B22574" s="1085">
        <v>4.09</v>
      </c>
    </row>
    <row r="22575" spans="1:2">
      <c r="A22575" s="1084" t="s">
        <v>23083</v>
      </c>
      <c r="B22575" s="1085">
        <v>4.09</v>
      </c>
    </row>
    <row r="22576" spans="1:2">
      <c r="A22576" s="1084" t="s">
        <v>23084</v>
      </c>
      <c r="B22576" s="1085">
        <v>43.52</v>
      </c>
    </row>
    <row r="22577" spans="1:2">
      <c r="A22577" s="1084" t="s">
        <v>23085</v>
      </c>
      <c r="B22577" s="1085">
        <v>41.07</v>
      </c>
    </row>
    <row r="22578" spans="1:2">
      <c r="A22578" s="1084" t="s">
        <v>23086</v>
      </c>
      <c r="B22578" s="1085">
        <v>61.63</v>
      </c>
    </row>
    <row r="22579" spans="1:2">
      <c r="A22579" s="1084" t="s">
        <v>23087</v>
      </c>
      <c r="B22579" s="1085">
        <v>58.14</v>
      </c>
    </row>
    <row r="22580" spans="1:2">
      <c r="A22580" s="1084" t="s">
        <v>23088</v>
      </c>
      <c r="B22580" s="1085">
        <v>4.6500000000000004</v>
      </c>
    </row>
    <row r="22581" spans="1:2">
      <c r="A22581" s="1084" t="s">
        <v>23089</v>
      </c>
      <c r="B22581" s="1085">
        <v>4.53</v>
      </c>
    </row>
    <row r="22582" spans="1:2">
      <c r="A22582" s="1084" t="s">
        <v>23090</v>
      </c>
      <c r="B22582" s="1085">
        <v>38.43</v>
      </c>
    </row>
    <row r="22583" spans="1:2">
      <c r="A22583" s="1084" t="s">
        <v>23091</v>
      </c>
      <c r="B22583" s="1085">
        <v>36.880000000000003</v>
      </c>
    </row>
    <row r="22584" spans="1:2">
      <c r="A22584" s="1084" t="s">
        <v>23092</v>
      </c>
      <c r="B22584" s="1085">
        <v>70.23</v>
      </c>
    </row>
    <row r="22585" spans="1:2">
      <c r="A22585" s="1084" t="s">
        <v>23093</v>
      </c>
      <c r="B22585" s="1085">
        <v>64.83</v>
      </c>
    </row>
    <row r="22586" spans="1:2">
      <c r="A22586" s="1084" t="s">
        <v>23094</v>
      </c>
      <c r="B22586" s="1085">
        <v>136.63</v>
      </c>
    </row>
    <row r="22587" spans="1:2">
      <c r="A22587" s="1084" t="s">
        <v>23095</v>
      </c>
      <c r="B22587" s="1085">
        <v>136.63</v>
      </c>
    </row>
    <row r="22588" spans="1:2">
      <c r="A22588" s="1084" t="s">
        <v>23096</v>
      </c>
      <c r="B22588" s="1085">
        <v>2.97</v>
      </c>
    </row>
    <row r="22589" spans="1:2">
      <c r="A22589" s="1084" t="s">
        <v>23097</v>
      </c>
      <c r="B22589" s="1085">
        <v>2.97</v>
      </c>
    </row>
    <row r="22590" spans="1:2">
      <c r="A22590" s="1084" t="s">
        <v>23098</v>
      </c>
      <c r="B22590" s="1085">
        <v>0.32</v>
      </c>
    </row>
    <row r="22591" spans="1:2">
      <c r="A22591" s="1084" t="s">
        <v>23099</v>
      </c>
      <c r="B22591" s="1085">
        <v>0.32</v>
      </c>
    </row>
    <row r="22592" spans="1:2">
      <c r="A22592" s="1084" t="s">
        <v>23100</v>
      </c>
      <c r="B22592" s="1085">
        <v>73.91</v>
      </c>
    </row>
    <row r="22593" spans="1:2">
      <c r="A22593" s="1084" t="s">
        <v>23101</v>
      </c>
      <c r="B22593" s="1085">
        <v>65.59</v>
      </c>
    </row>
    <row r="22594" spans="1:2">
      <c r="A22594" s="1084" t="s">
        <v>23102</v>
      </c>
      <c r="B22594" s="1085">
        <v>88.91</v>
      </c>
    </row>
    <row r="22595" spans="1:2">
      <c r="A22595" s="1084" t="s">
        <v>23103</v>
      </c>
      <c r="B22595" s="1085">
        <v>88.47</v>
      </c>
    </row>
    <row r="22596" spans="1:2">
      <c r="A22596" s="1084" t="s">
        <v>23104</v>
      </c>
      <c r="B22596" s="1085">
        <v>52.81</v>
      </c>
    </row>
    <row r="22597" spans="1:2">
      <c r="A22597" s="1084" t="s">
        <v>23105</v>
      </c>
      <c r="B22597" s="1085">
        <v>52.41</v>
      </c>
    </row>
    <row r="22598" spans="1:2">
      <c r="A22598" s="1084" t="s">
        <v>23106</v>
      </c>
      <c r="B22598" s="1085">
        <v>1.66</v>
      </c>
    </row>
    <row r="22599" spans="1:2">
      <c r="A22599" s="1084" t="s">
        <v>23107</v>
      </c>
      <c r="B22599" s="1085">
        <v>1.61</v>
      </c>
    </row>
    <row r="22600" spans="1:2">
      <c r="A22600" s="1084" t="s">
        <v>23108</v>
      </c>
      <c r="B22600" s="1085">
        <v>10.57</v>
      </c>
    </row>
    <row r="22601" spans="1:2">
      <c r="A22601" s="1084" t="s">
        <v>23109</v>
      </c>
      <c r="B22601" s="1085">
        <v>10.55</v>
      </c>
    </row>
    <row r="22602" spans="1:2">
      <c r="A22602" s="1084" t="s">
        <v>23110</v>
      </c>
      <c r="B22602" s="1085">
        <v>108.54</v>
      </c>
    </row>
    <row r="22603" spans="1:2">
      <c r="A22603" s="1084" t="s">
        <v>23111</v>
      </c>
      <c r="B22603" s="1085">
        <v>103.99</v>
      </c>
    </row>
    <row r="22604" spans="1:2">
      <c r="A22604" s="1084" t="s">
        <v>23112</v>
      </c>
      <c r="B22604" s="1085">
        <v>6.68</v>
      </c>
    </row>
    <row r="22605" spans="1:2">
      <c r="A22605" s="1084" t="s">
        <v>23113</v>
      </c>
      <c r="B22605" s="1085">
        <v>6.66</v>
      </c>
    </row>
    <row r="22606" spans="1:2">
      <c r="A22606" s="1084" t="s">
        <v>23114</v>
      </c>
      <c r="B22606" s="1085">
        <v>2.2599999999999998</v>
      </c>
    </row>
    <row r="22607" spans="1:2">
      <c r="A22607" s="1084" t="s">
        <v>23115</v>
      </c>
      <c r="B22607" s="1085">
        <v>2.25</v>
      </c>
    </row>
    <row r="22608" spans="1:2">
      <c r="A22608" s="1084" t="s">
        <v>23116</v>
      </c>
      <c r="B22608" s="1085">
        <v>103.06</v>
      </c>
    </row>
    <row r="22609" spans="1:2">
      <c r="A22609" s="1084" t="s">
        <v>23117</v>
      </c>
      <c r="B22609" s="1085">
        <v>95.16</v>
      </c>
    </row>
    <row r="22610" spans="1:2">
      <c r="A22610" s="1084" t="s">
        <v>23118</v>
      </c>
      <c r="B22610" s="1085">
        <v>70.349999999999994</v>
      </c>
    </row>
    <row r="22611" spans="1:2">
      <c r="A22611" s="1084" t="s">
        <v>23119</v>
      </c>
      <c r="B22611" s="1085">
        <v>64.930000000000007</v>
      </c>
    </row>
    <row r="22612" spans="1:2">
      <c r="A22612" s="1084" t="s">
        <v>23120</v>
      </c>
      <c r="B22612" s="1085">
        <v>111.73</v>
      </c>
    </row>
    <row r="22613" spans="1:2">
      <c r="A22613" s="1084" t="s">
        <v>23121</v>
      </c>
      <c r="B22613" s="1085">
        <v>96.95</v>
      </c>
    </row>
    <row r="22614" spans="1:2">
      <c r="A22614" s="1084" t="s">
        <v>23122</v>
      </c>
      <c r="B22614" s="1085">
        <v>122.49</v>
      </c>
    </row>
    <row r="22615" spans="1:2">
      <c r="A22615" s="1084" t="s">
        <v>23123</v>
      </c>
      <c r="B22615" s="1085">
        <v>107.17</v>
      </c>
    </row>
    <row r="22616" spans="1:2">
      <c r="A22616" s="1084" t="s">
        <v>23124</v>
      </c>
      <c r="B22616" s="1085">
        <v>58.42</v>
      </c>
    </row>
    <row r="22617" spans="1:2">
      <c r="A22617" s="1084" t="s">
        <v>23125</v>
      </c>
      <c r="B22617" s="1085">
        <v>54.83</v>
      </c>
    </row>
    <row r="22618" spans="1:2">
      <c r="A22618" s="1084" t="s">
        <v>23126</v>
      </c>
      <c r="B22618" s="1085">
        <v>94.22</v>
      </c>
    </row>
    <row r="22619" spans="1:2">
      <c r="A22619" s="1084" t="s">
        <v>23127</v>
      </c>
      <c r="B22619" s="1085">
        <v>89.57</v>
      </c>
    </row>
    <row r="22620" spans="1:2">
      <c r="A22620" s="1084" t="s">
        <v>23128</v>
      </c>
      <c r="B22620" s="1085">
        <v>202.92</v>
      </c>
    </row>
    <row r="22621" spans="1:2">
      <c r="A22621" s="1084" t="s">
        <v>23129</v>
      </c>
      <c r="B22621" s="1085">
        <v>195.02</v>
      </c>
    </row>
    <row r="22622" spans="1:2">
      <c r="A22622" s="1084" t="s">
        <v>23130</v>
      </c>
      <c r="B22622" s="1085">
        <v>42.61</v>
      </c>
    </row>
    <row r="22623" spans="1:2">
      <c r="A22623" s="1084" t="s">
        <v>23131</v>
      </c>
      <c r="B22623" s="1085">
        <v>37.6</v>
      </c>
    </row>
    <row r="22624" spans="1:2">
      <c r="A22624" s="1084" t="s">
        <v>23132</v>
      </c>
      <c r="B22624" s="1085">
        <v>3.29</v>
      </c>
    </row>
    <row r="22625" spans="1:2">
      <c r="A22625" s="1084" t="s">
        <v>23133</v>
      </c>
      <c r="B22625" s="1085">
        <v>3.17</v>
      </c>
    </row>
    <row r="22626" spans="1:2">
      <c r="A22626" s="1084" t="s">
        <v>23134</v>
      </c>
      <c r="B22626" s="1085">
        <v>11.56</v>
      </c>
    </row>
    <row r="22627" spans="1:2">
      <c r="A22627" s="1084" t="s">
        <v>23135</v>
      </c>
      <c r="B22627" s="1085">
        <v>11.56</v>
      </c>
    </row>
    <row r="22628" spans="1:2">
      <c r="A22628" s="1084" t="s">
        <v>23136</v>
      </c>
      <c r="B22628" s="1085">
        <v>38.06</v>
      </c>
    </row>
    <row r="22629" spans="1:2">
      <c r="A22629" s="1084" t="s">
        <v>23137</v>
      </c>
      <c r="B22629" s="1085">
        <v>32.979999999999997</v>
      </c>
    </row>
    <row r="22630" spans="1:2">
      <c r="A22630" s="1084" t="s">
        <v>23138</v>
      </c>
      <c r="B22630" s="1085">
        <v>86.75</v>
      </c>
    </row>
    <row r="22631" spans="1:2">
      <c r="A22631" s="1084" t="s">
        <v>23139</v>
      </c>
      <c r="B22631" s="1085">
        <v>79.760000000000005</v>
      </c>
    </row>
    <row r="22632" spans="1:2">
      <c r="A22632" s="1084" t="s">
        <v>23140</v>
      </c>
      <c r="B22632" s="1085">
        <v>611.13</v>
      </c>
    </row>
    <row r="22633" spans="1:2">
      <c r="A22633" s="1084" t="s">
        <v>23141</v>
      </c>
      <c r="B22633" s="1085">
        <v>590.19000000000005</v>
      </c>
    </row>
    <row r="22634" spans="1:2">
      <c r="A22634" s="1084" t="s">
        <v>23142</v>
      </c>
      <c r="B22634" s="1085">
        <v>97.61</v>
      </c>
    </row>
    <row r="22635" spans="1:2">
      <c r="A22635" s="1084" t="s">
        <v>23143</v>
      </c>
      <c r="B22635" s="1085">
        <v>91.56</v>
      </c>
    </row>
    <row r="22636" spans="1:2">
      <c r="A22636" s="1084" t="s">
        <v>23144</v>
      </c>
      <c r="B22636" s="1085">
        <v>86.08</v>
      </c>
    </row>
    <row r="22637" spans="1:2">
      <c r="A22637" s="1084" t="s">
        <v>23145</v>
      </c>
      <c r="B22637" s="1085">
        <v>79.760000000000005</v>
      </c>
    </row>
    <row r="22638" spans="1:2">
      <c r="A22638" s="1084" t="s">
        <v>23146</v>
      </c>
      <c r="B22638" s="1085">
        <v>163.80000000000001</v>
      </c>
    </row>
    <row r="22639" spans="1:2">
      <c r="A22639" s="1084" t="s">
        <v>23147</v>
      </c>
      <c r="B22639" s="1085">
        <v>148.93</v>
      </c>
    </row>
    <row r="22640" spans="1:2">
      <c r="A22640" s="1084" t="s">
        <v>23148</v>
      </c>
      <c r="B22640" s="1085">
        <v>126.72</v>
      </c>
    </row>
    <row r="22641" spans="1:2">
      <c r="A22641" s="1084" t="s">
        <v>23149</v>
      </c>
      <c r="B22641" s="1085">
        <v>119.38</v>
      </c>
    </row>
    <row r="22642" spans="1:2">
      <c r="A22642" s="1084" t="s">
        <v>23150</v>
      </c>
      <c r="B22642" s="1085">
        <v>225.9</v>
      </c>
    </row>
    <row r="22643" spans="1:2">
      <c r="A22643" s="1084" t="s">
        <v>23151</v>
      </c>
      <c r="B22643" s="1085">
        <v>215.07</v>
      </c>
    </row>
    <row r="22644" spans="1:2">
      <c r="A22644" s="1084" t="s">
        <v>23152</v>
      </c>
      <c r="B22644" s="1085">
        <v>407.96</v>
      </c>
    </row>
    <row r="22645" spans="1:2">
      <c r="A22645" s="1084" t="s">
        <v>23153</v>
      </c>
      <c r="B22645" s="1085">
        <v>393.74</v>
      </c>
    </row>
    <row r="22646" spans="1:2">
      <c r="A22646" s="1084" t="s">
        <v>23154</v>
      </c>
      <c r="B22646" s="1085">
        <v>19.41</v>
      </c>
    </row>
    <row r="22647" spans="1:2">
      <c r="A22647" s="1084" t="s">
        <v>23155</v>
      </c>
      <c r="B22647" s="1085">
        <v>19.41</v>
      </c>
    </row>
    <row r="22648" spans="1:2">
      <c r="A22648" s="1084" t="s">
        <v>23156</v>
      </c>
      <c r="B22648" s="1085">
        <v>2.3199999999999998</v>
      </c>
    </row>
    <row r="22649" spans="1:2">
      <c r="A22649" s="1084" t="s">
        <v>23157</v>
      </c>
      <c r="B22649" s="1085">
        <v>2.3199999999999998</v>
      </c>
    </row>
    <row r="22650" spans="1:2">
      <c r="A22650" s="1084" t="s">
        <v>23158</v>
      </c>
      <c r="B22650" s="1085">
        <v>27.41</v>
      </c>
    </row>
    <row r="22651" spans="1:2">
      <c r="A22651" s="1084" t="s">
        <v>23159</v>
      </c>
      <c r="B22651" s="1085">
        <v>25.23</v>
      </c>
    </row>
    <row r="22652" spans="1:2">
      <c r="A22652" s="1084" t="s">
        <v>23160</v>
      </c>
      <c r="B22652" s="1085">
        <v>107.88</v>
      </c>
    </row>
    <row r="22653" spans="1:2">
      <c r="A22653" s="1084" t="s">
        <v>23161</v>
      </c>
      <c r="B22653" s="1085">
        <v>107.88</v>
      </c>
    </row>
    <row r="22654" spans="1:2">
      <c r="A22654" s="1084" t="s">
        <v>23162</v>
      </c>
      <c r="B22654" s="1085">
        <v>5.4</v>
      </c>
    </row>
    <row r="22655" spans="1:2">
      <c r="A22655" s="1084" t="s">
        <v>23163</v>
      </c>
      <c r="B22655" s="1085">
        <v>5.4</v>
      </c>
    </row>
    <row r="22656" spans="1:2">
      <c r="A22656" s="1084" t="s">
        <v>23164</v>
      </c>
      <c r="B22656" s="1085">
        <v>26.4</v>
      </c>
    </row>
    <row r="22657" spans="1:2">
      <c r="A22657" s="1084" t="s">
        <v>23165</v>
      </c>
      <c r="B22657" s="1085">
        <v>26.4</v>
      </c>
    </row>
    <row r="22658" spans="1:2">
      <c r="A22658" s="1084" t="s">
        <v>23166</v>
      </c>
      <c r="B22658" s="1085">
        <v>17.52</v>
      </c>
    </row>
    <row r="22659" spans="1:2">
      <c r="A22659" s="1084" t="s">
        <v>23167</v>
      </c>
      <c r="B22659" s="1085">
        <v>17.52</v>
      </c>
    </row>
    <row r="22660" spans="1:2">
      <c r="A22660" s="1084" t="s">
        <v>23168</v>
      </c>
      <c r="B22660" s="1085">
        <v>155.72999999999999</v>
      </c>
    </row>
    <row r="22661" spans="1:2">
      <c r="A22661" s="1084" t="s">
        <v>23169</v>
      </c>
      <c r="B22661" s="1085">
        <v>155.72999999999999</v>
      </c>
    </row>
    <row r="22662" spans="1:2">
      <c r="A22662" s="1084" t="s">
        <v>23170</v>
      </c>
      <c r="B22662" s="1085">
        <v>30.78</v>
      </c>
    </row>
    <row r="22663" spans="1:2">
      <c r="A22663" s="1084" t="s">
        <v>23171</v>
      </c>
      <c r="B22663" s="1085">
        <v>30.78</v>
      </c>
    </row>
    <row r="22664" spans="1:2">
      <c r="A22664" s="1084" t="s">
        <v>23172</v>
      </c>
      <c r="B22664" s="1085">
        <v>55.8</v>
      </c>
    </row>
    <row r="22665" spans="1:2">
      <c r="A22665" s="1084" t="s">
        <v>23173</v>
      </c>
      <c r="B22665" s="1085">
        <v>55.8</v>
      </c>
    </row>
    <row r="22666" spans="1:2">
      <c r="A22666" s="1084" t="s">
        <v>23174</v>
      </c>
      <c r="B22666" s="1085">
        <v>73.08</v>
      </c>
    </row>
    <row r="22667" spans="1:2">
      <c r="A22667" s="1084" t="s">
        <v>23175</v>
      </c>
      <c r="B22667" s="1085">
        <v>73.08</v>
      </c>
    </row>
    <row r="22668" spans="1:2">
      <c r="A22668" s="1084" t="s">
        <v>23176</v>
      </c>
      <c r="B22668" s="1085">
        <v>23.3</v>
      </c>
    </row>
    <row r="22669" spans="1:2">
      <c r="A22669" s="1084" t="s">
        <v>23177</v>
      </c>
      <c r="B22669" s="1085">
        <v>23.3</v>
      </c>
    </row>
    <row r="22670" spans="1:2">
      <c r="A22670" s="1084" t="s">
        <v>23178</v>
      </c>
      <c r="B22670" s="1085">
        <v>1460.58</v>
      </c>
    </row>
    <row r="22671" spans="1:2">
      <c r="A22671" s="1084" t="s">
        <v>23179</v>
      </c>
      <c r="B22671" s="1085">
        <v>1402.66</v>
      </c>
    </row>
    <row r="22672" spans="1:2">
      <c r="A22672" s="1084" t="s">
        <v>23180</v>
      </c>
      <c r="B22672" s="1085">
        <v>56.51</v>
      </c>
    </row>
    <row r="22673" spans="1:2">
      <c r="A22673" s="1084" t="s">
        <v>23181</v>
      </c>
      <c r="B22673" s="1085">
        <v>53.75</v>
      </c>
    </row>
    <row r="22674" spans="1:2">
      <c r="A22674" s="1084" t="s">
        <v>23182</v>
      </c>
      <c r="B22674" s="1085">
        <v>85.21</v>
      </c>
    </row>
    <row r="22675" spans="1:2">
      <c r="A22675" s="1084" t="s">
        <v>23183</v>
      </c>
      <c r="B22675" s="1085">
        <v>82.27</v>
      </c>
    </row>
    <row r="22676" spans="1:2">
      <c r="A22676" s="1084" t="s">
        <v>23184</v>
      </c>
      <c r="B22676" s="1085">
        <v>16.29</v>
      </c>
    </row>
    <row r="22677" spans="1:2">
      <c r="A22677" s="1084" t="s">
        <v>23185</v>
      </c>
      <c r="B22677" s="1085">
        <v>14.74</v>
      </c>
    </row>
    <row r="22678" spans="1:2">
      <c r="A22678" s="1084" t="s">
        <v>23186</v>
      </c>
      <c r="B22678" s="1085">
        <v>10.53</v>
      </c>
    </row>
    <row r="22679" spans="1:2">
      <c r="A22679" s="1084" t="s">
        <v>23187</v>
      </c>
      <c r="B22679" s="1085">
        <v>9.75</v>
      </c>
    </row>
    <row r="22680" spans="1:2">
      <c r="A22680" s="1084" t="s">
        <v>23188</v>
      </c>
      <c r="B22680" s="1085">
        <v>31.05</v>
      </c>
    </row>
    <row r="22681" spans="1:2">
      <c r="A22681" s="1084" t="s">
        <v>23189</v>
      </c>
      <c r="B22681" s="1085">
        <v>31.05</v>
      </c>
    </row>
    <row r="22682" spans="1:2">
      <c r="A22682" s="1084" t="s">
        <v>23190</v>
      </c>
      <c r="B22682" s="1085">
        <v>1.63</v>
      </c>
    </row>
    <row r="22683" spans="1:2">
      <c r="A22683" s="1084" t="s">
        <v>23191</v>
      </c>
      <c r="B22683" s="1085">
        <v>1.63</v>
      </c>
    </row>
    <row r="22684" spans="1:2">
      <c r="A22684" s="1084" t="s">
        <v>23192</v>
      </c>
      <c r="B22684" s="1085">
        <v>267.02</v>
      </c>
    </row>
    <row r="22685" spans="1:2">
      <c r="A22685" s="1084" t="s">
        <v>23193</v>
      </c>
      <c r="B22685" s="1085">
        <v>267.02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23</vt:i4>
      </vt:variant>
    </vt:vector>
  </HeadingPairs>
  <TitlesOfParts>
    <vt:vector size="40" baseType="lpstr">
      <vt:lpstr>MC DESONERADA</vt:lpstr>
      <vt:lpstr>PO DESONERADA</vt:lpstr>
      <vt:lpstr>CFF DESONERADA</vt:lpstr>
      <vt:lpstr>CDM DESONERADA</vt:lpstr>
      <vt:lpstr>BDI DESONERADO</vt:lpstr>
      <vt:lpstr>Plan2</vt:lpstr>
      <vt:lpstr>RESUMO CUSTO OBRA</vt:lpstr>
      <vt:lpstr>BDI SEM DESONERAÇÃO</vt:lpstr>
      <vt:lpstr>QCI</vt:lpstr>
      <vt:lpstr>PO DESONERADA GERAL</vt:lpstr>
      <vt:lpstr>PO DESONERADA REFORMA</vt:lpstr>
      <vt:lpstr>PO DESONERADA CONSTRUÇÃO 1</vt:lpstr>
      <vt:lpstr>CCF DESONERADO</vt:lpstr>
      <vt:lpstr>DESONERADA RESUMO</vt:lpstr>
      <vt:lpstr>CDM DESONERADO</vt:lpstr>
      <vt:lpstr>BDI DESONERADO.</vt:lpstr>
      <vt:lpstr>EMOP1221 (2)</vt:lpstr>
      <vt:lpstr>__xlnm.Print_Area_2</vt:lpstr>
      <vt:lpstr>__xlnm.Print_Area_3</vt:lpstr>
      <vt:lpstr>__xlnm.Print_Area_4</vt:lpstr>
      <vt:lpstr>'BDI DESONERADO.'!Area_de_impressao</vt:lpstr>
      <vt:lpstr>'BDI SEM DESONERAÇÃO'!Area_de_impressao</vt:lpstr>
      <vt:lpstr>'CCF DESONERADO'!Area_de_impressao</vt:lpstr>
      <vt:lpstr>'CDM DESONERADA'!Area_de_impressao</vt:lpstr>
      <vt:lpstr>'CDM DESONERADO'!Area_de_impressao</vt:lpstr>
      <vt:lpstr>'CFF DESONERADA'!Area_de_impressao</vt:lpstr>
      <vt:lpstr>'DESONERADA RESUMO'!Area_de_impressao</vt:lpstr>
      <vt:lpstr>'MC DESONERADA'!Area_de_impressao</vt:lpstr>
      <vt:lpstr>'PO DESONERADA'!Area_de_impressao</vt:lpstr>
      <vt:lpstr>'PO DESONERADA CONSTRUÇÃO 1'!Area_de_impressao</vt:lpstr>
      <vt:lpstr>'PO DESONERADA GERAL'!Area_de_impressao</vt:lpstr>
      <vt:lpstr>'PO DESONERADA REFORMA'!Area_de_impressao</vt:lpstr>
      <vt:lpstr>'RESUMO CUSTO OBRA'!Area_de_impressao</vt:lpstr>
      <vt:lpstr>'EMOP1221 (2)'!Banco_de_dados</vt:lpstr>
      <vt:lpstr>'DESONERADA RESUMO'!Titulos_de_impressao</vt:lpstr>
      <vt:lpstr>'MC DESONERADA'!Titulos_de_impressao</vt:lpstr>
      <vt:lpstr>'PO DESONERADA'!Titulos_de_impressao</vt:lpstr>
      <vt:lpstr>'PO DESONERADA CONSTRUÇÃO 1'!Titulos_de_impressao</vt:lpstr>
      <vt:lpstr>'PO DESONERADA GERAL'!Titulos_de_impressao</vt:lpstr>
      <vt:lpstr>'PO DESONERADA REFORMA'!Titulos_de_impressao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WP</cp:lastModifiedBy>
  <cp:lastPrinted>2022-05-11T18:43:02Z</cp:lastPrinted>
  <dcterms:created xsi:type="dcterms:W3CDTF">2011-04-03T18:56:26Z</dcterms:created>
  <dcterms:modified xsi:type="dcterms:W3CDTF">2022-05-11T18:53:10Z</dcterms:modified>
</cp:coreProperties>
</file>